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katarina_janoskova\AppData\Local\Microsoft\Windows\INetCache\Content.Outlook\ABMPFUUV\"/>
    </mc:Choice>
  </mc:AlternateContent>
  <xr:revisionPtr revIDLastSave="0" documentId="13_ncr:1_{015AEC39-F2F2-4194-9748-12A845AC40ED}" xr6:coauthVersionLast="47" xr6:coauthVersionMax="47" xr10:uidLastSave="{00000000-0000-0000-0000-000000000000}"/>
  <bookViews>
    <workbookView xWindow="-30840" yWindow="-120" windowWidth="30960" windowHeight="16800" xr2:uid="{00000000-000D-0000-FFFF-FFFF00000000}"/>
  </bookViews>
  <sheets>
    <sheet name="Rekapitulácia stavby" sheetId="1" r:id="rId1"/>
    <sheet name="PS 21-01 - PS 21-01 Úprav..." sheetId="2" r:id="rId2"/>
    <sheet name="PS 22-01 - PS 22-01 Infor..." sheetId="3" r:id="rId3"/>
    <sheet name="PS 22-01.1 - PS 22-01.1 R..." sheetId="4" r:id="rId4"/>
    <sheet name="PS 22-02 - PS 22-02 Infor..." sheetId="5" r:id="rId5"/>
    <sheet name="SO 32-01 - SO 32-01 Úprav..." sheetId="6" r:id="rId6"/>
    <sheet name="SO 32-02 - SO 32-02 Úprav..." sheetId="7" r:id="rId7"/>
    <sheet name="SO 32-03 - SO 32-03 Želez..." sheetId="8" r:id="rId8"/>
    <sheet name="SO 33-01 - SO 33-01 Príst..." sheetId="9" r:id="rId9"/>
    <sheet name="SO 34-01.01 - SO 34-01.01..." sheetId="10" r:id="rId10"/>
    <sheet name="SO 34-01.02 - SO 34-01.02..." sheetId="11" r:id="rId11"/>
    <sheet name="SO 34-02 - SO 34-02 Káblo..." sheetId="12" r:id="rId12"/>
    <sheet name="SO 34-03 - SO 34-03 Zastá..." sheetId="13" r:id="rId13"/>
    <sheet name="SO 34-04 - SO 34-04 Zastá..." sheetId="14" r:id="rId14"/>
    <sheet name="SO 34-11 - SO 34-11 Parko..." sheetId="15" r:id="rId15"/>
    <sheet name="SO 34-12 - SO 34-12 Parko..." sheetId="16" r:id="rId16"/>
    <sheet name="SO 34-13.01 - SO 34-13.01..." sheetId="17" r:id="rId17"/>
    <sheet name="SO 34-13.02 - SO 34-13.02..." sheetId="18" r:id="rId18"/>
    <sheet name="SO 35-01 - SO 35-01 Prípo..." sheetId="19" r:id="rId19"/>
    <sheet name="SO 35-02 - SO 35-02 Zastá..." sheetId="20" r:id="rId20"/>
    <sheet name="SO 35-03 - SO 35-03 Prelo..." sheetId="21" r:id="rId21"/>
    <sheet name="SO 35-11 - SO 35-11 Prípo..." sheetId="22" r:id="rId22"/>
    <sheet name="SO 35-12 - SO 35-12 Osvet..." sheetId="23" r:id="rId23"/>
    <sheet name="SO 35-13 - SO 35-13 Osvet..." sheetId="24" r:id="rId24"/>
    <sheet name="SO 35-14 - SO 35-14 Osvet..." sheetId="25" r:id="rId25"/>
    <sheet name="SO 35-15 - SO 35-15 Výmen..." sheetId="26" r:id="rId26"/>
    <sheet name="SO 37-01 - SO 37-01 Prelo..." sheetId="27" r:id="rId27"/>
    <sheet name="SO 37-11 - SO 37-11 Odkan..." sheetId="28" r:id="rId28"/>
    <sheet name="SO 38-11 - SO 38-11 Príst..." sheetId="29" r:id="rId29"/>
    <sheet name="SO 38-12 - SO 38-12 Príst..." sheetId="30" r:id="rId30"/>
    <sheet name="SO 38-13 - SO 38-13 Parko..." sheetId="31" r:id="rId31"/>
    <sheet name="SO 38-14 - SO 38-14 Úprav..." sheetId="32" r:id="rId32"/>
    <sheet name="SO 39-11 - SO 39-11 Veget..." sheetId="33" r:id="rId33"/>
  </sheets>
  <definedNames>
    <definedName name="_xlnm._FilterDatabase" localSheetId="1" hidden="1">'PS 21-01 - PS 21-01 Úprav...'!$C$123:$K$153</definedName>
    <definedName name="_xlnm._FilterDatabase" localSheetId="2" hidden="1">'PS 22-01 - PS 22-01 Infor...'!$C$125:$K$188</definedName>
    <definedName name="_xlnm._FilterDatabase" localSheetId="3" hidden="1">'PS 22-01.1 - PS 22-01.1 R...'!$C$124:$K$192</definedName>
    <definedName name="_xlnm._FilterDatabase" localSheetId="4" hidden="1">'PS 22-02 - PS 22-02 Infor...'!$C$124:$K$190</definedName>
    <definedName name="_xlnm._FilterDatabase" localSheetId="5" hidden="1">'SO 32-01 - SO 32-01 Úprav...'!$C$126:$K$159</definedName>
    <definedName name="_xlnm._FilterDatabase" localSheetId="6" hidden="1">'SO 32-02 - SO 32-02 Úprav...'!$C$126:$K$199</definedName>
    <definedName name="_xlnm._FilterDatabase" localSheetId="7" hidden="1">'SO 32-03 - SO 32-03 Želez...'!$C$131:$K$252</definedName>
    <definedName name="_xlnm._FilterDatabase" localSheetId="8" hidden="1">'SO 33-01 - SO 33-01 Príst...'!$C$133:$K$190</definedName>
    <definedName name="_xlnm._FilterDatabase" localSheetId="9" hidden="1">'SO 34-01.01 - SO 34-01.01...'!$C$129:$K$148</definedName>
    <definedName name="_xlnm._FilterDatabase" localSheetId="10" hidden="1">'SO 34-01.02 - SO 34-01.02...'!$C$128:$K$179</definedName>
    <definedName name="_xlnm._FilterDatabase" localSheetId="11" hidden="1">'SO 34-02 - SO 34-02 Káblo...'!$C$134:$K$220</definedName>
    <definedName name="_xlnm._FilterDatabase" localSheetId="12" hidden="1">'SO 34-03 - SO 34-03 Zastá...'!$C$126:$K$156</definedName>
    <definedName name="_xlnm._FilterDatabase" localSheetId="13" hidden="1">'SO 34-04 - SO 34-04 Zastá...'!$C$124:$K$137</definedName>
    <definedName name="_xlnm._FilterDatabase" localSheetId="14" hidden="1">'SO 34-11 - SO 34-11 Parko...'!$C$126:$K$145</definedName>
    <definedName name="_xlnm._FilterDatabase" localSheetId="15" hidden="1">'SO 34-12 - SO 34-12 Parko...'!$C$125:$K$140</definedName>
    <definedName name="_xlnm._FilterDatabase" localSheetId="16" hidden="1">'SO 34-13.01 - SO 34-13.01...'!$C$129:$K$146</definedName>
    <definedName name="_xlnm._FilterDatabase" localSheetId="17" hidden="1">'SO 34-13.02 - SO 34-13.02...'!$C$127:$K$142</definedName>
    <definedName name="_xlnm._FilterDatabase" localSheetId="18" hidden="1">'SO 35-01 - SO 35-01 Prípo...'!$C$129:$K$196</definedName>
    <definedName name="_xlnm._FilterDatabase" localSheetId="19" hidden="1">'SO 35-02 - SO 35-02 Zastá...'!$C$127:$K$194</definedName>
    <definedName name="_xlnm._FilterDatabase" localSheetId="20" hidden="1">'SO 35-03 - SO 35-03 Prelo...'!$C$127:$K$205</definedName>
    <definedName name="_xlnm._FilterDatabase" localSheetId="21" hidden="1">'SO 35-11 - SO 35-11 Prípo...'!$C$129:$K$202</definedName>
    <definedName name="_xlnm._FilterDatabase" localSheetId="22" hidden="1">'SO 35-12 - SO 35-12 Osvet...'!$C$127:$K$203</definedName>
    <definedName name="_xlnm._FilterDatabase" localSheetId="23" hidden="1">'SO 35-13 - SO 35-13 Osvet...'!$C$127:$K$201</definedName>
    <definedName name="_xlnm._FilterDatabase" localSheetId="24" hidden="1">'SO 35-14 - SO 35-14 Osvet...'!$C$127:$K$197</definedName>
    <definedName name="_xlnm._FilterDatabase" localSheetId="25" hidden="1">'SO 35-15 - SO 35-15 Výmen...'!$C$126:$K$186</definedName>
    <definedName name="_xlnm._FilterDatabase" localSheetId="26" hidden="1">'SO 37-01 - SO 37-01 Prelo...'!$C$128:$K$177</definedName>
    <definedName name="_xlnm._FilterDatabase" localSheetId="27" hidden="1">'SO 37-11 - SO 37-11 Odkan...'!$C$126:$K$186</definedName>
    <definedName name="_xlnm._FilterDatabase" localSheetId="28" hidden="1">'SO 38-11 - SO 38-11 Príst...'!$C$132:$K$199</definedName>
    <definedName name="_xlnm._FilterDatabase" localSheetId="29" hidden="1">'SO 38-12 - SO 38-12 Príst...'!$C$127:$K$220</definedName>
    <definedName name="_xlnm._FilterDatabase" localSheetId="30" hidden="1">'SO 38-13 - SO 38-13 Parko...'!$C$127:$K$208</definedName>
    <definedName name="_xlnm._FilterDatabase" localSheetId="31" hidden="1">'SO 38-14 - SO 38-14 Úprav...'!$C$126:$K$155</definedName>
    <definedName name="_xlnm._FilterDatabase" localSheetId="32" hidden="1">'SO 39-11 - SO 39-11 Veget...'!$C$124:$K$162</definedName>
    <definedName name="_xlnm.Print_Titles" localSheetId="1">'PS 21-01 - PS 21-01 Úprav...'!$123:$123</definedName>
    <definedName name="_xlnm.Print_Titles" localSheetId="2">'PS 22-01 - PS 22-01 Infor...'!$125:$125</definedName>
    <definedName name="_xlnm.Print_Titles" localSheetId="3">'PS 22-01.1 - PS 22-01.1 R...'!$124:$124</definedName>
    <definedName name="_xlnm.Print_Titles" localSheetId="4">'PS 22-02 - PS 22-02 Infor...'!$124:$124</definedName>
    <definedName name="_xlnm.Print_Titles" localSheetId="0">'Rekapitulácia stavby'!$92:$92</definedName>
    <definedName name="_xlnm.Print_Titles" localSheetId="5">'SO 32-01 - SO 32-01 Úprav...'!$126:$126</definedName>
    <definedName name="_xlnm.Print_Titles" localSheetId="6">'SO 32-02 - SO 32-02 Úprav...'!$126:$126</definedName>
    <definedName name="_xlnm.Print_Titles" localSheetId="7">'SO 32-03 - SO 32-03 Želez...'!$131:$131</definedName>
    <definedName name="_xlnm.Print_Titles" localSheetId="8">'SO 33-01 - SO 33-01 Príst...'!$133:$133</definedName>
    <definedName name="_xlnm.Print_Titles" localSheetId="9">'SO 34-01.01 - SO 34-01.01...'!$129:$129</definedName>
    <definedName name="_xlnm.Print_Titles" localSheetId="10">'SO 34-01.02 - SO 34-01.02...'!$128:$128</definedName>
    <definedName name="_xlnm.Print_Titles" localSheetId="11">'SO 34-02 - SO 34-02 Káblo...'!$134:$134</definedName>
    <definedName name="_xlnm.Print_Titles" localSheetId="12">'SO 34-03 - SO 34-03 Zastá...'!$126:$126</definedName>
    <definedName name="_xlnm.Print_Titles" localSheetId="13">'SO 34-04 - SO 34-04 Zastá...'!$124:$124</definedName>
    <definedName name="_xlnm.Print_Titles" localSheetId="14">'SO 34-11 - SO 34-11 Parko...'!$126:$126</definedName>
    <definedName name="_xlnm.Print_Titles" localSheetId="15">'SO 34-12 - SO 34-12 Parko...'!$125:$125</definedName>
    <definedName name="_xlnm.Print_Titles" localSheetId="16">'SO 34-13.01 - SO 34-13.01...'!$129:$129</definedName>
    <definedName name="_xlnm.Print_Titles" localSheetId="17">'SO 34-13.02 - SO 34-13.02...'!$127:$127</definedName>
    <definedName name="_xlnm.Print_Titles" localSheetId="18">'SO 35-01 - SO 35-01 Prípo...'!$129:$129</definedName>
    <definedName name="_xlnm.Print_Titles" localSheetId="19">'SO 35-02 - SO 35-02 Zastá...'!$127:$127</definedName>
    <definedName name="_xlnm.Print_Titles" localSheetId="20">'SO 35-03 - SO 35-03 Prelo...'!$127:$127</definedName>
    <definedName name="_xlnm.Print_Titles" localSheetId="21">'SO 35-11 - SO 35-11 Prípo...'!$129:$129</definedName>
    <definedName name="_xlnm.Print_Titles" localSheetId="22">'SO 35-12 - SO 35-12 Osvet...'!$127:$127</definedName>
    <definedName name="_xlnm.Print_Titles" localSheetId="23">'SO 35-13 - SO 35-13 Osvet...'!$127:$127</definedName>
    <definedName name="_xlnm.Print_Titles" localSheetId="24">'SO 35-14 - SO 35-14 Osvet...'!$127:$127</definedName>
    <definedName name="_xlnm.Print_Titles" localSheetId="25">'SO 35-15 - SO 35-15 Výmen...'!$126:$126</definedName>
    <definedName name="_xlnm.Print_Titles" localSheetId="26">'SO 37-01 - SO 37-01 Prelo...'!$128:$128</definedName>
    <definedName name="_xlnm.Print_Titles" localSheetId="27">'SO 37-11 - SO 37-11 Odkan...'!$126:$126</definedName>
    <definedName name="_xlnm.Print_Titles" localSheetId="28">'SO 38-11 - SO 38-11 Príst...'!$132:$132</definedName>
    <definedName name="_xlnm.Print_Titles" localSheetId="29">'SO 38-12 - SO 38-12 Príst...'!$127:$127</definedName>
    <definedName name="_xlnm.Print_Titles" localSheetId="30">'SO 38-13 - SO 38-13 Parko...'!$127:$127</definedName>
    <definedName name="_xlnm.Print_Titles" localSheetId="31">'SO 38-14 - SO 38-14 Úprav...'!$126:$126</definedName>
    <definedName name="_xlnm.Print_Titles" localSheetId="32">'SO 39-11 - SO 39-11 Veget...'!$124:$124</definedName>
    <definedName name="_xlnm.Print_Area" localSheetId="1">'PS 21-01 - PS 21-01 Úprav...'!$C$4:$J$41,'PS 21-01 - PS 21-01 Úprav...'!$C$50:$J$76,'PS 21-01 - PS 21-01 Úprav...'!$C$82:$J$105,'PS 21-01 - PS 21-01 Úprav...'!$C$111:$J$153</definedName>
    <definedName name="_xlnm.Print_Area" localSheetId="2">'PS 22-01 - PS 22-01 Infor...'!$C$4:$J$41,'PS 22-01 - PS 22-01 Infor...'!$C$50:$J$76,'PS 22-01 - PS 22-01 Infor...'!$C$82:$J$107,'PS 22-01 - PS 22-01 Infor...'!$C$113:$J$188</definedName>
    <definedName name="_xlnm.Print_Area" localSheetId="3">'PS 22-01.1 - PS 22-01.1 R...'!$C$4:$J$41,'PS 22-01.1 - PS 22-01.1 R...'!$C$50:$J$76,'PS 22-01.1 - PS 22-01.1 R...'!$C$82:$J$106,'PS 22-01.1 - PS 22-01.1 R...'!$C$112:$J$192</definedName>
    <definedName name="_xlnm.Print_Area" localSheetId="4">'PS 22-02 - PS 22-02 Infor...'!$C$4:$J$41,'PS 22-02 - PS 22-02 Infor...'!$C$50:$J$76,'PS 22-02 - PS 22-02 Infor...'!$C$82:$J$106,'PS 22-02 - PS 22-02 Infor...'!$C$112:$J$190</definedName>
    <definedName name="_xlnm.Print_Area" localSheetId="0">'Rekapitulácia stavby'!$D$4:$AO$76,'Rekapitulácia stavby'!$C$82:$AQ$133</definedName>
    <definedName name="_xlnm.Print_Area" localSheetId="5">'SO 32-01 - SO 32-01 Úprav...'!$C$4:$J$41,'SO 32-01 - SO 32-01 Úprav...'!$C$50:$J$76,'SO 32-01 - SO 32-01 Úprav...'!$C$82:$J$108,'SO 32-01 - SO 32-01 Úprav...'!$C$114:$J$159</definedName>
    <definedName name="_xlnm.Print_Area" localSheetId="6">'SO 32-02 - SO 32-02 Úprav...'!$C$4:$J$41,'SO 32-02 - SO 32-02 Úprav...'!$C$50:$J$76,'SO 32-02 - SO 32-02 Úprav...'!$C$82:$J$108,'SO 32-02 - SO 32-02 Úprav...'!$C$114:$J$199</definedName>
    <definedName name="_xlnm.Print_Area" localSheetId="7">'SO 32-03 - SO 32-03 Želez...'!$C$4:$J$41,'SO 32-03 - SO 32-03 Želez...'!$C$50:$J$76,'SO 32-03 - SO 32-03 Želez...'!$C$82:$J$113,'SO 32-03 - SO 32-03 Želez...'!$C$119:$J$252</definedName>
    <definedName name="_xlnm.Print_Area" localSheetId="8">'SO 33-01 - SO 33-01 Príst...'!$C$4:$J$41,'SO 33-01 - SO 33-01 Príst...'!$C$50:$J$76,'SO 33-01 - SO 33-01 Príst...'!$C$82:$J$115,'SO 33-01 - SO 33-01 Príst...'!$C$121:$J$190</definedName>
    <definedName name="_xlnm.Print_Area" localSheetId="9">'SO 34-01.01 - SO 34-01.01...'!$C$4:$J$43,'SO 34-01.01 - SO 34-01.01...'!$C$50:$J$76,'SO 34-01.01 - SO 34-01.01...'!$C$82:$J$109,'SO 34-01.01 - SO 34-01.01...'!$C$115:$J$148</definedName>
    <definedName name="_xlnm.Print_Area" localSheetId="10">'SO 34-01.02 - SO 34-01.02...'!$C$4:$J$43,'SO 34-01.02 - SO 34-01.02...'!$C$50:$J$76,'SO 34-01.02 - SO 34-01.02...'!$C$82:$J$108,'SO 34-01.02 - SO 34-01.02...'!$C$114:$J$179</definedName>
    <definedName name="_xlnm.Print_Area" localSheetId="11">'SO 34-02 - SO 34-02 Káblo...'!$C$4:$J$41,'SO 34-02 - SO 34-02 Káblo...'!$C$50:$J$76,'SO 34-02 - SO 34-02 Káblo...'!$C$82:$J$116,'SO 34-02 - SO 34-02 Káblo...'!$C$122:$J$220</definedName>
    <definedName name="_xlnm.Print_Area" localSheetId="12">'SO 34-03 - SO 34-03 Zastá...'!$C$4:$J$41,'SO 34-03 - SO 34-03 Zastá...'!$C$50:$J$76,'SO 34-03 - SO 34-03 Zastá...'!$C$82:$J$108,'SO 34-03 - SO 34-03 Zastá...'!$C$114:$J$156</definedName>
    <definedName name="_xlnm.Print_Area" localSheetId="13">'SO 34-04 - SO 34-04 Zastá...'!$C$4:$J$41,'SO 34-04 - SO 34-04 Zastá...'!$C$50:$J$76,'SO 34-04 - SO 34-04 Zastá...'!$C$82:$J$106,'SO 34-04 - SO 34-04 Zastá...'!$C$112:$J$137</definedName>
    <definedName name="_xlnm.Print_Area" localSheetId="14">'SO 34-11 - SO 34-11 Parko...'!$C$4:$J$41,'SO 34-11 - SO 34-11 Parko...'!$C$50:$J$76,'SO 34-11 - SO 34-11 Parko...'!$C$82:$J$108,'SO 34-11 - SO 34-11 Parko...'!$C$114:$J$145</definedName>
    <definedName name="_xlnm.Print_Area" localSheetId="15">'SO 34-12 - SO 34-12 Parko...'!$C$4:$J$41,'SO 34-12 - SO 34-12 Parko...'!$C$50:$J$76,'SO 34-12 - SO 34-12 Parko...'!$C$82:$J$107,'SO 34-12 - SO 34-12 Parko...'!$C$113:$J$140</definedName>
    <definedName name="_xlnm.Print_Area" localSheetId="16">'SO 34-13.01 - SO 34-13.01...'!$C$4:$J$43,'SO 34-13.01 - SO 34-13.01...'!$C$50:$J$76,'SO 34-13.01 - SO 34-13.01...'!$C$82:$J$109,'SO 34-13.01 - SO 34-13.01...'!$C$115:$J$146</definedName>
    <definedName name="_xlnm.Print_Area" localSheetId="17">'SO 34-13.02 - SO 34-13.02...'!$C$4:$J$43,'SO 34-13.02 - SO 34-13.02...'!$C$50:$J$76,'SO 34-13.02 - SO 34-13.02...'!$C$82:$J$107,'SO 34-13.02 - SO 34-13.02...'!$C$113:$J$142</definedName>
    <definedName name="_xlnm.Print_Area" localSheetId="18">'SO 35-01 - SO 35-01 Prípo...'!$C$4:$J$41,'SO 35-01 - SO 35-01 Prípo...'!$C$50:$J$76,'SO 35-01 - SO 35-01 Prípo...'!$C$82:$J$111,'SO 35-01 - SO 35-01 Prípo...'!$C$117:$J$196</definedName>
    <definedName name="_xlnm.Print_Area" localSheetId="19">'SO 35-02 - SO 35-02 Zastá...'!$C$4:$J$41,'SO 35-02 - SO 35-02 Zastá...'!$C$50:$J$76,'SO 35-02 - SO 35-02 Zastá...'!$C$82:$J$109,'SO 35-02 - SO 35-02 Zastá...'!$C$115:$J$194</definedName>
    <definedName name="_xlnm.Print_Area" localSheetId="20">'SO 35-03 - SO 35-03 Prelo...'!$C$4:$J$41,'SO 35-03 - SO 35-03 Prelo...'!$C$50:$J$76,'SO 35-03 - SO 35-03 Prelo...'!$C$82:$J$109,'SO 35-03 - SO 35-03 Prelo...'!$C$115:$J$205</definedName>
    <definedName name="_xlnm.Print_Area" localSheetId="21">'SO 35-11 - SO 35-11 Prípo...'!$C$4:$J$41,'SO 35-11 - SO 35-11 Prípo...'!$C$50:$J$76,'SO 35-11 - SO 35-11 Prípo...'!$C$82:$J$111,'SO 35-11 - SO 35-11 Prípo...'!$C$117:$J$202</definedName>
    <definedName name="_xlnm.Print_Area" localSheetId="22">'SO 35-12 - SO 35-12 Osvet...'!$C$4:$J$41,'SO 35-12 - SO 35-12 Osvet...'!$C$50:$J$76,'SO 35-12 - SO 35-12 Osvet...'!$C$82:$J$109,'SO 35-12 - SO 35-12 Osvet...'!$C$115:$J$203</definedName>
    <definedName name="_xlnm.Print_Area" localSheetId="23">'SO 35-13 - SO 35-13 Osvet...'!$C$4:$J$41,'SO 35-13 - SO 35-13 Osvet...'!$C$50:$J$76,'SO 35-13 - SO 35-13 Osvet...'!$C$82:$J$109,'SO 35-13 - SO 35-13 Osvet...'!$C$115:$J$201</definedName>
    <definedName name="_xlnm.Print_Area" localSheetId="24">'SO 35-14 - SO 35-14 Osvet...'!$C$4:$J$41,'SO 35-14 - SO 35-14 Osvet...'!$C$50:$J$76,'SO 35-14 - SO 35-14 Osvet...'!$C$82:$J$109,'SO 35-14 - SO 35-14 Osvet...'!$C$115:$J$197</definedName>
    <definedName name="_xlnm.Print_Area" localSheetId="25">'SO 35-15 - SO 35-15 Výmen...'!$C$4:$J$41,'SO 35-15 - SO 35-15 Výmen...'!$C$50:$J$76,'SO 35-15 - SO 35-15 Výmen...'!$C$82:$J$108,'SO 35-15 - SO 35-15 Výmen...'!$C$114:$J$186</definedName>
    <definedName name="_xlnm.Print_Area" localSheetId="26">'SO 37-01 - SO 37-01 Prelo...'!$C$4:$J$41,'SO 37-01 - SO 37-01 Prelo...'!$C$50:$J$76,'SO 37-01 - SO 37-01 Prelo...'!$C$82:$J$110,'SO 37-01 - SO 37-01 Prelo...'!$C$116:$J$177</definedName>
    <definedName name="_xlnm.Print_Area" localSheetId="27">'SO 37-11 - SO 37-11 Odkan...'!$C$4:$J$41,'SO 37-11 - SO 37-11 Odkan...'!$C$50:$J$76,'SO 37-11 - SO 37-11 Odkan...'!$C$82:$J$108,'SO 37-11 - SO 37-11 Odkan...'!$C$114:$J$186</definedName>
    <definedName name="_xlnm.Print_Area" localSheetId="28">'SO 38-11 - SO 38-11 Príst...'!$C$4:$J$41,'SO 38-11 - SO 38-11 Príst...'!$C$50:$J$76,'SO 38-11 - SO 38-11 Príst...'!$C$82:$J$114,'SO 38-11 - SO 38-11 Príst...'!$C$120:$J$199</definedName>
    <definedName name="_xlnm.Print_Area" localSheetId="29">'SO 38-12 - SO 38-12 Príst...'!$C$4:$J$41,'SO 38-12 - SO 38-12 Príst...'!$C$50:$J$76,'SO 38-12 - SO 38-12 Príst...'!$C$82:$J$109,'SO 38-12 - SO 38-12 Príst...'!$C$115:$J$220</definedName>
    <definedName name="_xlnm.Print_Area" localSheetId="30">'SO 38-13 - SO 38-13 Parko...'!$C$4:$J$41,'SO 38-13 - SO 38-13 Parko...'!$C$50:$J$76,'SO 38-13 - SO 38-13 Parko...'!$C$82:$J$109,'SO 38-13 - SO 38-13 Parko...'!$C$115:$J$208</definedName>
    <definedName name="_xlnm.Print_Area" localSheetId="31">'SO 38-14 - SO 38-14 Úprav...'!$C$4:$J$41,'SO 38-14 - SO 38-14 Úprav...'!$C$50:$J$76,'SO 38-14 - SO 38-14 Úprav...'!$C$82:$J$108,'SO 38-14 - SO 38-14 Úprav...'!$C$114:$J$155</definedName>
    <definedName name="_xlnm.Print_Area" localSheetId="32">'SO 39-11 - SO 39-11 Veget...'!$C$4:$J$41,'SO 39-11 - SO 39-11 Veget...'!$C$50:$J$76,'SO 39-11 - SO 39-11 Veget...'!$C$82:$J$106,'SO 39-11 - SO 39-11 Veget...'!$C$112:$J$162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3" i="33" l="1"/>
  <c r="J105" i="32"/>
  <c r="J106" i="31"/>
  <c r="J106" i="30"/>
  <c r="J111" i="29"/>
  <c r="J105" i="28"/>
  <c r="J107" i="27"/>
  <c r="J105" i="26"/>
  <c r="J106" i="25"/>
  <c r="J106" i="24"/>
  <c r="J106" i="23"/>
  <c r="J108" i="22"/>
  <c r="J106" i="21"/>
  <c r="J106" i="20"/>
  <c r="J108" i="19"/>
  <c r="J104" i="18"/>
  <c r="J106" i="17"/>
  <c r="J104" i="16"/>
  <c r="J105" i="15"/>
  <c r="J103" i="14"/>
  <c r="J105" i="13"/>
  <c r="J113" i="12"/>
  <c r="J105" i="11"/>
  <c r="J106" i="10"/>
  <c r="J112" i="9"/>
  <c r="J110" i="8"/>
  <c r="J105" i="7"/>
  <c r="J105" i="6"/>
  <c r="J103" i="5"/>
  <c r="J103" i="4"/>
  <c r="J104" i="3"/>
  <c r="J102" i="2"/>
  <c r="J39" i="33"/>
  <c r="J38" i="33"/>
  <c r="AY128" i="1"/>
  <c r="J37" i="33"/>
  <c r="AX128" i="1"/>
  <c r="BI162" i="33"/>
  <c r="BH162" i="33"/>
  <c r="BG162" i="33"/>
  <c r="BE162" i="33"/>
  <c r="T162" i="33"/>
  <c r="T161" i="33" s="1"/>
  <c r="R162" i="33"/>
  <c r="R161" i="33"/>
  <c r="P162" i="33"/>
  <c r="P161" i="33" s="1"/>
  <c r="BI160" i="33"/>
  <c r="BH160" i="33"/>
  <c r="BG160" i="33"/>
  <c r="BE160" i="33"/>
  <c r="T160" i="33"/>
  <c r="R160" i="33"/>
  <c r="P160" i="33"/>
  <c r="BI159" i="33"/>
  <c r="BH159" i="33"/>
  <c r="BG159" i="33"/>
  <c r="BE159" i="33"/>
  <c r="T159" i="33"/>
  <c r="R159" i="33"/>
  <c r="P159" i="33"/>
  <c r="BI158" i="33"/>
  <c r="BH158" i="33"/>
  <c r="BG158" i="33"/>
  <c r="BE158" i="33"/>
  <c r="T158" i="33"/>
  <c r="R158" i="33"/>
  <c r="P158" i="33"/>
  <c r="BI156" i="33"/>
  <c r="BH156" i="33"/>
  <c r="BG156" i="33"/>
  <c r="BE156" i="33"/>
  <c r="T156" i="33"/>
  <c r="R156" i="33"/>
  <c r="P156" i="33"/>
  <c r="BI155" i="33"/>
  <c r="BH155" i="33"/>
  <c r="BG155" i="33"/>
  <c r="BE155" i="33"/>
  <c r="T155" i="33"/>
  <c r="R155" i="33"/>
  <c r="P155" i="33"/>
  <c r="BI154" i="33"/>
  <c r="BH154" i="33"/>
  <c r="BG154" i="33"/>
  <c r="BE154" i="33"/>
  <c r="T154" i="33"/>
  <c r="R154" i="33"/>
  <c r="P154" i="33"/>
  <c r="BI153" i="33"/>
  <c r="BH153" i="33"/>
  <c r="BG153" i="33"/>
  <c r="BE153" i="33"/>
  <c r="T153" i="33"/>
  <c r="R153" i="33"/>
  <c r="P153" i="33"/>
  <c r="BI152" i="33"/>
  <c r="BH152" i="33"/>
  <c r="BG152" i="33"/>
  <c r="BE152" i="33"/>
  <c r="T152" i="33"/>
  <c r="R152" i="33"/>
  <c r="P152" i="33"/>
  <c r="BI151" i="33"/>
  <c r="BH151" i="33"/>
  <c r="BG151" i="33"/>
  <c r="BE151" i="33"/>
  <c r="T151" i="33"/>
  <c r="R151" i="33"/>
  <c r="P151" i="33"/>
  <c r="BI150" i="33"/>
  <c r="BH150" i="33"/>
  <c r="BG150" i="33"/>
  <c r="BE150" i="33"/>
  <c r="T150" i="33"/>
  <c r="R150" i="33"/>
  <c r="P150" i="33"/>
  <c r="BI149" i="33"/>
  <c r="BH149" i="33"/>
  <c r="BG149" i="33"/>
  <c r="BE149" i="33"/>
  <c r="T149" i="33"/>
  <c r="R149" i="33"/>
  <c r="P149" i="33"/>
  <c r="BI148" i="33"/>
  <c r="BH148" i="33"/>
  <c r="BG148" i="33"/>
  <c r="BE148" i="33"/>
  <c r="T148" i="33"/>
  <c r="R148" i="33"/>
  <c r="P148" i="33"/>
  <c r="BI147" i="33"/>
  <c r="BH147" i="33"/>
  <c r="BG147" i="33"/>
  <c r="BE147" i="33"/>
  <c r="T147" i="33"/>
  <c r="R147" i="33"/>
  <c r="P147" i="33"/>
  <c r="BI146" i="33"/>
  <c r="BH146" i="33"/>
  <c r="BG146" i="33"/>
  <c r="BE146" i="33"/>
  <c r="T146" i="33"/>
  <c r="R146" i="33"/>
  <c r="P146" i="33"/>
  <c r="BI145" i="33"/>
  <c r="BH145" i="33"/>
  <c r="BG145" i="33"/>
  <c r="BE145" i="33"/>
  <c r="T145" i="33"/>
  <c r="R145" i="33"/>
  <c r="P145" i="33"/>
  <c r="BI144" i="33"/>
  <c r="BH144" i="33"/>
  <c r="BG144" i="33"/>
  <c r="BE144" i="33"/>
  <c r="T144" i="33"/>
  <c r="R144" i="33"/>
  <c r="P144" i="33"/>
  <c r="BI143" i="33"/>
  <c r="BH143" i="33"/>
  <c r="BG143" i="33"/>
  <c r="BE143" i="33"/>
  <c r="T143" i="33"/>
  <c r="R143" i="33"/>
  <c r="P143" i="33"/>
  <c r="BI142" i="33"/>
  <c r="BH142" i="33"/>
  <c r="BG142" i="33"/>
  <c r="BE142" i="33"/>
  <c r="T142" i="33"/>
  <c r="R142" i="33"/>
  <c r="P142" i="33"/>
  <c r="BI141" i="33"/>
  <c r="BH141" i="33"/>
  <c r="BG141" i="33"/>
  <c r="BE141" i="33"/>
  <c r="T141" i="33"/>
  <c r="R141" i="33"/>
  <c r="P141" i="33"/>
  <c r="BI140" i="33"/>
  <c r="BH140" i="33"/>
  <c r="BG140" i="33"/>
  <c r="BE140" i="33"/>
  <c r="T140" i="33"/>
  <c r="R140" i="33"/>
  <c r="P140" i="33"/>
  <c r="BI139" i="33"/>
  <c r="BH139" i="33"/>
  <c r="BG139" i="33"/>
  <c r="BE139" i="33"/>
  <c r="T139" i="33"/>
  <c r="R139" i="33"/>
  <c r="P139" i="33"/>
  <c r="BI138" i="33"/>
  <c r="BH138" i="33"/>
  <c r="BG138" i="33"/>
  <c r="BE138" i="33"/>
  <c r="T138" i="33"/>
  <c r="R138" i="33"/>
  <c r="P138" i="33"/>
  <c r="BI137" i="33"/>
  <c r="BH137" i="33"/>
  <c r="BG137" i="33"/>
  <c r="BE137" i="33"/>
  <c r="T137" i="33"/>
  <c r="R137" i="33"/>
  <c r="P137" i="33"/>
  <c r="BI135" i="33"/>
  <c r="BH135" i="33"/>
  <c r="BG135" i="33"/>
  <c r="BE135" i="33"/>
  <c r="T135" i="33"/>
  <c r="R135" i="33"/>
  <c r="P135" i="33"/>
  <c r="BI133" i="33"/>
  <c r="BH133" i="33"/>
  <c r="BG133" i="33"/>
  <c r="BE133" i="33"/>
  <c r="T133" i="33"/>
  <c r="R133" i="33"/>
  <c r="P133" i="33"/>
  <c r="BI131" i="33"/>
  <c r="BH131" i="33"/>
  <c r="BG131" i="33"/>
  <c r="BE131" i="33"/>
  <c r="T131" i="33"/>
  <c r="R131" i="33"/>
  <c r="P131" i="33"/>
  <c r="BI130" i="33"/>
  <c r="BH130" i="33"/>
  <c r="BG130" i="33"/>
  <c r="BE130" i="33"/>
  <c r="T130" i="33"/>
  <c r="R130" i="33"/>
  <c r="P130" i="33"/>
  <c r="BI129" i="33"/>
  <c r="BH129" i="33"/>
  <c r="BG129" i="33"/>
  <c r="BE129" i="33"/>
  <c r="T129" i="33"/>
  <c r="R129" i="33"/>
  <c r="P129" i="33"/>
  <c r="BI128" i="33"/>
  <c r="BH128" i="33"/>
  <c r="BG128" i="33"/>
  <c r="BE128" i="33"/>
  <c r="T128" i="33"/>
  <c r="R128" i="33"/>
  <c r="P128" i="33"/>
  <c r="J122" i="33"/>
  <c r="J121" i="33"/>
  <c r="F119" i="33"/>
  <c r="E117" i="33"/>
  <c r="BI104" i="33"/>
  <c r="BH104" i="33"/>
  <c r="BG104" i="33"/>
  <c r="BF104" i="33"/>
  <c r="BE104" i="33"/>
  <c r="J92" i="33"/>
  <c r="J91" i="33"/>
  <c r="F89" i="33"/>
  <c r="E87" i="33"/>
  <c r="J18" i="33"/>
  <c r="E18" i="33"/>
  <c r="F92" i="33" s="1"/>
  <c r="J17" i="33"/>
  <c r="J15" i="33"/>
  <c r="E15" i="33"/>
  <c r="F121" i="33" s="1"/>
  <c r="J14" i="33"/>
  <c r="J12" i="33"/>
  <c r="J89" i="33"/>
  <c r="E7" i="33"/>
  <c r="E115" i="33"/>
  <c r="J39" i="32"/>
  <c r="J38" i="32"/>
  <c r="AY127" i="1"/>
  <c r="J37" i="32"/>
  <c r="AX127" i="1"/>
  <c r="BI155" i="32"/>
  <c r="BH155" i="32"/>
  <c r="BG155" i="32"/>
  <c r="BE155" i="32"/>
  <c r="T155" i="32"/>
  <c r="T154" i="32" s="1"/>
  <c r="R155" i="32"/>
  <c r="R154" i="32" s="1"/>
  <c r="P155" i="32"/>
  <c r="P154" i="32" s="1"/>
  <c r="BI153" i="32"/>
  <c r="BH153" i="32"/>
  <c r="BG153" i="32"/>
  <c r="BE153" i="32"/>
  <c r="T153" i="32"/>
  <c r="T152" i="32" s="1"/>
  <c r="R153" i="32"/>
  <c r="R152" i="32"/>
  <c r="P153" i="32"/>
  <c r="P152" i="32" s="1"/>
  <c r="BI151" i="32"/>
  <c r="BH151" i="32"/>
  <c r="BG151" i="32"/>
  <c r="BE151" i="32"/>
  <c r="T151" i="32"/>
  <c r="R151" i="32"/>
  <c r="P151" i="32"/>
  <c r="BI150" i="32"/>
  <c r="BH150" i="32"/>
  <c r="BG150" i="32"/>
  <c r="BE150" i="32"/>
  <c r="T150" i="32"/>
  <c r="R150" i="32"/>
  <c r="P150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3" i="32"/>
  <c r="BH143" i="32"/>
  <c r="BG143" i="32"/>
  <c r="BE143" i="32"/>
  <c r="T143" i="32"/>
  <c r="R143" i="32"/>
  <c r="P143" i="32"/>
  <c r="BI141" i="32"/>
  <c r="BH141" i="32"/>
  <c r="BG141" i="32"/>
  <c r="BE141" i="32"/>
  <c r="T141" i="32"/>
  <c r="R141" i="32"/>
  <c r="P141" i="32"/>
  <c r="BI139" i="32"/>
  <c r="BH139" i="32"/>
  <c r="BG139" i="32"/>
  <c r="BE139" i="32"/>
  <c r="T139" i="32"/>
  <c r="R139" i="32"/>
  <c r="P139" i="32"/>
  <c r="BI138" i="32"/>
  <c r="BH138" i="32"/>
  <c r="BG138" i="32"/>
  <c r="BE138" i="32"/>
  <c r="T138" i="32"/>
  <c r="R138" i="32"/>
  <c r="P138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J124" i="32"/>
  <c r="J123" i="32"/>
  <c r="F121" i="32"/>
  <c r="E119" i="32"/>
  <c r="BI106" i="32"/>
  <c r="BH106" i="32"/>
  <c r="BG106" i="32"/>
  <c r="BF106" i="32"/>
  <c r="BE106" i="32"/>
  <c r="J92" i="32"/>
  <c r="J91" i="32"/>
  <c r="F89" i="32"/>
  <c r="E87" i="32"/>
  <c r="J18" i="32"/>
  <c r="E18" i="32"/>
  <c r="F124" i="32" s="1"/>
  <c r="J17" i="32"/>
  <c r="J15" i="32"/>
  <c r="E15" i="32"/>
  <c r="F123" i="32"/>
  <c r="J14" i="32"/>
  <c r="J12" i="32"/>
  <c r="J121" i="32" s="1"/>
  <c r="E7" i="32"/>
  <c r="E117" i="32" s="1"/>
  <c r="J39" i="31"/>
  <c r="J38" i="31"/>
  <c r="AY126" i="1"/>
  <c r="J37" i="31"/>
  <c r="AX126" i="1"/>
  <c r="BI208" i="31"/>
  <c r="BH208" i="31"/>
  <c r="BG208" i="31"/>
  <c r="BE208" i="31"/>
  <c r="T208" i="31"/>
  <c r="T207" i="31" s="1"/>
  <c r="R208" i="31"/>
  <c r="R207" i="31"/>
  <c r="P208" i="31"/>
  <c r="P207" i="31" s="1"/>
  <c r="BI206" i="31"/>
  <c r="BH206" i="31"/>
  <c r="BG206" i="31"/>
  <c r="BE206" i="31"/>
  <c r="T206" i="31"/>
  <c r="R206" i="31"/>
  <c r="P206" i="31"/>
  <c r="BI205" i="31"/>
  <c r="BH205" i="31"/>
  <c r="BG205" i="31"/>
  <c r="BE205" i="31"/>
  <c r="T205" i="31"/>
  <c r="R205" i="31"/>
  <c r="P205" i="31"/>
  <c r="BI204" i="31"/>
  <c r="BH204" i="31"/>
  <c r="BG204" i="31"/>
  <c r="BE204" i="31"/>
  <c r="T204" i="31"/>
  <c r="R204" i="31"/>
  <c r="P204" i="31"/>
  <c r="BI203" i="31"/>
  <c r="BH203" i="31"/>
  <c r="BG203" i="31"/>
  <c r="BE203" i="31"/>
  <c r="T203" i="31"/>
  <c r="R203" i="31"/>
  <c r="P203" i="31"/>
  <c r="BI202" i="31"/>
  <c r="BH202" i="31"/>
  <c r="BG202" i="31"/>
  <c r="BE202" i="31"/>
  <c r="T202" i="31"/>
  <c r="R202" i="31"/>
  <c r="P202" i="31"/>
  <c r="BI201" i="31"/>
  <c r="BH201" i="31"/>
  <c r="BG201" i="31"/>
  <c r="BE201" i="31"/>
  <c r="T201" i="31"/>
  <c r="R201" i="31"/>
  <c r="P201" i="31"/>
  <c r="BI200" i="31"/>
  <c r="BH200" i="31"/>
  <c r="BG200" i="31"/>
  <c r="BE200" i="31"/>
  <c r="T200" i="31"/>
  <c r="R200" i="31"/>
  <c r="P200" i="31"/>
  <c r="BI199" i="31"/>
  <c r="BH199" i="31"/>
  <c r="BG199" i="31"/>
  <c r="BE199" i="31"/>
  <c r="T199" i="31"/>
  <c r="R199" i="31"/>
  <c r="P199" i="31"/>
  <c r="BI198" i="31"/>
  <c r="BH198" i="31"/>
  <c r="BG198" i="31"/>
  <c r="BE198" i="31"/>
  <c r="T198" i="31"/>
  <c r="R198" i="31"/>
  <c r="P198" i="31"/>
  <c r="BI197" i="31"/>
  <c r="BH197" i="31"/>
  <c r="BG197" i="31"/>
  <c r="BE197" i="31"/>
  <c r="T197" i="31"/>
  <c r="R197" i="31"/>
  <c r="P197" i="31"/>
  <c r="BI196" i="31"/>
  <c r="BH196" i="31"/>
  <c r="BG196" i="31"/>
  <c r="BE196" i="31"/>
  <c r="T196" i="31"/>
  <c r="R196" i="31"/>
  <c r="P196" i="31"/>
  <c r="BI195" i="31"/>
  <c r="BH195" i="31"/>
  <c r="BG195" i="31"/>
  <c r="BE195" i="31"/>
  <c r="T195" i="31"/>
  <c r="R195" i="31"/>
  <c r="P195" i="31"/>
  <c r="BI194" i="31"/>
  <c r="BH194" i="31"/>
  <c r="BG194" i="31"/>
  <c r="BE194" i="31"/>
  <c r="T194" i="31"/>
  <c r="R194" i="31"/>
  <c r="P194" i="31"/>
  <c r="BI193" i="31"/>
  <c r="BH193" i="31"/>
  <c r="BG193" i="31"/>
  <c r="BE193" i="31"/>
  <c r="T193" i="31"/>
  <c r="R193" i="31"/>
  <c r="P193" i="31"/>
  <c r="BI192" i="31"/>
  <c r="BH192" i="31"/>
  <c r="BG192" i="31"/>
  <c r="BE192" i="31"/>
  <c r="T192" i="31"/>
  <c r="R192" i="31"/>
  <c r="P192" i="31"/>
  <c r="BI191" i="31"/>
  <c r="BH191" i="31"/>
  <c r="BG191" i="31"/>
  <c r="BE191" i="31"/>
  <c r="T191" i="31"/>
  <c r="R191" i="31"/>
  <c r="P191" i="31"/>
  <c r="BI190" i="31"/>
  <c r="BH190" i="31"/>
  <c r="BG190" i="31"/>
  <c r="BE190" i="31"/>
  <c r="T190" i="31"/>
  <c r="R190" i="31"/>
  <c r="P190" i="31"/>
  <c r="BI189" i="31"/>
  <c r="BH189" i="31"/>
  <c r="BG189" i="31"/>
  <c r="BE189" i="31"/>
  <c r="T189" i="31"/>
  <c r="R189" i="31"/>
  <c r="P189" i="31"/>
  <c r="BI188" i="31"/>
  <c r="BH188" i="31"/>
  <c r="BG188" i="31"/>
  <c r="BE188" i="31"/>
  <c r="T188" i="31"/>
  <c r="R188" i="31"/>
  <c r="P188" i="31"/>
  <c r="BI187" i="31"/>
  <c r="BH187" i="31"/>
  <c r="BG187" i="31"/>
  <c r="BE187" i="31"/>
  <c r="T187" i="31"/>
  <c r="R187" i="31"/>
  <c r="P187" i="31"/>
  <c r="BI186" i="31"/>
  <c r="BH186" i="31"/>
  <c r="BG186" i="31"/>
  <c r="BE186" i="31"/>
  <c r="T186" i="31"/>
  <c r="R186" i="31"/>
  <c r="P186" i="31"/>
  <c r="BI185" i="31"/>
  <c r="BH185" i="31"/>
  <c r="BG185" i="31"/>
  <c r="BE185" i="31"/>
  <c r="T185" i="31"/>
  <c r="R185" i="31"/>
  <c r="P185" i="31"/>
  <c r="BI184" i="31"/>
  <c r="BH184" i="31"/>
  <c r="BG184" i="31"/>
  <c r="BE184" i="31"/>
  <c r="T184" i="31"/>
  <c r="R184" i="31"/>
  <c r="P184" i="31"/>
  <c r="BI183" i="31"/>
  <c r="BH183" i="31"/>
  <c r="BG183" i="31"/>
  <c r="BE183" i="31"/>
  <c r="T183" i="31"/>
  <c r="R183" i="31"/>
  <c r="P183" i="31"/>
  <c r="BI182" i="31"/>
  <c r="BH182" i="31"/>
  <c r="BG182" i="31"/>
  <c r="BE182" i="31"/>
  <c r="T182" i="31"/>
  <c r="R182" i="31"/>
  <c r="P182" i="31"/>
  <c r="BI181" i="31"/>
  <c r="BH181" i="31"/>
  <c r="BG181" i="31"/>
  <c r="BE181" i="31"/>
  <c r="T181" i="31"/>
  <c r="R181" i="31"/>
  <c r="P181" i="31"/>
  <c r="BI180" i="31"/>
  <c r="BH180" i="31"/>
  <c r="BG180" i="31"/>
  <c r="BE180" i="31"/>
  <c r="T180" i="31"/>
  <c r="R180" i="31"/>
  <c r="P180" i="31"/>
  <c r="BI179" i="31"/>
  <c r="BH179" i="31"/>
  <c r="BG179" i="31"/>
  <c r="BE179" i="31"/>
  <c r="T179" i="31"/>
  <c r="R179" i="31"/>
  <c r="P179" i="31"/>
  <c r="BI178" i="31"/>
  <c r="BH178" i="31"/>
  <c r="BG178" i="31"/>
  <c r="BE178" i="31"/>
  <c r="T178" i="31"/>
  <c r="R178" i="31"/>
  <c r="P178" i="31"/>
  <c r="BI176" i="31"/>
  <c r="BH176" i="31"/>
  <c r="BG176" i="31"/>
  <c r="BE176" i="31"/>
  <c r="T176" i="31"/>
  <c r="T175" i="31" s="1"/>
  <c r="R176" i="31"/>
  <c r="R175" i="31"/>
  <c r="P176" i="31"/>
  <c r="P175" i="31"/>
  <c r="BI174" i="31"/>
  <c r="BH174" i="31"/>
  <c r="BG174" i="31"/>
  <c r="BE174" i="31"/>
  <c r="T174" i="31"/>
  <c r="R174" i="31"/>
  <c r="P174" i="31"/>
  <c r="BI173" i="31"/>
  <c r="BH173" i="31"/>
  <c r="BG173" i="31"/>
  <c r="BE173" i="31"/>
  <c r="T173" i="31"/>
  <c r="R173" i="31"/>
  <c r="P173" i="31"/>
  <c r="BI172" i="31"/>
  <c r="BH172" i="31"/>
  <c r="BG172" i="31"/>
  <c r="BE172" i="31"/>
  <c r="T172" i="31"/>
  <c r="R172" i="31"/>
  <c r="P172" i="31"/>
  <c r="BI170" i="31"/>
  <c r="BH170" i="31"/>
  <c r="BG170" i="31"/>
  <c r="BE170" i="31"/>
  <c r="T170" i="31"/>
  <c r="R170" i="31"/>
  <c r="P170" i="31"/>
  <c r="BI169" i="31"/>
  <c r="BH169" i="31"/>
  <c r="BG169" i="31"/>
  <c r="BE169" i="31"/>
  <c r="T169" i="31"/>
  <c r="R169" i="31"/>
  <c r="P169" i="31"/>
  <c r="BI168" i="31"/>
  <c r="BH168" i="31"/>
  <c r="BG168" i="31"/>
  <c r="BE168" i="31"/>
  <c r="T168" i="31"/>
  <c r="R168" i="31"/>
  <c r="P168" i="31"/>
  <c r="BI167" i="31"/>
  <c r="BH167" i="31"/>
  <c r="BG167" i="31"/>
  <c r="BE167" i="31"/>
  <c r="T167" i="31"/>
  <c r="R167" i="31"/>
  <c r="P167" i="31"/>
  <c r="BI166" i="31"/>
  <c r="BH166" i="31"/>
  <c r="BG166" i="31"/>
  <c r="BE166" i="31"/>
  <c r="T166" i="31"/>
  <c r="R166" i="31"/>
  <c r="P166" i="31"/>
  <c r="BI165" i="31"/>
  <c r="BH165" i="31"/>
  <c r="BG165" i="31"/>
  <c r="BE165" i="31"/>
  <c r="T165" i="31"/>
  <c r="R165" i="31"/>
  <c r="P165" i="31"/>
  <c r="BI164" i="31"/>
  <c r="BH164" i="31"/>
  <c r="BG164" i="31"/>
  <c r="BE164" i="31"/>
  <c r="T164" i="31"/>
  <c r="R164" i="31"/>
  <c r="P164" i="31"/>
  <c r="BI163" i="31"/>
  <c r="BH163" i="31"/>
  <c r="BG163" i="31"/>
  <c r="BE163" i="31"/>
  <c r="T163" i="31"/>
  <c r="R163" i="31"/>
  <c r="P163" i="31"/>
  <c r="BI162" i="31"/>
  <c r="BH162" i="31"/>
  <c r="BG162" i="31"/>
  <c r="BE162" i="31"/>
  <c r="T162" i="31"/>
  <c r="R162" i="31"/>
  <c r="P162" i="31"/>
  <c r="BI161" i="31"/>
  <c r="BH161" i="31"/>
  <c r="BG161" i="31"/>
  <c r="BE161" i="31"/>
  <c r="T161" i="31"/>
  <c r="R161" i="31"/>
  <c r="P161" i="31"/>
  <c r="BI160" i="31"/>
  <c r="BH160" i="31"/>
  <c r="BG160" i="31"/>
  <c r="BE160" i="31"/>
  <c r="T160" i="31"/>
  <c r="R160" i="31"/>
  <c r="P160" i="31"/>
  <c r="BI158" i="31"/>
  <c r="BH158" i="31"/>
  <c r="BG158" i="31"/>
  <c r="BE158" i="31"/>
  <c r="T158" i="31"/>
  <c r="R158" i="31"/>
  <c r="P158" i="31"/>
  <c r="BI157" i="31"/>
  <c r="BH157" i="31"/>
  <c r="BG157" i="31"/>
  <c r="BE157" i="31"/>
  <c r="T157" i="31"/>
  <c r="R157" i="31"/>
  <c r="P157" i="31"/>
  <c r="BI156" i="31"/>
  <c r="BH156" i="31"/>
  <c r="BG156" i="31"/>
  <c r="BE156" i="31"/>
  <c r="T156" i="31"/>
  <c r="R156" i="31"/>
  <c r="P156" i="31"/>
  <c r="BI154" i="31"/>
  <c r="BH154" i="31"/>
  <c r="BG154" i="31"/>
  <c r="BE154" i="31"/>
  <c r="T154" i="31"/>
  <c r="R154" i="31"/>
  <c r="P154" i="31"/>
  <c r="BI153" i="31"/>
  <c r="BH153" i="31"/>
  <c r="BG153" i="31"/>
  <c r="BE153" i="31"/>
  <c r="T153" i="31"/>
  <c r="R153" i="31"/>
  <c r="P153" i="31"/>
  <c r="BI152" i="31"/>
  <c r="BH152" i="31"/>
  <c r="BG152" i="31"/>
  <c r="BE152" i="31"/>
  <c r="T152" i="31"/>
  <c r="R152" i="31"/>
  <c r="P152" i="31"/>
  <c r="BI151" i="31"/>
  <c r="BH151" i="31"/>
  <c r="BG151" i="31"/>
  <c r="BE151" i="31"/>
  <c r="T151" i="31"/>
  <c r="R151" i="31"/>
  <c r="P151" i="31"/>
  <c r="BI150" i="31"/>
  <c r="BH150" i="31"/>
  <c r="BG150" i="31"/>
  <c r="BE150" i="31"/>
  <c r="T150" i="31"/>
  <c r="R150" i="31"/>
  <c r="P150" i="31"/>
  <c r="BI149" i="31"/>
  <c r="BH149" i="31"/>
  <c r="BG149" i="31"/>
  <c r="BE149" i="31"/>
  <c r="T149" i="31"/>
  <c r="R149" i="31"/>
  <c r="P149" i="31"/>
  <c r="BI148" i="31"/>
  <c r="BH148" i="31"/>
  <c r="BG148" i="31"/>
  <c r="BE148" i="31"/>
  <c r="T148" i="31"/>
  <c r="R148" i="31"/>
  <c r="P148" i="31"/>
  <c r="BI147" i="31"/>
  <c r="BH147" i="31"/>
  <c r="BG147" i="31"/>
  <c r="BE147" i="31"/>
  <c r="T147" i="31"/>
  <c r="R147" i="31"/>
  <c r="P147" i="31"/>
  <c r="BI146" i="31"/>
  <c r="BH146" i="31"/>
  <c r="BG146" i="31"/>
  <c r="BE146" i="31"/>
  <c r="T146" i="31"/>
  <c r="R146" i="31"/>
  <c r="P146" i="31"/>
  <c r="BI144" i="31"/>
  <c r="BH144" i="31"/>
  <c r="BG144" i="31"/>
  <c r="BE144" i="31"/>
  <c r="T144" i="31"/>
  <c r="R144" i="31"/>
  <c r="P144" i="31"/>
  <c r="BI143" i="31"/>
  <c r="BH143" i="31"/>
  <c r="BG143" i="31"/>
  <c r="BE143" i="31"/>
  <c r="T143" i="31"/>
  <c r="R143" i="31"/>
  <c r="P143" i="31"/>
  <c r="BI142" i="31"/>
  <c r="BH142" i="31"/>
  <c r="BG142" i="31"/>
  <c r="BE142" i="31"/>
  <c r="T142" i="31"/>
  <c r="R142" i="31"/>
  <c r="P142" i="31"/>
  <c r="BI141" i="31"/>
  <c r="BH141" i="31"/>
  <c r="BG141" i="31"/>
  <c r="BE141" i="31"/>
  <c r="T141" i="31"/>
  <c r="R141" i="31"/>
  <c r="P141" i="31"/>
  <c r="BI140" i="31"/>
  <c r="BH140" i="31"/>
  <c r="BG140" i="31"/>
  <c r="BE140" i="31"/>
  <c r="T140" i="31"/>
  <c r="R140" i="31"/>
  <c r="P140" i="31"/>
  <c r="BI139" i="31"/>
  <c r="BH139" i="31"/>
  <c r="BG139" i="31"/>
  <c r="BE139" i="31"/>
  <c r="T139" i="31"/>
  <c r="R139" i="31"/>
  <c r="P139" i="31"/>
  <c r="BI138" i="31"/>
  <c r="BH138" i="31"/>
  <c r="BG138" i="31"/>
  <c r="BE138" i="31"/>
  <c r="T138" i="31"/>
  <c r="R138" i="31"/>
  <c r="P138" i="31"/>
  <c r="BI137" i="31"/>
  <c r="BH137" i="31"/>
  <c r="BG137" i="31"/>
  <c r="BE137" i="31"/>
  <c r="T137" i="31"/>
  <c r="R137" i="31"/>
  <c r="P137" i="31"/>
  <c r="BI136" i="31"/>
  <c r="BH136" i="31"/>
  <c r="BG136" i="31"/>
  <c r="BE136" i="31"/>
  <c r="T136" i="31"/>
  <c r="R136" i="31"/>
  <c r="P136" i="31"/>
  <c r="BI135" i="31"/>
  <c r="BH135" i="31"/>
  <c r="BG135" i="31"/>
  <c r="BE135" i="31"/>
  <c r="T135" i="31"/>
  <c r="R135" i="31"/>
  <c r="P135" i="31"/>
  <c r="BI134" i="31"/>
  <c r="BH134" i="31"/>
  <c r="BG134" i="31"/>
  <c r="BE134" i="31"/>
  <c r="T134" i="31"/>
  <c r="R134" i="31"/>
  <c r="P134" i="31"/>
  <c r="BI133" i="31"/>
  <c r="BH133" i="31"/>
  <c r="BG133" i="31"/>
  <c r="BE133" i="31"/>
  <c r="T133" i="31"/>
  <c r="R133" i="31"/>
  <c r="P133" i="31"/>
  <c r="BI132" i="31"/>
  <c r="BH132" i="31"/>
  <c r="BG132" i="31"/>
  <c r="BE132" i="31"/>
  <c r="T132" i="31"/>
  <c r="R132" i="31"/>
  <c r="P132" i="31"/>
  <c r="BI131" i="31"/>
  <c r="BH131" i="31"/>
  <c r="BG131" i="31"/>
  <c r="BE131" i="31"/>
  <c r="T131" i="31"/>
  <c r="R131" i="31"/>
  <c r="P131" i="31"/>
  <c r="J125" i="31"/>
  <c r="J124" i="31"/>
  <c r="F122" i="31"/>
  <c r="E120" i="31"/>
  <c r="BI107" i="31"/>
  <c r="BH107" i="31"/>
  <c r="BG107" i="31"/>
  <c r="BF107" i="31"/>
  <c r="BE107" i="31"/>
  <c r="J92" i="31"/>
  <c r="J91" i="31"/>
  <c r="F89" i="31"/>
  <c r="E87" i="31"/>
  <c r="J18" i="31"/>
  <c r="E18" i="31"/>
  <c r="F92" i="31" s="1"/>
  <c r="J17" i="31"/>
  <c r="J15" i="31"/>
  <c r="E15" i="31"/>
  <c r="F91" i="31"/>
  <c r="J14" i="31"/>
  <c r="J12" i="31"/>
  <c r="J122" i="31" s="1"/>
  <c r="E7" i="31"/>
  <c r="E118" i="31" s="1"/>
  <c r="J176" i="30"/>
  <c r="J39" i="30"/>
  <c r="J38" i="30"/>
  <c r="AY125" i="1" s="1"/>
  <c r="J37" i="30"/>
  <c r="AX125" i="1"/>
  <c r="BI220" i="30"/>
  <c r="BH220" i="30"/>
  <c r="BG220" i="30"/>
  <c r="BE220" i="30"/>
  <c r="T220" i="30"/>
  <c r="T219" i="30"/>
  <c r="R220" i="30"/>
  <c r="R219" i="30"/>
  <c r="P220" i="30"/>
  <c r="P219" i="30" s="1"/>
  <c r="BI218" i="30"/>
  <c r="BH218" i="30"/>
  <c r="BG218" i="30"/>
  <c r="BE218" i="30"/>
  <c r="T218" i="30"/>
  <c r="R218" i="30"/>
  <c r="P218" i="30"/>
  <c r="BI217" i="30"/>
  <c r="BH217" i="30"/>
  <c r="BG217" i="30"/>
  <c r="BE217" i="30"/>
  <c r="T217" i="30"/>
  <c r="R217" i="30"/>
  <c r="P217" i="30"/>
  <c r="BI216" i="30"/>
  <c r="BH216" i="30"/>
  <c r="BG216" i="30"/>
  <c r="BE216" i="30"/>
  <c r="T216" i="30"/>
  <c r="R216" i="30"/>
  <c r="P216" i="30"/>
  <c r="BI215" i="30"/>
  <c r="BH215" i="30"/>
  <c r="BG215" i="30"/>
  <c r="BE215" i="30"/>
  <c r="T215" i="30"/>
  <c r="R215" i="30"/>
  <c r="P215" i="30"/>
  <c r="BI214" i="30"/>
  <c r="BH214" i="30"/>
  <c r="BG214" i="30"/>
  <c r="BE214" i="30"/>
  <c r="T214" i="30"/>
  <c r="R214" i="30"/>
  <c r="P214" i="30"/>
  <c r="BI213" i="30"/>
  <c r="BH213" i="30"/>
  <c r="BG213" i="30"/>
  <c r="BE213" i="30"/>
  <c r="T213" i="30"/>
  <c r="R213" i="30"/>
  <c r="P213" i="30"/>
  <c r="BI212" i="30"/>
  <c r="BH212" i="30"/>
  <c r="BG212" i="30"/>
  <c r="BE212" i="30"/>
  <c r="T212" i="30"/>
  <c r="R212" i="30"/>
  <c r="P212" i="30"/>
  <c r="BI211" i="30"/>
  <c r="BH211" i="30"/>
  <c r="BG211" i="30"/>
  <c r="BE211" i="30"/>
  <c r="T211" i="30"/>
  <c r="R211" i="30"/>
  <c r="P211" i="30"/>
  <c r="BI210" i="30"/>
  <c r="BH210" i="30"/>
  <c r="BG210" i="30"/>
  <c r="BE210" i="30"/>
  <c r="T210" i="30"/>
  <c r="R210" i="30"/>
  <c r="P210" i="30"/>
  <c r="BI209" i="30"/>
  <c r="BH209" i="30"/>
  <c r="BG209" i="30"/>
  <c r="BE209" i="30"/>
  <c r="T209" i="30"/>
  <c r="R209" i="30"/>
  <c r="P209" i="30"/>
  <c r="BI208" i="30"/>
  <c r="BH208" i="30"/>
  <c r="BG208" i="30"/>
  <c r="BE208" i="30"/>
  <c r="T208" i="30"/>
  <c r="R208" i="30"/>
  <c r="P208" i="30"/>
  <c r="BI207" i="30"/>
  <c r="BH207" i="30"/>
  <c r="BG207" i="30"/>
  <c r="BE207" i="30"/>
  <c r="T207" i="30"/>
  <c r="R207" i="30"/>
  <c r="P207" i="30"/>
  <c r="BI206" i="30"/>
  <c r="BH206" i="30"/>
  <c r="BG206" i="30"/>
  <c r="BE206" i="30"/>
  <c r="T206" i="30"/>
  <c r="R206" i="30"/>
  <c r="P206" i="30"/>
  <c r="BI205" i="30"/>
  <c r="BH205" i="30"/>
  <c r="BG205" i="30"/>
  <c r="BE205" i="30"/>
  <c r="T205" i="30"/>
  <c r="R205" i="30"/>
  <c r="P205" i="30"/>
  <c r="BI204" i="30"/>
  <c r="BH204" i="30"/>
  <c r="BG204" i="30"/>
  <c r="BE204" i="30"/>
  <c r="T204" i="30"/>
  <c r="R204" i="30"/>
  <c r="P204" i="30"/>
  <c r="BI203" i="30"/>
  <c r="BH203" i="30"/>
  <c r="BG203" i="30"/>
  <c r="BE203" i="30"/>
  <c r="T203" i="30"/>
  <c r="R203" i="30"/>
  <c r="P203" i="30"/>
  <c r="BI202" i="30"/>
  <c r="BH202" i="30"/>
  <c r="BG202" i="30"/>
  <c r="BE202" i="30"/>
  <c r="T202" i="30"/>
  <c r="R202" i="30"/>
  <c r="P202" i="30"/>
  <c r="BI201" i="30"/>
  <c r="BH201" i="30"/>
  <c r="BG201" i="30"/>
  <c r="BE201" i="30"/>
  <c r="T201" i="30"/>
  <c r="R201" i="30"/>
  <c r="P201" i="30"/>
  <c r="BI200" i="30"/>
  <c r="BH200" i="30"/>
  <c r="BG200" i="30"/>
  <c r="BE200" i="30"/>
  <c r="T200" i="30"/>
  <c r="R200" i="30"/>
  <c r="P200" i="30"/>
  <c r="BI199" i="30"/>
  <c r="BH199" i="30"/>
  <c r="BG199" i="30"/>
  <c r="BE199" i="30"/>
  <c r="T199" i="30"/>
  <c r="R199" i="30"/>
  <c r="P199" i="30"/>
  <c r="BI198" i="30"/>
  <c r="BH198" i="30"/>
  <c r="BG198" i="30"/>
  <c r="BE198" i="30"/>
  <c r="T198" i="30"/>
  <c r="R198" i="30"/>
  <c r="P198" i="30"/>
  <c r="BI197" i="30"/>
  <c r="BH197" i="30"/>
  <c r="BG197" i="30"/>
  <c r="BE197" i="30"/>
  <c r="T197" i="30"/>
  <c r="R197" i="30"/>
  <c r="P197" i="30"/>
  <c r="BI196" i="30"/>
  <c r="BH196" i="30"/>
  <c r="BG196" i="30"/>
  <c r="BE196" i="30"/>
  <c r="T196" i="30"/>
  <c r="R196" i="30"/>
  <c r="P196" i="30"/>
  <c r="BI195" i="30"/>
  <c r="BH195" i="30"/>
  <c r="BG195" i="30"/>
  <c r="BE195" i="30"/>
  <c r="T195" i="30"/>
  <c r="R195" i="30"/>
  <c r="P195" i="30"/>
  <c r="BI194" i="30"/>
  <c r="BH194" i="30"/>
  <c r="BG194" i="30"/>
  <c r="BE194" i="30"/>
  <c r="T194" i="30"/>
  <c r="R194" i="30"/>
  <c r="P194" i="30"/>
  <c r="BI193" i="30"/>
  <c r="BH193" i="30"/>
  <c r="BG193" i="30"/>
  <c r="BE193" i="30"/>
  <c r="T193" i="30"/>
  <c r="R193" i="30"/>
  <c r="P193" i="30"/>
  <c r="BI192" i="30"/>
  <c r="BH192" i="30"/>
  <c r="BG192" i="30"/>
  <c r="BE192" i="30"/>
  <c r="T192" i="30"/>
  <c r="R192" i="30"/>
  <c r="P192" i="30"/>
  <c r="BI191" i="30"/>
  <c r="BH191" i="30"/>
  <c r="BG191" i="30"/>
  <c r="BE191" i="30"/>
  <c r="T191" i="30"/>
  <c r="R191" i="30"/>
  <c r="P191" i="30"/>
  <c r="BI190" i="30"/>
  <c r="BH190" i="30"/>
  <c r="BG190" i="30"/>
  <c r="BE190" i="30"/>
  <c r="T190" i="30"/>
  <c r="R190" i="30"/>
  <c r="P190" i="30"/>
  <c r="BI189" i="30"/>
  <c r="BH189" i="30"/>
  <c r="BG189" i="30"/>
  <c r="BE189" i="30"/>
  <c r="T189" i="30"/>
  <c r="R189" i="30"/>
  <c r="P189" i="30"/>
  <c r="BI188" i="30"/>
  <c r="BH188" i="30"/>
  <c r="BG188" i="30"/>
  <c r="BE188" i="30"/>
  <c r="T188" i="30"/>
  <c r="R188" i="30"/>
  <c r="P188" i="30"/>
  <c r="BI187" i="30"/>
  <c r="BH187" i="30"/>
  <c r="BG187" i="30"/>
  <c r="BE187" i="30"/>
  <c r="T187" i="30"/>
  <c r="R187" i="30"/>
  <c r="P187" i="30"/>
  <c r="BI186" i="30"/>
  <c r="BH186" i="30"/>
  <c r="BG186" i="30"/>
  <c r="BE186" i="30"/>
  <c r="T186" i="30"/>
  <c r="R186" i="30"/>
  <c r="P186" i="30"/>
  <c r="BI185" i="30"/>
  <c r="BH185" i="30"/>
  <c r="BG185" i="30"/>
  <c r="BE185" i="30"/>
  <c r="T185" i="30"/>
  <c r="R185" i="30"/>
  <c r="P185" i="30"/>
  <c r="BI184" i="30"/>
  <c r="BH184" i="30"/>
  <c r="BG184" i="30"/>
  <c r="BE184" i="30"/>
  <c r="T184" i="30"/>
  <c r="R184" i="30"/>
  <c r="P184" i="30"/>
  <c r="BI183" i="30"/>
  <c r="BH183" i="30"/>
  <c r="BG183" i="30"/>
  <c r="BE183" i="30"/>
  <c r="T183" i="30"/>
  <c r="R183" i="30"/>
  <c r="P183" i="30"/>
  <c r="BI181" i="30"/>
  <c r="BH181" i="30"/>
  <c r="BG181" i="30"/>
  <c r="BE181" i="30"/>
  <c r="T181" i="30"/>
  <c r="R181" i="30"/>
  <c r="P181" i="30"/>
  <c r="BI180" i="30"/>
  <c r="BH180" i="30"/>
  <c r="BG180" i="30"/>
  <c r="BE180" i="30"/>
  <c r="T180" i="30"/>
  <c r="R180" i="30"/>
  <c r="P180" i="30"/>
  <c r="BI179" i="30"/>
  <c r="BH179" i="30"/>
  <c r="BG179" i="30"/>
  <c r="BE179" i="30"/>
  <c r="T179" i="30"/>
  <c r="R179" i="30"/>
  <c r="P179" i="30"/>
  <c r="BI178" i="30"/>
  <c r="BH178" i="30"/>
  <c r="BG178" i="30"/>
  <c r="BE178" i="30"/>
  <c r="T178" i="30"/>
  <c r="R178" i="30"/>
  <c r="P178" i="30"/>
  <c r="J101" i="30"/>
  <c r="BI175" i="30"/>
  <c r="BH175" i="30"/>
  <c r="BG175" i="30"/>
  <c r="BE175" i="30"/>
  <c r="T175" i="30"/>
  <c r="R175" i="30"/>
  <c r="P175" i="30"/>
  <c r="BI174" i="30"/>
  <c r="BH174" i="30"/>
  <c r="BG174" i="30"/>
  <c r="BE174" i="30"/>
  <c r="T174" i="30"/>
  <c r="R174" i="30"/>
  <c r="P174" i="30"/>
  <c r="BI172" i="30"/>
  <c r="BH172" i="30"/>
  <c r="BG172" i="30"/>
  <c r="BE172" i="30"/>
  <c r="T172" i="30"/>
  <c r="R172" i="30"/>
  <c r="P172" i="30"/>
  <c r="BI171" i="30"/>
  <c r="BH171" i="30"/>
  <c r="BG171" i="30"/>
  <c r="BE171" i="30"/>
  <c r="T171" i="30"/>
  <c r="R171" i="30"/>
  <c r="P171" i="30"/>
  <c r="BI170" i="30"/>
  <c r="BH170" i="30"/>
  <c r="BG170" i="30"/>
  <c r="BE170" i="30"/>
  <c r="T170" i="30"/>
  <c r="R170" i="30"/>
  <c r="P170" i="30"/>
  <c r="BI168" i="30"/>
  <c r="BH168" i="30"/>
  <c r="BG168" i="30"/>
  <c r="BE168" i="30"/>
  <c r="T168" i="30"/>
  <c r="R168" i="30"/>
  <c r="P168" i="30"/>
  <c r="BI167" i="30"/>
  <c r="BH167" i="30"/>
  <c r="BG167" i="30"/>
  <c r="BE167" i="30"/>
  <c r="T167" i="30"/>
  <c r="R167" i="30"/>
  <c r="P167" i="30"/>
  <c r="BI166" i="30"/>
  <c r="BH166" i="30"/>
  <c r="BG166" i="30"/>
  <c r="BE166" i="30"/>
  <c r="T166" i="30"/>
  <c r="R166" i="30"/>
  <c r="P166" i="30"/>
  <c r="BI165" i="30"/>
  <c r="BH165" i="30"/>
  <c r="BG165" i="30"/>
  <c r="BE165" i="30"/>
  <c r="T165" i="30"/>
  <c r="R165" i="30"/>
  <c r="P165" i="30"/>
  <c r="BI164" i="30"/>
  <c r="BH164" i="30"/>
  <c r="BG164" i="30"/>
  <c r="BE164" i="30"/>
  <c r="T164" i="30"/>
  <c r="R164" i="30"/>
  <c r="P164" i="30"/>
  <c r="BI163" i="30"/>
  <c r="BH163" i="30"/>
  <c r="BG163" i="30"/>
  <c r="BE163" i="30"/>
  <c r="T163" i="30"/>
  <c r="R163" i="30"/>
  <c r="P163" i="30"/>
  <c r="BI162" i="30"/>
  <c r="BH162" i="30"/>
  <c r="BG162" i="30"/>
  <c r="BE162" i="30"/>
  <c r="T162" i="30"/>
  <c r="R162" i="30"/>
  <c r="P162" i="30"/>
  <c r="BI161" i="30"/>
  <c r="BH161" i="30"/>
  <c r="BG161" i="30"/>
  <c r="BE161" i="30"/>
  <c r="T161" i="30"/>
  <c r="R161" i="30"/>
  <c r="P161" i="30"/>
  <c r="BI160" i="30"/>
  <c r="BH160" i="30"/>
  <c r="BG160" i="30"/>
  <c r="BE160" i="30"/>
  <c r="T160" i="30"/>
  <c r="R160" i="30"/>
  <c r="P160" i="30"/>
  <c r="BI159" i="30"/>
  <c r="BH159" i="30"/>
  <c r="BG159" i="30"/>
  <c r="BE159" i="30"/>
  <c r="T159" i="30"/>
  <c r="R159" i="30"/>
  <c r="P159" i="30"/>
  <c r="BI158" i="30"/>
  <c r="BH158" i="30"/>
  <c r="BG158" i="30"/>
  <c r="BE158" i="30"/>
  <c r="T158" i="30"/>
  <c r="R158" i="30"/>
  <c r="P158" i="30"/>
  <c r="BI156" i="30"/>
  <c r="BH156" i="30"/>
  <c r="BG156" i="30"/>
  <c r="BE156" i="30"/>
  <c r="T156" i="30"/>
  <c r="R156" i="30"/>
  <c r="P156" i="30"/>
  <c r="BI155" i="30"/>
  <c r="BH155" i="30"/>
  <c r="BG155" i="30"/>
  <c r="BE155" i="30"/>
  <c r="T155" i="30"/>
  <c r="R155" i="30"/>
  <c r="P155" i="30"/>
  <c r="BI154" i="30"/>
  <c r="BH154" i="30"/>
  <c r="BG154" i="30"/>
  <c r="BE154" i="30"/>
  <c r="T154" i="30"/>
  <c r="R154" i="30"/>
  <c r="P154" i="30"/>
  <c r="BI153" i="30"/>
  <c r="BH153" i="30"/>
  <c r="BG153" i="30"/>
  <c r="BE153" i="30"/>
  <c r="T153" i="30"/>
  <c r="R153" i="30"/>
  <c r="P153" i="30"/>
  <c r="BI152" i="30"/>
  <c r="BH152" i="30"/>
  <c r="BG152" i="30"/>
  <c r="BE152" i="30"/>
  <c r="T152" i="30"/>
  <c r="R152" i="30"/>
  <c r="P152" i="30"/>
  <c r="BI151" i="30"/>
  <c r="BH151" i="30"/>
  <c r="BG151" i="30"/>
  <c r="BE151" i="30"/>
  <c r="T151" i="30"/>
  <c r="R151" i="30"/>
  <c r="P151" i="30"/>
  <c r="BI150" i="30"/>
  <c r="BH150" i="30"/>
  <c r="BG150" i="30"/>
  <c r="BE150" i="30"/>
  <c r="T150" i="30"/>
  <c r="R150" i="30"/>
  <c r="P150" i="30"/>
  <c r="BI149" i="30"/>
  <c r="BH149" i="30"/>
  <c r="BG149" i="30"/>
  <c r="BE149" i="30"/>
  <c r="T149" i="30"/>
  <c r="R149" i="30"/>
  <c r="P149" i="30"/>
  <c r="BI148" i="30"/>
  <c r="BH148" i="30"/>
  <c r="BG148" i="30"/>
  <c r="BE148" i="30"/>
  <c r="T148" i="30"/>
  <c r="R148" i="30"/>
  <c r="P148" i="30"/>
  <c r="BI146" i="30"/>
  <c r="BH146" i="30"/>
  <c r="BG146" i="30"/>
  <c r="BE146" i="30"/>
  <c r="T146" i="30"/>
  <c r="R146" i="30"/>
  <c r="P146" i="30"/>
  <c r="BI145" i="30"/>
  <c r="BH145" i="30"/>
  <c r="BG145" i="30"/>
  <c r="BE145" i="30"/>
  <c r="T145" i="30"/>
  <c r="R145" i="30"/>
  <c r="P145" i="30"/>
  <c r="BI144" i="30"/>
  <c r="BH144" i="30"/>
  <c r="BG144" i="30"/>
  <c r="BE144" i="30"/>
  <c r="T144" i="30"/>
  <c r="R144" i="30"/>
  <c r="P144" i="30"/>
  <c r="BI143" i="30"/>
  <c r="BH143" i="30"/>
  <c r="BG143" i="30"/>
  <c r="BE143" i="30"/>
  <c r="T143" i="30"/>
  <c r="R143" i="30"/>
  <c r="P143" i="30"/>
  <c r="BI141" i="30"/>
  <c r="BH141" i="30"/>
  <c r="BG141" i="30"/>
  <c r="BE141" i="30"/>
  <c r="T141" i="30"/>
  <c r="R141" i="30"/>
  <c r="P141" i="30"/>
  <c r="BI140" i="30"/>
  <c r="BH140" i="30"/>
  <c r="BG140" i="30"/>
  <c r="BE140" i="30"/>
  <c r="T140" i="30"/>
  <c r="R140" i="30"/>
  <c r="P140" i="30"/>
  <c r="BI139" i="30"/>
  <c r="BH139" i="30"/>
  <c r="BG139" i="30"/>
  <c r="BE139" i="30"/>
  <c r="T139" i="30"/>
  <c r="R139" i="30"/>
  <c r="P139" i="30"/>
  <c r="BI138" i="30"/>
  <c r="BH138" i="30"/>
  <c r="BG138" i="30"/>
  <c r="BE138" i="30"/>
  <c r="T138" i="30"/>
  <c r="R138" i="30"/>
  <c r="P138" i="30"/>
  <c r="BI137" i="30"/>
  <c r="BH137" i="30"/>
  <c r="BG137" i="30"/>
  <c r="BE137" i="30"/>
  <c r="T137" i="30"/>
  <c r="R137" i="30"/>
  <c r="P137" i="30"/>
  <c r="BI136" i="30"/>
  <c r="BH136" i="30"/>
  <c r="BG136" i="30"/>
  <c r="BE136" i="30"/>
  <c r="T136" i="30"/>
  <c r="R136" i="30"/>
  <c r="P136" i="30"/>
  <c r="BI135" i="30"/>
  <c r="BH135" i="30"/>
  <c r="BG135" i="30"/>
  <c r="BE135" i="30"/>
  <c r="T135" i="30"/>
  <c r="R135" i="30"/>
  <c r="P135" i="30"/>
  <c r="BI134" i="30"/>
  <c r="BH134" i="30"/>
  <c r="BG134" i="30"/>
  <c r="BE134" i="30"/>
  <c r="T134" i="30"/>
  <c r="R134" i="30"/>
  <c r="P134" i="30"/>
  <c r="BI133" i="30"/>
  <c r="BH133" i="30"/>
  <c r="BG133" i="30"/>
  <c r="BE133" i="30"/>
  <c r="T133" i="30"/>
  <c r="R133" i="30"/>
  <c r="P133" i="30"/>
  <c r="BI132" i="30"/>
  <c r="BH132" i="30"/>
  <c r="BG132" i="30"/>
  <c r="BE132" i="30"/>
  <c r="T132" i="30"/>
  <c r="R132" i="30"/>
  <c r="P132" i="30"/>
  <c r="BI131" i="30"/>
  <c r="BH131" i="30"/>
  <c r="BG131" i="30"/>
  <c r="BE131" i="30"/>
  <c r="T131" i="30"/>
  <c r="R131" i="30"/>
  <c r="P131" i="30"/>
  <c r="J125" i="30"/>
  <c r="J124" i="30"/>
  <c r="F122" i="30"/>
  <c r="E120" i="30"/>
  <c r="BI107" i="30"/>
  <c r="BH107" i="30"/>
  <c r="BG107" i="30"/>
  <c r="BF107" i="30"/>
  <c r="BE107" i="30"/>
  <c r="J92" i="30"/>
  <c r="J91" i="30"/>
  <c r="F89" i="30"/>
  <c r="E87" i="30"/>
  <c r="J18" i="30"/>
  <c r="E18" i="30"/>
  <c r="F125" i="30"/>
  <c r="J17" i="30"/>
  <c r="J15" i="30"/>
  <c r="E15" i="30"/>
  <c r="F91" i="30" s="1"/>
  <c r="J14" i="30"/>
  <c r="J12" i="30"/>
  <c r="J122" i="30" s="1"/>
  <c r="E7" i="30"/>
  <c r="E118" i="30"/>
  <c r="J39" i="29"/>
  <c r="J38" i="29"/>
  <c r="AY124" i="1"/>
  <c r="J37" i="29"/>
  <c r="AX124" i="1"/>
  <c r="BI199" i="29"/>
  <c r="BH199" i="29"/>
  <c r="BG199" i="29"/>
  <c r="BE199" i="29"/>
  <c r="T199" i="29"/>
  <c r="R199" i="29"/>
  <c r="P199" i="29"/>
  <c r="BI198" i="29"/>
  <c r="BH198" i="29"/>
  <c r="BG198" i="29"/>
  <c r="BE198" i="29"/>
  <c r="T198" i="29"/>
  <c r="R198" i="29"/>
  <c r="P198" i="29"/>
  <c r="BI195" i="29"/>
  <c r="BH195" i="29"/>
  <c r="BG195" i="29"/>
  <c r="BE195" i="29"/>
  <c r="T195" i="29"/>
  <c r="R195" i="29"/>
  <c r="P195" i="29"/>
  <c r="BI194" i="29"/>
  <c r="BH194" i="29"/>
  <c r="BG194" i="29"/>
  <c r="BE194" i="29"/>
  <c r="T194" i="29"/>
  <c r="R194" i="29"/>
  <c r="P194" i="29"/>
  <c r="BI193" i="29"/>
  <c r="BH193" i="29"/>
  <c r="BG193" i="29"/>
  <c r="BE193" i="29"/>
  <c r="T193" i="29"/>
  <c r="R193" i="29"/>
  <c r="P193" i="29"/>
  <c r="BI192" i="29"/>
  <c r="BH192" i="29"/>
  <c r="BG192" i="29"/>
  <c r="BE192" i="29"/>
  <c r="T192" i="29"/>
  <c r="R192" i="29"/>
  <c r="P192" i="29"/>
  <c r="BI191" i="29"/>
  <c r="BH191" i="29"/>
  <c r="BG191" i="29"/>
  <c r="BE191" i="29"/>
  <c r="T191" i="29"/>
  <c r="R191" i="29"/>
  <c r="P191" i="29"/>
  <c r="BI190" i="29"/>
  <c r="BH190" i="29"/>
  <c r="BG190" i="29"/>
  <c r="BE190" i="29"/>
  <c r="T190" i="29"/>
  <c r="R190" i="29"/>
  <c r="P190" i="29"/>
  <c r="BI189" i="29"/>
  <c r="BH189" i="29"/>
  <c r="BG189" i="29"/>
  <c r="BE189" i="29"/>
  <c r="T189" i="29"/>
  <c r="R189" i="29"/>
  <c r="P189" i="29"/>
  <c r="BI187" i="29"/>
  <c r="BH187" i="29"/>
  <c r="BG187" i="29"/>
  <c r="BE187" i="29"/>
  <c r="T187" i="29"/>
  <c r="R187" i="29"/>
  <c r="P187" i="29"/>
  <c r="BI186" i="29"/>
  <c r="BH186" i="29"/>
  <c r="BG186" i="29"/>
  <c r="BE186" i="29"/>
  <c r="T186" i="29"/>
  <c r="R186" i="29"/>
  <c r="P186" i="29"/>
  <c r="BI183" i="29"/>
  <c r="BH183" i="29"/>
  <c r="BG183" i="29"/>
  <c r="BE183" i="29"/>
  <c r="T183" i="29"/>
  <c r="T182" i="29" s="1"/>
  <c r="R183" i="29"/>
  <c r="R182" i="29"/>
  <c r="P183" i="29"/>
  <c r="P182" i="29"/>
  <c r="BI181" i="29"/>
  <c r="BH181" i="29"/>
  <c r="BG181" i="29"/>
  <c r="BE181" i="29"/>
  <c r="T181" i="29"/>
  <c r="R181" i="29"/>
  <c r="P181" i="29"/>
  <c r="BI180" i="29"/>
  <c r="BH180" i="29"/>
  <c r="BG180" i="29"/>
  <c r="BE180" i="29"/>
  <c r="T180" i="29"/>
  <c r="R180" i="29"/>
  <c r="P180" i="29"/>
  <c r="BI179" i="29"/>
  <c r="BH179" i="29"/>
  <c r="BG179" i="29"/>
  <c r="BE179" i="29"/>
  <c r="T179" i="29"/>
  <c r="R179" i="29"/>
  <c r="P179" i="29"/>
  <c r="BI178" i="29"/>
  <c r="BH178" i="29"/>
  <c r="BG178" i="29"/>
  <c r="BE178" i="29"/>
  <c r="T178" i="29"/>
  <c r="R178" i="29"/>
  <c r="P178" i="29"/>
  <c r="BI177" i="29"/>
  <c r="BH177" i="29"/>
  <c r="BG177" i="29"/>
  <c r="BE177" i="29"/>
  <c r="T177" i="29"/>
  <c r="R177" i="29"/>
  <c r="P177" i="29"/>
  <c r="BI176" i="29"/>
  <c r="BH176" i="29"/>
  <c r="BG176" i="29"/>
  <c r="BE176" i="29"/>
  <c r="T176" i="29"/>
  <c r="R176" i="29"/>
  <c r="P176" i="29"/>
  <c r="BI175" i="29"/>
  <c r="BH175" i="29"/>
  <c r="BG175" i="29"/>
  <c r="BE175" i="29"/>
  <c r="T175" i="29"/>
  <c r="R175" i="29"/>
  <c r="P175" i="29"/>
  <c r="BI174" i="29"/>
  <c r="BH174" i="29"/>
  <c r="BG174" i="29"/>
  <c r="BE174" i="29"/>
  <c r="T174" i="29"/>
  <c r="R174" i="29"/>
  <c r="P174" i="29"/>
  <c r="BI173" i="29"/>
  <c r="BH173" i="29"/>
  <c r="BG173" i="29"/>
  <c r="BE173" i="29"/>
  <c r="T173" i="29"/>
  <c r="R173" i="29"/>
  <c r="P173" i="29"/>
  <c r="BI172" i="29"/>
  <c r="BH172" i="29"/>
  <c r="BG172" i="29"/>
  <c r="BE172" i="29"/>
  <c r="T172" i="29"/>
  <c r="R172" i="29"/>
  <c r="P172" i="29"/>
  <c r="BI171" i="29"/>
  <c r="BH171" i="29"/>
  <c r="BG171" i="29"/>
  <c r="BE171" i="29"/>
  <c r="T171" i="29"/>
  <c r="R171" i="29"/>
  <c r="P171" i="29"/>
  <c r="BI170" i="29"/>
  <c r="BH170" i="29"/>
  <c r="BG170" i="29"/>
  <c r="BE170" i="29"/>
  <c r="T170" i="29"/>
  <c r="R170" i="29"/>
  <c r="P170" i="29"/>
  <c r="BI168" i="29"/>
  <c r="BH168" i="29"/>
  <c r="BG168" i="29"/>
  <c r="BE168" i="29"/>
  <c r="T168" i="29"/>
  <c r="R168" i="29"/>
  <c r="P168" i="29"/>
  <c r="BI167" i="29"/>
  <c r="BH167" i="29"/>
  <c r="BG167" i="29"/>
  <c r="BE167" i="29"/>
  <c r="T167" i="29"/>
  <c r="R167" i="29"/>
  <c r="P167" i="29"/>
  <c r="BI164" i="29"/>
  <c r="BH164" i="29"/>
  <c r="BG164" i="29"/>
  <c r="BE164" i="29"/>
  <c r="T164" i="29"/>
  <c r="R164" i="29"/>
  <c r="P164" i="29"/>
  <c r="BI163" i="29"/>
  <c r="BH163" i="29"/>
  <c r="BG163" i="29"/>
  <c r="BE163" i="29"/>
  <c r="T163" i="29"/>
  <c r="R163" i="29"/>
  <c r="P163" i="29"/>
  <c r="BI161" i="29"/>
  <c r="BH161" i="29"/>
  <c r="BG161" i="29"/>
  <c r="BE161" i="29"/>
  <c r="T161" i="29"/>
  <c r="R161" i="29"/>
  <c r="P161" i="29"/>
  <c r="BI160" i="29"/>
  <c r="BH160" i="29"/>
  <c r="BG160" i="29"/>
  <c r="BE160" i="29"/>
  <c r="T160" i="29"/>
  <c r="R160" i="29"/>
  <c r="P160" i="29"/>
  <c r="BI158" i="29"/>
  <c r="BH158" i="29"/>
  <c r="BG158" i="29"/>
  <c r="BE158" i="29"/>
  <c r="T158" i="29"/>
  <c r="R158" i="29"/>
  <c r="P158" i="29"/>
  <c r="BI157" i="29"/>
  <c r="BH157" i="29"/>
  <c r="BG157" i="29"/>
  <c r="BE157" i="29"/>
  <c r="T157" i="29"/>
  <c r="R157" i="29"/>
  <c r="P157" i="29"/>
  <c r="BI156" i="29"/>
  <c r="BH156" i="29"/>
  <c r="BG156" i="29"/>
  <c r="BE156" i="29"/>
  <c r="T156" i="29"/>
  <c r="R156" i="29"/>
  <c r="P156" i="29"/>
  <c r="BI155" i="29"/>
  <c r="BH155" i="29"/>
  <c r="BG155" i="29"/>
  <c r="BE155" i="29"/>
  <c r="T155" i="29"/>
  <c r="R155" i="29"/>
  <c r="P155" i="29"/>
  <c r="BI154" i="29"/>
  <c r="BH154" i="29"/>
  <c r="BG154" i="29"/>
  <c r="BE154" i="29"/>
  <c r="T154" i="29"/>
  <c r="R154" i="29"/>
  <c r="P154" i="29"/>
  <c r="BI153" i="29"/>
  <c r="BH153" i="29"/>
  <c r="BG153" i="29"/>
  <c r="BE153" i="29"/>
  <c r="T153" i="29"/>
  <c r="R153" i="29"/>
  <c r="P153" i="29"/>
  <c r="BI151" i="29"/>
  <c r="BH151" i="29"/>
  <c r="BG151" i="29"/>
  <c r="BE151" i="29"/>
  <c r="T151" i="29"/>
  <c r="T150" i="29"/>
  <c r="R151" i="29"/>
  <c r="R150" i="29"/>
  <c r="P151" i="29"/>
  <c r="P150" i="29"/>
  <c r="BI149" i="29"/>
  <c r="BH149" i="29"/>
  <c r="BG149" i="29"/>
  <c r="BE149" i="29"/>
  <c r="T149" i="29"/>
  <c r="R149" i="29"/>
  <c r="P149" i="29"/>
  <c r="BI148" i="29"/>
  <c r="BH148" i="29"/>
  <c r="BG148" i="29"/>
  <c r="BE148" i="29"/>
  <c r="T148" i="29"/>
  <c r="R148" i="29"/>
  <c r="P148" i="29"/>
  <c r="BI147" i="29"/>
  <c r="BH147" i="29"/>
  <c r="BG147" i="29"/>
  <c r="BE147" i="29"/>
  <c r="T147" i="29"/>
  <c r="R147" i="29"/>
  <c r="P147" i="29"/>
  <c r="BI145" i="29"/>
  <c r="BH145" i="29"/>
  <c r="BG145" i="29"/>
  <c r="BE145" i="29"/>
  <c r="T145" i="29"/>
  <c r="R145" i="29"/>
  <c r="P145" i="29"/>
  <c r="BI144" i="29"/>
  <c r="BH144" i="29"/>
  <c r="BG144" i="29"/>
  <c r="BE144" i="29"/>
  <c r="T144" i="29"/>
  <c r="R144" i="29"/>
  <c r="P144" i="29"/>
  <c r="BI143" i="29"/>
  <c r="BH143" i="29"/>
  <c r="BG143" i="29"/>
  <c r="BE143" i="29"/>
  <c r="T143" i="29"/>
  <c r="R143" i="29"/>
  <c r="P143" i="29"/>
  <c r="BI142" i="29"/>
  <c r="BH142" i="29"/>
  <c r="BG142" i="29"/>
  <c r="BE142" i="29"/>
  <c r="T142" i="29"/>
  <c r="R142" i="29"/>
  <c r="P142" i="29"/>
  <c r="BI141" i="29"/>
  <c r="BH141" i="29"/>
  <c r="BG141" i="29"/>
  <c r="BE141" i="29"/>
  <c r="T141" i="29"/>
  <c r="R141" i="29"/>
  <c r="P141" i="29"/>
  <c r="BI140" i="29"/>
  <c r="BH140" i="29"/>
  <c r="BG140" i="29"/>
  <c r="BE140" i="29"/>
  <c r="T140" i="29"/>
  <c r="R140" i="29"/>
  <c r="P140" i="29"/>
  <c r="BI139" i="29"/>
  <c r="BH139" i="29"/>
  <c r="BG139" i="29"/>
  <c r="BE139" i="29"/>
  <c r="T139" i="29"/>
  <c r="R139" i="29"/>
  <c r="P139" i="29"/>
  <c r="BI138" i="29"/>
  <c r="BH138" i="29"/>
  <c r="BG138" i="29"/>
  <c r="BE138" i="29"/>
  <c r="T138" i="29"/>
  <c r="R138" i="29"/>
  <c r="P138" i="29"/>
  <c r="BI137" i="29"/>
  <c r="BH137" i="29"/>
  <c r="BG137" i="29"/>
  <c r="BE137" i="29"/>
  <c r="T137" i="29"/>
  <c r="R137" i="29"/>
  <c r="P137" i="29"/>
  <c r="BI136" i="29"/>
  <c r="BH136" i="29"/>
  <c r="BG136" i="29"/>
  <c r="BE136" i="29"/>
  <c r="T136" i="29"/>
  <c r="R136" i="29"/>
  <c r="P136" i="29"/>
  <c r="J130" i="29"/>
  <c r="J129" i="29"/>
  <c r="F127" i="29"/>
  <c r="E125" i="29"/>
  <c r="BI112" i="29"/>
  <c r="BH112" i="29"/>
  <c r="BG112" i="29"/>
  <c r="BF112" i="29"/>
  <c r="BE112" i="29"/>
  <c r="J92" i="29"/>
  <c r="J91" i="29"/>
  <c r="F89" i="29"/>
  <c r="E87" i="29"/>
  <c r="J18" i="29"/>
  <c r="E18" i="29"/>
  <c r="F92" i="29" s="1"/>
  <c r="J17" i="29"/>
  <c r="J15" i="29"/>
  <c r="E15" i="29"/>
  <c r="F91" i="29"/>
  <c r="J14" i="29"/>
  <c r="J12" i="29"/>
  <c r="J89" i="29" s="1"/>
  <c r="E7" i="29"/>
  <c r="E85" i="29"/>
  <c r="J39" i="28"/>
  <c r="J38" i="28"/>
  <c r="AY123" i="1" s="1"/>
  <c r="J37" i="28"/>
  <c r="AX123" i="1" s="1"/>
  <c r="BI186" i="28"/>
  <c r="BH186" i="28"/>
  <c r="BG186" i="28"/>
  <c r="BE186" i="28"/>
  <c r="T186" i="28"/>
  <c r="T185" i="28"/>
  <c r="R186" i="28"/>
  <c r="R185" i="28" s="1"/>
  <c r="P186" i="28"/>
  <c r="P185" i="28" s="1"/>
  <c r="BI184" i="28"/>
  <c r="BH184" i="28"/>
  <c r="BG184" i="28"/>
  <c r="BE184" i="28"/>
  <c r="T184" i="28"/>
  <c r="R184" i="28"/>
  <c r="P184" i="28"/>
  <c r="BI183" i="28"/>
  <c r="BH183" i="28"/>
  <c r="BG183" i="28"/>
  <c r="BE183" i="28"/>
  <c r="T183" i="28"/>
  <c r="R183" i="28"/>
  <c r="P183" i="28"/>
  <c r="BI182" i="28"/>
  <c r="BH182" i="28"/>
  <c r="BG182" i="28"/>
  <c r="BE182" i="28"/>
  <c r="T182" i="28"/>
  <c r="R182" i="28"/>
  <c r="P182" i="28"/>
  <c r="BI181" i="28"/>
  <c r="BH181" i="28"/>
  <c r="BG181" i="28"/>
  <c r="BE181" i="28"/>
  <c r="T181" i="28"/>
  <c r="R181" i="28"/>
  <c r="P181" i="28"/>
  <c r="BI180" i="28"/>
  <c r="BH180" i="28"/>
  <c r="BG180" i="28"/>
  <c r="BE180" i="28"/>
  <c r="T180" i="28"/>
  <c r="R180" i="28"/>
  <c r="P180" i="28"/>
  <c r="BI179" i="28"/>
  <c r="BH179" i="28"/>
  <c r="BG179" i="28"/>
  <c r="BE179" i="28"/>
  <c r="T179" i="28"/>
  <c r="R179" i="28"/>
  <c r="P179" i="28"/>
  <c r="BI178" i="28"/>
  <c r="BH178" i="28"/>
  <c r="BG178" i="28"/>
  <c r="BE178" i="28"/>
  <c r="T178" i="28"/>
  <c r="R178" i="28"/>
  <c r="P178" i="28"/>
  <c r="BI177" i="28"/>
  <c r="BH177" i="28"/>
  <c r="BG177" i="28"/>
  <c r="BE177" i="28"/>
  <c r="T177" i="28"/>
  <c r="R177" i="28"/>
  <c r="P177" i="28"/>
  <c r="BI176" i="28"/>
  <c r="BH176" i="28"/>
  <c r="BG176" i="28"/>
  <c r="BE176" i="28"/>
  <c r="T176" i="28"/>
  <c r="R176" i="28"/>
  <c r="P176" i="28"/>
  <c r="BI175" i="28"/>
  <c r="BH175" i="28"/>
  <c r="BG175" i="28"/>
  <c r="BE175" i="28"/>
  <c r="T175" i="28"/>
  <c r="R175" i="28"/>
  <c r="P175" i="28"/>
  <c r="BI174" i="28"/>
  <c r="BH174" i="28"/>
  <c r="BG174" i="28"/>
  <c r="BE174" i="28"/>
  <c r="T174" i="28"/>
  <c r="R174" i="28"/>
  <c r="P174" i="28"/>
  <c r="BI173" i="28"/>
  <c r="BH173" i="28"/>
  <c r="BG173" i="28"/>
  <c r="BE173" i="28"/>
  <c r="T173" i="28"/>
  <c r="R173" i="28"/>
  <c r="P173" i="28"/>
  <c r="BI172" i="28"/>
  <c r="BH172" i="28"/>
  <c r="BG172" i="28"/>
  <c r="BE172" i="28"/>
  <c r="T172" i="28"/>
  <c r="R172" i="28"/>
  <c r="P172" i="28"/>
  <c r="BI170" i="28"/>
  <c r="BH170" i="28"/>
  <c r="BG170" i="28"/>
  <c r="BE170" i="28"/>
  <c r="T170" i="28"/>
  <c r="R170" i="28"/>
  <c r="P170" i="28"/>
  <c r="BI169" i="28"/>
  <c r="BH169" i="28"/>
  <c r="BG169" i="28"/>
  <c r="BE169" i="28"/>
  <c r="T169" i="28"/>
  <c r="R169" i="28"/>
  <c r="P169" i="28"/>
  <c r="BI168" i="28"/>
  <c r="BH168" i="28"/>
  <c r="BG168" i="28"/>
  <c r="BE168" i="28"/>
  <c r="T168" i="28"/>
  <c r="R168" i="28"/>
  <c r="P168" i="28"/>
  <c r="BI167" i="28"/>
  <c r="BH167" i="28"/>
  <c r="BG167" i="28"/>
  <c r="BE167" i="28"/>
  <c r="T167" i="28"/>
  <c r="R167" i="28"/>
  <c r="P167" i="28"/>
  <c r="BI166" i="28"/>
  <c r="BH166" i="28"/>
  <c r="BG166" i="28"/>
  <c r="BE166" i="28"/>
  <c r="T166" i="28"/>
  <c r="R166" i="28"/>
  <c r="P166" i="28"/>
  <c r="BI165" i="28"/>
  <c r="BH165" i="28"/>
  <c r="BG165" i="28"/>
  <c r="BE165" i="28"/>
  <c r="T165" i="28"/>
  <c r="R165" i="28"/>
  <c r="P165" i="28"/>
  <c r="BI164" i="28"/>
  <c r="BH164" i="28"/>
  <c r="BG164" i="28"/>
  <c r="BE164" i="28"/>
  <c r="T164" i="28"/>
  <c r="R164" i="28"/>
  <c r="P164" i="28"/>
  <c r="BI163" i="28"/>
  <c r="BH163" i="28"/>
  <c r="BG163" i="28"/>
  <c r="BE163" i="28"/>
  <c r="T163" i="28"/>
  <c r="R163" i="28"/>
  <c r="P163" i="28"/>
  <c r="BI162" i="28"/>
  <c r="BH162" i="28"/>
  <c r="BG162" i="28"/>
  <c r="BE162" i="28"/>
  <c r="T162" i="28"/>
  <c r="R162" i="28"/>
  <c r="P162" i="28"/>
  <c r="BI161" i="28"/>
  <c r="BH161" i="28"/>
  <c r="BG161" i="28"/>
  <c r="BE161" i="28"/>
  <c r="T161" i="28"/>
  <c r="R161" i="28"/>
  <c r="P161" i="28"/>
  <c r="BI160" i="28"/>
  <c r="BH160" i="28"/>
  <c r="BG160" i="28"/>
  <c r="BE160" i="28"/>
  <c r="T160" i="28"/>
  <c r="R160" i="28"/>
  <c r="P160" i="28"/>
  <c r="BI159" i="28"/>
  <c r="BH159" i="28"/>
  <c r="BG159" i="28"/>
  <c r="BE159" i="28"/>
  <c r="T159" i="28"/>
  <c r="R159" i="28"/>
  <c r="P159" i="28"/>
  <c r="BI158" i="28"/>
  <c r="BH158" i="28"/>
  <c r="BG158" i="28"/>
  <c r="BE158" i="28"/>
  <c r="T158" i="28"/>
  <c r="R158" i="28"/>
  <c r="P158" i="28"/>
  <c r="BI157" i="28"/>
  <c r="BH157" i="28"/>
  <c r="BG157" i="28"/>
  <c r="BE157" i="28"/>
  <c r="T157" i="28"/>
  <c r="R157" i="28"/>
  <c r="P157" i="28"/>
  <c r="BI156" i="28"/>
  <c r="BH156" i="28"/>
  <c r="BG156" i="28"/>
  <c r="BE156" i="28"/>
  <c r="T156" i="28"/>
  <c r="R156" i="28"/>
  <c r="P156" i="28"/>
  <c r="BI155" i="28"/>
  <c r="BH155" i="28"/>
  <c r="BG155" i="28"/>
  <c r="BE155" i="28"/>
  <c r="T155" i="28"/>
  <c r="R155" i="28"/>
  <c r="P155" i="28"/>
  <c r="BI154" i="28"/>
  <c r="BH154" i="28"/>
  <c r="BG154" i="28"/>
  <c r="BE154" i="28"/>
  <c r="T154" i="28"/>
  <c r="R154" i="28"/>
  <c r="P154" i="28"/>
  <c r="BI152" i="28"/>
  <c r="BH152" i="28"/>
  <c r="BG152" i="28"/>
  <c r="BE152" i="28"/>
  <c r="T152" i="28"/>
  <c r="R152" i="28"/>
  <c r="P152" i="28"/>
  <c r="BI151" i="28"/>
  <c r="BH151" i="28"/>
  <c r="BG151" i="28"/>
  <c r="BE151" i="28"/>
  <c r="T151" i="28"/>
  <c r="R151" i="28"/>
  <c r="P151" i="28"/>
  <c r="BI150" i="28"/>
  <c r="BH150" i="28"/>
  <c r="BG150" i="28"/>
  <c r="BE150" i="28"/>
  <c r="T150" i="28"/>
  <c r="R150" i="28"/>
  <c r="P150" i="28"/>
  <c r="BI149" i="28"/>
  <c r="BH149" i="28"/>
  <c r="BG149" i="28"/>
  <c r="BE149" i="28"/>
  <c r="T149" i="28"/>
  <c r="R149" i="28"/>
  <c r="P149" i="28"/>
  <c r="BI147" i="28"/>
  <c r="BH147" i="28"/>
  <c r="BG147" i="28"/>
  <c r="BE147" i="28"/>
  <c r="T147" i="28"/>
  <c r="R147" i="28"/>
  <c r="P147" i="28"/>
  <c r="BI146" i="28"/>
  <c r="BH146" i="28"/>
  <c r="BG146" i="28"/>
  <c r="BE146" i="28"/>
  <c r="T146" i="28"/>
  <c r="R146" i="28"/>
  <c r="P146" i="28"/>
  <c r="BI145" i="28"/>
  <c r="BH145" i="28"/>
  <c r="BG145" i="28"/>
  <c r="BE145" i="28"/>
  <c r="T145" i="28"/>
  <c r="R145" i="28"/>
  <c r="P145" i="28"/>
  <c r="BI144" i="28"/>
  <c r="BH144" i="28"/>
  <c r="BG144" i="28"/>
  <c r="BE144" i="28"/>
  <c r="T144" i="28"/>
  <c r="R144" i="28"/>
  <c r="P144" i="28"/>
  <c r="BI142" i="28"/>
  <c r="BH142" i="28"/>
  <c r="BG142" i="28"/>
  <c r="BE142" i="28"/>
  <c r="T142" i="28"/>
  <c r="R142" i="28"/>
  <c r="P142" i="28"/>
  <c r="BI141" i="28"/>
  <c r="BH141" i="28"/>
  <c r="BG141" i="28"/>
  <c r="BE141" i="28"/>
  <c r="T141" i="28"/>
  <c r="R141" i="28"/>
  <c r="P141" i="28"/>
  <c r="BI140" i="28"/>
  <c r="BH140" i="28"/>
  <c r="BG140" i="28"/>
  <c r="BE140" i="28"/>
  <c r="T140" i="28"/>
  <c r="R140" i="28"/>
  <c r="P140" i="28"/>
  <c r="BI139" i="28"/>
  <c r="BH139" i="28"/>
  <c r="BG139" i="28"/>
  <c r="BE139" i="28"/>
  <c r="T139" i="28"/>
  <c r="R139" i="28"/>
  <c r="P139" i="28"/>
  <c r="BI138" i="28"/>
  <c r="BH138" i="28"/>
  <c r="BG138" i="28"/>
  <c r="BE138" i="28"/>
  <c r="T138" i="28"/>
  <c r="R138" i="28"/>
  <c r="P138" i="28"/>
  <c r="BI137" i="28"/>
  <c r="BH137" i="28"/>
  <c r="BG137" i="28"/>
  <c r="BE137" i="28"/>
  <c r="T137" i="28"/>
  <c r="R137" i="28"/>
  <c r="P137" i="28"/>
  <c r="BI136" i="28"/>
  <c r="BH136" i="28"/>
  <c r="BG136" i="28"/>
  <c r="BE136" i="28"/>
  <c r="T136" i="28"/>
  <c r="R136" i="28"/>
  <c r="P136" i="28"/>
  <c r="BI135" i="28"/>
  <c r="BH135" i="28"/>
  <c r="BG135" i="28"/>
  <c r="BE135" i="28"/>
  <c r="T135" i="28"/>
  <c r="R135" i="28"/>
  <c r="P135" i="28"/>
  <c r="BI134" i="28"/>
  <c r="BH134" i="28"/>
  <c r="BG134" i="28"/>
  <c r="BE134" i="28"/>
  <c r="T134" i="28"/>
  <c r="R134" i="28"/>
  <c r="P134" i="28"/>
  <c r="BI133" i="28"/>
  <c r="BH133" i="28"/>
  <c r="BG133" i="28"/>
  <c r="BE133" i="28"/>
  <c r="T133" i="28"/>
  <c r="R133" i="28"/>
  <c r="P133" i="28"/>
  <c r="BI132" i="28"/>
  <c r="BH132" i="28"/>
  <c r="BG132" i="28"/>
  <c r="BE132" i="28"/>
  <c r="T132" i="28"/>
  <c r="R132" i="28"/>
  <c r="P132" i="28"/>
  <c r="BI131" i="28"/>
  <c r="BH131" i="28"/>
  <c r="BG131" i="28"/>
  <c r="BE131" i="28"/>
  <c r="T131" i="28"/>
  <c r="R131" i="28"/>
  <c r="P131" i="28"/>
  <c r="BI130" i="28"/>
  <c r="BH130" i="28"/>
  <c r="BG130" i="28"/>
  <c r="BE130" i="28"/>
  <c r="T130" i="28"/>
  <c r="R130" i="28"/>
  <c r="P130" i="28"/>
  <c r="J124" i="28"/>
  <c r="J123" i="28"/>
  <c r="F121" i="28"/>
  <c r="E119" i="28"/>
  <c r="BI106" i="28"/>
  <c r="BH106" i="28"/>
  <c r="BG106" i="28"/>
  <c r="BF106" i="28"/>
  <c r="BE106" i="28"/>
  <c r="J92" i="28"/>
  <c r="J91" i="28"/>
  <c r="F89" i="28"/>
  <c r="E87" i="28"/>
  <c r="J18" i="28"/>
  <c r="E18" i="28"/>
  <c r="F92" i="28"/>
  <c r="J17" i="28"/>
  <c r="J15" i="28"/>
  <c r="E15" i="28"/>
  <c r="F91" i="28"/>
  <c r="J14" i="28"/>
  <c r="J12" i="28"/>
  <c r="J121" i="28" s="1"/>
  <c r="E7" i="28"/>
  <c r="E117" i="28" s="1"/>
  <c r="J39" i="27"/>
  <c r="J38" i="27"/>
  <c r="AY122" i="1" s="1"/>
  <c r="J37" i="27"/>
  <c r="AX122" i="1"/>
  <c r="BI177" i="27"/>
  <c r="BH177" i="27"/>
  <c r="BG177" i="27"/>
  <c r="BE177" i="27"/>
  <c r="T177" i="27"/>
  <c r="R177" i="27"/>
  <c r="P177" i="27"/>
  <c r="BI175" i="27"/>
  <c r="BH175" i="27"/>
  <c r="BG175" i="27"/>
  <c r="BE175" i="27"/>
  <c r="T175" i="27"/>
  <c r="R175" i="27"/>
  <c r="P175" i="27"/>
  <c r="BI174" i="27"/>
  <c r="BH174" i="27"/>
  <c r="BG174" i="27"/>
  <c r="BE174" i="27"/>
  <c r="T174" i="27"/>
  <c r="R174" i="27"/>
  <c r="P174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71" i="27"/>
  <c r="BH171" i="27"/>
  <c r="BG171" i="27"/>
  <c r="BE171" i="27"/>
  <c r="T171" i="27"/>
  <c r="R171" i="27"/>
  <c r="P171" i="27"/>
  <c r="BI170" i="27"/>
  <c r="BH170" i="27"/>
  <c r="BG170" i="27"/>
  <c r="BE170" i="27"/>
  <c r="T170" i="27"/>
  <c r="R170" i="27"/>
  <c r="P170" i="27"/>
  <c r="BI169" i="27"/>
  <c r="BH169" i="27"/>
  <c r="BG169" i="27"/>
  <c r="BE169" i="27"/>
  <c r="T169" i="27"/>
  <c r="R169" i="27"/>
  <c r="P169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6" i="27"/>
  <c r="BH166" i="27"/>
  <c r="BG166" i="27"/>
  <c r="BE166" i="27"/>
  <c r="T166" i="27"/>
  <c r="R166" i="27"/>
  <c r="P166" i="27"/>
  <c r="BI165" i="27"/>
  <c r="BH165" i="27"/>
  <c r="BG165" i="27"/>
  <c r="BE165" i="27"/>
  <c r="T165" i="27"/>
  <c r="R165" i="27"/>
  <c r="P165" i="27"/>
  <c r="BI164" i="27"/>
  <c r="BH164" i="27"/>
  <c r="BG164" i="27"/>
  <c r="BE164" i="27"/>
  <c r="T164" i="27"/>
  <c r="R164" i="27"/>
  <c r="P164" i="27"/>
  <c r="BI161" i="27"/>
  <c r="BH161" i="27"/>
  <c r="BG161" i="27"/>
  <c r="BE161" i="27"/>
  <c r="T161" i="27"/>
  <c r="R161" i="27"/>
  <c r="P161" i="27"/>
  <c r="BI160" i="27"/>
  <c r="BH160" i="27"/>
  <c r="BG160" i="27"/>
  <c r="BE160" i="27"/>
  <c r="T160" i="27"/>
  <c r="R160" i="27"/>
  <c r="P160" i="27"/>
  <c r="BI157" i="27"/>
  <c r="BH157" i="27"/>
  <c r="BG157" i="27"/>
  <c r="BE157" i="27"/>
  <c r="T157" i="27"/>
  <c r="T156" i="27"/>
  <c r="R157" i="27"/>
  <c r="R156" i="27"/>
  <c r="P157" i="27"/>
  <c r="P156" i="27"/>
  <c r="BI155" i="27"/>
  <c r="BH155" i="27"/>
  <c r="BG155" i="27"/>
  <c r="BE155" i="27"/>
  <c r="T155" i="27"/>
  <c r="R155" i="27"/>
  <c r="P155" i="27"/>
  <c r="BI154" i="27"/>
  <c r="BH154" i="27"/>
  <c r="BG154" i="27"/>
  <c r="BE154" i="27"/>
  <c r="T154" i="27"/>
  <c r="R154" i="27"/>
  <c r="P154" i="27"/>
  <c r="BI153" i="27"/>
  <c r="BH153" i="27"/>
  <c r="BG153" i="27"/>
  <c r="BE153" i="27"/>
  <c r="T153" i="27"/>
  <c r="R153" i="27"/>
  <c r="P153" i="27"/>
  <c r="BI152" i="27"/>
  <c r="BH152" i="27"/>
  <c r="BG152" i="27"/>
  <c r="BE152" i="27"/>
  <c r="T152" i="27"/>
  <c r="R152" i="27"/>
  <c r="P152" i="27"/>
  <c r="BI151" i="27"/>
  <c r="BH151" i="27"/>
  <c r="BG151" i="27"/>
  <c r="BE151" i="27"/>
  <c r="T151" i="27"/>
  <c r="R151" i="27"/>
  <c r="P151" i="27"/>
  <c r="BI149" i="27"/>
  <c r="BH149" i="27"/>
  <c r="BG149" i="27"/>
  <c r="BE149" i="27"/>
  <c r="T149" i="27"/>
  <c r="R149" i="27"/>
  <c r="P149" i="27"/>
  <c r="BI148" i="27"/>
  <c r="BH148" i="27"/>
  <c r="BG148" i="27"/>
  <c r="BE148" i="27"/>
  <c r="T148" i="27"/>
  <c r="R148" i="27"/>
  <c r="P148" i="27"/>
  <c r="BI147" i="27"/>
  <c r="BH147" i="27"/>
  <c r="BG147" i="27"/>
  <c r="BE147" i="27"/>
  <c r="T147" i="27"/>
  <c r="R147" i="27"/>
  <c r="P147" i="27"/>
  <c r="BI146" i="27"/>
  <c r="BH146" i="27"/>
  <c r="BG146" i="27"/>
  <c r="BE146" i="27"/>
  <c r="T146" i="27"/>
  <c r="R146" i="27"/>
  <c r="P146" i="27"/>
  <c r="BI145" i="27"/>
  <c r="BH145" i="27"/>
  <c r="BG145" i="27"/>
  <c r="BE145" i="27"/>
  <c r="T145" i="27"/>
  <c r="R145" i="27"/>
  <c r="P145" i="27"/>
  <c r="BI144" i="27"/>
  <c r="BH144" i="27"/>
  <c r="BG144" i="27"/>
  <c r="BE144" i="27"/>
  <c r="T144" i="27"/>
  <c r="R144" i="27"/>
  <c r="P144" i="27"/>
  <c r="BI143" i="27"/>
  <c r="BH143" i="27"/>
  <c r="BG143" i="27"/>
  <c r="BE143" i="27"/>
  <c r="T143" i="27"/>
  <c r="R143" i="27"/>
  <c r="P143" i="27"/>
  <c r="BI142" i="27"/>
  <c r="BH142" i="27"/>
  <c r="BG142" i="27"/>
  <c r="BE142" i="27"/>
  <c r="T142" i="27"/>
  <c r="R142" i="27"/>
  <c r="P142" i="27"/>
  <c r="BI140" i="27"/>
  <c r="BH140" i="27"/>
  <c r="BG140" i="27"/>
  <c r="BE140" i="27"/>
  <c r="T140" i="27"/>
  <c r="R140" i="27"/>
  <c r="P140" i="27"/>
  <c r="BI139" i="27"/>
  <c r="BH139" i="27"/>
  <c r="BG139" i="27"/>
  <c r="BE139" i="27"/>
  <c r="T139" i="27"/>
  <c r="R139" i="27"/>
  <c r="P139" i="27"/>
  <c r="BI138" i="27"/>
  <c r="BH138" i="27"/>
  <c r="BG138" i="27"/>
  <c r="BE138" i="27"/>
  <c r="T138" i="27"/>
  <c r="R138" i="27"/>
  <c r="P138" i="27"/>
  <c r="BI137" i="27"/>
  <c r="BH137" i="27"/>
  <c r="BG137" i="27"/>
  <c r="BE137" i="27"/>
  <c r="T137" i="27"/>
  <c r="R137" i="27"/>
  <c r="P137" i="27"/>
  <c r="BI136" i="27"/>
  <c r="BH136" i="27"/>
  <c r="BG136" i="27"/>
  <c r="BE136" i="27"/>
  <c r="T136" i="27"/>
  <c r="R136" i="27"/>
  <c r="P136" i="27"/>
  <c r="BI135" i="27"/>
  <c r="BH135" i="27"/>
  <c r="BG135" i="27"/>
  <c r="BE135" i="27"/>
  <c r="T135" i="27"/>
  <c r="R135" i="27"/>
  <c r="P135" i="27"/>
  <c r="BI134" i="27"/>
  <c r="BH134" i="27"/>
  <c r="BG134" i="27"/>
  <c r="BE134" i="27"/>
  <c r="T134" i="27"/>
  <c r="R134" i="27"/>
  <c r="P134" i="27"/>
  <c r="BI133" i="27"/>
  <c r="BH133" i="27"/>
  <c r="BG133" i="27"/>
  <c r="BE133" i="27"/>
  <c r="T133" i="27"/>
  <c r="R133" i="27"/>
  <c r="P133" i="27"/>
  <c r="BI132" i="27"/>
  <c r="BH132" i="27"/>
  <c r="BG132" i="27"/>
  <c r="BE132" i="27"/>
  <c r="T132" i="27"/>
  <c r="R132" i="27"/>
  <c r="P132" i="27"/>
  <c r="J126" i="27"/>
  <c r="J125" i="27"/>
  <c r="F123" i="27"/>
  <c r="E121" i="27"/>
  <c r="BI108" i="27"/>
  <c r="BH108" i="27"/>
  <c r="BG108" i="27"/>
  <c r="BF108" i="27"/>
  <c r="BE108" i="27"/>
  <c r="J92" i="27"/>
  <c r="J91" i="27"/>
  <c r="F89" i="27"/>
  <c r="E87" i="27"/>
  <c r="J18" i="27"/>
  <c r="E18" i="27"/>
  <c r="F92" i="27" s="1"/>
  <c r="J17" i="27"/>
  <c r="J15" i="27"/>
  <c r="E15" i="27"/>
  <c r="F125" i="27" s="1"/>
  <c r="J14" i="27"/>
  <c r="J12" i="27"/>
  <c r="J123" i="27"/>
  <c r="E7" i="27"/>
  <c r="E119" i="27" s="1"/>
  <c r="J39" i="26"/>
  <c r="J38" i="26"/>
  <c r="AY121" i="1"/>
  <c r="J37" i="26"/>
  <c r="AX121" i="1" s="1"/>
  <c r="BI186" i="26"/>
  <c r="BH186" i="26"/>
  <c r="BG186" i="26"/>
  <c r="BE186" i="26"/>
  <c r="T186" i="26"/>
  <c r="R186" i="26"/>
  <c r="P186" i="26"/>
  <c r="BI185" i="26"/>
  <c r="BH185" i="26"/>
  <c r="BG185" i="26"/>
  <c r="BE185" i="26"/>
  <c r="T185" i="26"/>
  <c r="R185" i="26"/>
  <c r="P185" i="26"/>
  <c r="BI183" i="26"/>
  <c r="BH183" i="26"/>
  <c r="BG183" i="26"/>
  <c r="BE183" i="26"/>
  <c r="T183" i="26"/>
  <c r="R183" i="26"/>
  <c r="P183" i="26"/>
  <c r="BI182" i="26"/>
  <c r="BH182" i="26"/>
  <c r="BG182" i="26"/>
  <c r="BE182" i="26"/>
  <c r="T182" i="26"/>
  <c r="R182" i="26"/>
  <c r="P182" i="26"/>
  <c r="BI181" i="26"/>
  <c r="BH181" i="26"/>
  <c r="BG181" i="26"/>
  <c r="BE181" i="26"/>
  <c r="T181" i="26"/>
  <c r="R181" i="26"/>
  <c r="P181" i="26"/>
  <c r="BI180" i="26"/>
  <c r="BH180" i="26"/>
  <c r="BG180" i="26"/>
  <c r="BE180" i="26"/>
  <c r="T180" i="26"/>
  <c r="R180" i="26"/>
  <c r="P180" i="26"/>
  <c r="BI179" i="26"/>
  <c r="BH179" i="26"/>
  <c r="BG179" i="26"/>
  <c r="BE179" i="26"/>
  <c r="T179" i="26"/>
  <c r="R179" i="26"/>
  <c r="P179" i="26"/>
  <c r="BI178" i="26"/>
  <c r="BH178" i="26"/>
  <c r="BG178" i="26"/>
  <c r="BE178" i="26"/>
  <c r="T178" i="26"/>
  <c r="R178" i="26"/>
  <c r="P178" i="26"/>
  <c r="BI177" i="26"/>
  <c r="BH177" i="26"/>
  <c r="BG177" i="26"/>
  <c r="BE177" i="26"/>
  <c r="T177" i="26"/>
  <c r="R177" i="26"/>
  <c r="P177" i="26"/>
  <c r="BI176" i="26"/>
  <c r="BH176" i="26"/>
  <c r="BG176" i="26"/>
  <c r="BE176" i="26"/>
  <c r="T176" i="26"/>
  <c r="R176" i="26"/>
  <c r="P176" i="26"/>
  <c r="BI175" i="26"/>
  <c r="BH175" i="26"/>
  <c r="BG175" i="26"/>
  <c r="BE175" i="26"/>
  <c r="T175" i="26"/>
  <c r="R175" i="26"/>
  <c r="P175" i="26"/>
  <c r="BI174" i="26"/>
  <c r="BH174" i="26"/>
  <c r="BG174" i="26"/>
  <c r="BE174" i="26"/>
  <c r="T174" i="26"/>
  <c r="R174" i="26"/>
  <c r="P174" i="26"/>
  <c r="BI173" i="26"/>
  <c r="BH173" i="26"/>
  <c r="BG173" i="26"/>
  <c r="BE173" i="26"/>
  <c r="T173" i="26"/>
  <c r="R173" i="26"/>
  <c r="P173" i="26"/>
  <c r="BI171" i="26"/>
  <c r="BH171" i="26"/>
  <c r="BG171" i="26"/>
  <c r="BE171" i="26"/>
  <c r="T171" i="26"/>
  <c r="R171" i="26"/>
  <c r="P171" i="26"/>
  <c r="BI170" i="26"/>
  <c r="BH170" i="26"/>
  <c r="BG170" i="26"/>
  <c r="BE170" i="26"/>
  <c r="T170" i="26"/>
  <c r="R170" i="26"/>
  <c r="P170" i="26"/>
  <c r="BI169" i="26"/>
  <c r="BH169" i="26"/>
  <c r="BG169" i="26"/>
  <c r="BE169" i="26"/>
  <c r="T169" i="26"/>
  <c r="R169" i="26"/>
  <c r="P169" i="26"/>
  <c r="BI168" i="26"/>
  <c r="BH168" i="26"/>
  <c r="BG168" i="26"/>
  <c r="BE168" i="26"/>
  <c r="T168" i="26"/>
  <c r="R168" i="26"/>
  <c r="P168" i="26"/>
  <c r="BI167" i="26"/>
  <c r="BH167" i="26"/>
  <c r="BG167" i="26"/>
  <c r="BE167" i="26"/>
  <c r="T167" i="26"/>
  <c r="R167" i="26"/>
  <c r="P167" i="26"/>
  <c r="BI166" i="26"/>
  <c r="BH166" i="26"/>
  <c r="BG166" i="26"/>
  <c r="BE166" i="26"/>
  <c r="T166" i="26"/>
  <c r="R166" i="26"/>
  <c r="P166" i="26"/>
  <c r="BI165" i="26"/>
  <c r="BH165" i="26"/>
  <c r="BG165" i="26"/>
  <c r="BE165" i="26"/>
  <c r="T165" i="26"/>
  <c r="R165" i="26"/>
  <c r="P165" i="26"/>
  <c r="BI164" i="26"/>
  <c r="BH164" i="26"/>
  <c r="BG164" i="26"/>
  <c r="BE164" i="26"/>
  <c r="T164" i="26"/>
  <c r="R164" i="26"/>
  <c r="P164" i="26"/>
  <c r="BI163" i="26"/>
  <c r="BH163" i="26"/>
  <c r="BG163" i="26"/>
  <c r="BE163" i="26"/>
  <c r="T163" i="26"/>
  <c r="R163" i="26"/>
  <c r="P163" i="26"/>
  <c r="BI162" i="26"/>
  <c r="BH162" i="26"/>
  <c r="BG162" i="26"/>
  <c r="BE162" i="26"/>
  <c r="T162" i="26"/>
  <c r="R162" i="26"/>
  <c r="P162" i="26"/>
  <c r="BI161" i="26"/>
  <c r="BH161" i="26"/>
  <c r="BG161" i="26"/>
  <c r="BE161" i="26"/>
  <c r="T161" i="26"/>
  <c r="R161" i="26"/>
  <c r="P161" i="26"/>
  <c r="BI160" i="26"/>
  <c r="BH160" i="26"/>
  <c r="BG160" i="26"/>
  <c r="BE160" i="26"/>
  <c r="T160" i="26"/>
  <c r="R160" i="26"/>
  <c r="P160" i="26"/>
  <c r="BI159" i="26"/>
  <c r="BH159" i="26"/>
  <c r="BG159" i="26"/>
  <c r="BE159" i="26"/>
  <c r="T159" i="26"/>
  <c r="R159" i="26"/>
  <c r="P159" i="26"/>
  <c r="BI158" i="26"/>
  <c r="BH158" i="26"/>
  <c r="BG158" i="26"/>
  <c r="BE158" i="26"/>
  <c r="T158" i="26"/>
  <c r="R158" i="26"/>
  <c r="P158" i="26"/>
  <c r="BI157" i="26"/>
  <c r="BH157" i="26"/>
  <c r="BG157" i="26"/>
  <c r="BE157" i="26"/>
  <c r="T157" i="26"/>
  <c r="R157" i="26"/>
  <c r="P157" i="26"/>
  <c r="BI156" i="26"/>
  <c r="BH156" i="26"/>
  <c r="BG156" i="26"/>
  <c r="BE156" i="26"/>
  <c r="T156" i="26"/>
  <c r="R156" i="26"/>
  <c r="P156" i="26"/>
  <c r="BI155" i="26"/>
  <c r="BH155" i="26"/>
  <c r="BG155" i="26"/>
  <c r="BE155" i="26"/>
  <c r="T155" i="26"/>
  <c r="R155" i="26"/>
  <c r="P155" i="26"/>
  <c r="BI154" i="26"/>
  <c r="BH154" i="26"/>
  <c r="BG154" i="26"/>
  <c r="BE154" i="26"/>
  <c r="T154" i="26"/>
  <c r="R154" i="26"/>
  <c r="P154" i="26"/>
  <c r="BI153" i="26"/>
  <c r="BH153" i="26"/>
  <c r="BG153" i="26"/>
  <c r="BE153" i="26"/>
  <c r="T153" i="26"/>
  <c r="R153" i="26"/>
  <c r="P153" i="26"/>
  <c r="BI152" i="26"/>
  <c r="BH152" i="26"/>
  <c r="BG152" i="26"/>
  <c r="BE152" i="26"/>
  <c r="T152" i="26"/>
  <c r="R152" i="26"/>
  <c r="P152" i="26"/>
  <c r="BI151" i="26"/>
  <c r="BH151" i="26"/>
  <c r="BG151" i="26"/>
  <c r="BE151" i="26"/>
  <c r="T151" i="26"/>
  <c r="R151" i="26"/>
  <c r="P151" i="26"/>
  <c r="BI150" i="26"/>
  <c r="BH150" i="26"/>
  <c r="BG150" i="26"/>
  <c r="BE150" i="26"/>
  <c r="T150" i="26"/>
  <c r="R150" i="26"/>
  <c r="P150" i="26"/>
  <c r="BI149" i="26"/>
  <c r="BH149" i="26"/>
  <c r="BG149" i="26"/>
  <c r="BE149" i="26"/>
  <c r="T149" i="26"/>
  <c r="R149" i="26"/>
  <c r="P149" i="26"/>
  <c r="BI148" i="26"/>
  <c r="BH148" i="26"/>
  <c r="BG148" i="26"/>
  <c r="BE148" i="26"/>
  <c r="T148" i="26"/>
  <c r="R148" i="26"/>
  <c r="P148" i="26"/>
  <c r="BI147" i="26"/>
  <c r="BH147" i="26"/>
  <c r="BG147" i="26"/>
  <c r="BE147" i="26"/>
  <c r="T147" i="26"/>
  <c r="R147" i="26"/>
  <c r="P147" i="26"/>
  <c r="BI146" i="26"/>
  <c r="BH146" i="26"/>
  <c r="BG146" i="26"/>
  <c r="BE146" i="26"/>
  <c r="T146" i="26"/>
  <c r="R146" i="26"/>
  <c r="P146" i="26"/>
  <c r="BI145" i="26"/>
  <c r="BH145" i="26"/>
  <c r="BG145" i="26"/>
  <c r="BE145" i="26"/>
  <c r="T145" i="26"/>
  <c r="R145" i="26"/>
  <c r="P145" i="26"/>
  <c r="BI144" i="26"/>
  <c r="BH144" i="26"/>
  <c r="BG144" i="26"/>
  <c r="BE144" i="26"/>
  <c r="T144" i="26"/>
  <c r="R144" i="26"/>
  <c r="P144" i="26"/>
  <c r="BI143" i="26"/>
  <c r="BH143" i="26"/>
  <c r="BG143" i="26"/>
  <c r="BE143" i="26"/>
  <c r="T143" i="26"/>
  <c r="R143" i="26"/>
  <c r="P143" i="26"/>
  <c r="BI142" i="26"/>
  <c r="BH142" i="26"/>
  <c r="BG142" i="26"/>
  <c r="BE142" i="26"/>
  <c r="T142" i="26"/>
  <c r="R142" i="26"/>
  <c r="P142" i="26"/>
  <c r="BI141" i="26"/>
  <c r="BH141" i="26"/>
  <c r="BG141" i="26"/>
  <c r="BE141" i="26"/>
  <c r="T141" i="26"/>
  <c r="R141" i="26"/>
  <c r="P141" i="26"/>
  <c r="BI140" i="26"/>
  <c r="BH140" i="26"/>
  <c r="BG140" i="26"/>
  <c r="BE140" i="26"/>
  <c r="T140" i="26"/>
  <c r="R140" i="26"/>
  <c r="P140" i="26"/>
  <c r="BI139" i="26"/>
  <c r="BH139" i="26"/>
  <c r="BG139" i="26"/>
  <c r="BE139" i="26"/>
  <c r="T139" i="26"/>
  <c r="R139" i="26"/>
  <c r="P139" i="26"/>
  <c r="BI138" i="26"/>
  <c r="BH138" i="26"/>
  <c r="BG138" i="26"/>
  <c r="BE138" i="26"/>
  <c r="T138" i="26"/>
  <c r="R138" i="26"/>
  <c r="P138" i="26"/>
  <c r="BI137" i="26"/>
  <c r="BH137" i="26"/>
  <c r="BG137" i="26"/>
  <c r="BE137" i="26"/>
  <c r="T137" i="26"/>
  <c r="R137" i="26"/>
  <c r="P137" i="26"/>
  <c r="BI136" i="26"/>
  <c r="BH136" i="26"/>
  <c r="BG136" i="26"/>
  <c r="BE136" i="26"/>
  <c r="T136" i="26"/>
  <c r="R136" i="26"/>
  <c r="P136" i="26"/>
  <c r="BI135" i="26"/>
  <c r="BH135" i="26"/>
  <c r="BG135" i="26"/>
  <c r="BE135" i="26"/>
  <c r="T135" i="26"/>
  <c r="R135" i="26"/>
  <c r="P135" i="26"/>
  <c r="BI134" i="26"/>
  <c r="BH134" i="26"/>
  <c r="BG134" i="26"/>
  <c r="BE134" i="26"/>
  <c r="T134" i="26"/>
  <c r="R134" i="26"/>
  <c r="P134" i="26"/>
  <c r="BI131" i="26"/>
  <c r="BH131" i="26"/>
  <c r="BG131" i="26"/>
  <c r="BE131" i="26"/>
  <c r="T131" i="26"/>
  <c r="R131" i="26"/>
  <c r="P131" i="26"/>
  <c r="BI130" i="26"/>
  <c r="BH130" i="26"/>
  <c r="BG130" i="26"/>
  <c r="BE130" i="26"/>
  <c r="T130" i="26"/>
  <c r="R130" i="26"/>
  <c r="P130" i="26"/>
  <c r="J124" i="26"/>
  <c r="J123" i="26"/>
  <c r="F121" i="26"/>
  <c r="E119" i="26"/>
  <c r="BI106" i="26"/>
  <c r="BH106" i="26"/>
  <c r="BG106" i="26"/>
  <c r="BF106" i="26"/>
  <c r="BE106" i="26"/>
  <c r="J92" i="26"/>
  <c r="J91" i="26"/>
  <c r="F89" i="26"/>
  <c r="E87" i="26"/>
  <c r="J18" i="26"/>
  <c r="E18" i="26"/>
  <c r="F124" i="26" s="1"/>
  <c r="J17" i="26"/>
  <c r="J15" i="26"/>
  <c r="E15" i="26"/>
  <c r="F123" i="26" s="1"/>
  <c r="J14" i="26"/>
  <c r="J12" i="26"/>
  <c r="J121" i="26" s="1"/>
  <c r="E7" i="26"/>
  <c r="E117" i="26" s="1"/>
  <c r="J39" i="25"/>
  <c r="J38" i="25"/>
  <c r="AY120" i="1" s="1"/>
  <c r="J37" i="25"/>
  <c r="AX120" i="1" s="1"/>
  <c r="BI197" i="25"/>
  <c r="BH197" i="25"/>
  <c r="BG197" i="25"/>
  <c r="BE197" i="25"/>
  <c r="T197" i="25"/>
  <c r="R197" i="25"/>
  <c r="P197" i="25"/>
  <c r="BI196" i="25"/>
  <c r="BH196" i="25"/>
  <c r="BG196" i="25"/>
  <c r="BE196" i="25"/>
  <c r="T196" i="25"/>
  <c r="R196" i="25"/>
  <c r="P196" i="25"/>
  <c r="BI195" i="25"/>
  <c r="BH195" i="25"/>
  <c r="BG195" i="25"/>
  <c r="BE195" i="25"/>
  <c r="T195" i="25"/>
  <c r="R195" i="25"/>
  <c r="P195" i="25"/>
  <c r="BI193" i="25"/>
  <c r="BH193" i="25"/>
  <c r="BG193" i="25"/>
  <c r="BE193" i="25"/>
  <c r="T193" i="25"/>
  <c r="R193" i="25"/>
  <c r="P193" i="25"/>
  <c r="BI192" i="25"/>
  <c r="BH192" i="25"/>
  <c r="BG192" i="25"/>
  <c r="BE192" i="25"/>
  <c r="T192" i="25"/>
  <c r="R192" i="25"/>
  <c r="P192" i="25"/>
  <c r="BI191" i="25"/>
  <c r="BH191" i="25"/>
  <c r="BG191" i="25"/>
  <c r="BE191" i="25"/>
  <c r="T191" i="25"/>
  <c r="R191" i="25"/>
  <c r="P191" i="25"/>
  <c r="BI190" i="25"/>
  <c r="BH190" i="25"/>
  <c r="BG190" i="25"/>
  <c r="BE190" i="25"/>
  <c r="T190" i="25"/>
  <c r="R190" i="25"/>
  <c r="P190" i="25"/>
  <c r="BI189" i="25"/>
  <c r="BH189" i="25"/>
  <c r="BG189" i="25"/>
  <c r="BE189" i="25"/>
  <c r="T189" i="25"/>
  <c r="R189" i="25"/>
  <c r="P189" i="25"/>
  <c r="BI188" i="25"/>
  <c r="BH188" i="25"/>
  <c r="BG188" i="25"/>
  <c r="BE188" i="25"/>
  <c r="T188" i="25"/>
  <c r="R188" i="25"/>
  <c r="P188" i="25"/>
  <c r="BI187" i="25"/>
  <c r="BH187" i="25"/>
  <c r="BG187" i="25"/>
  <c r="BE187" i="25"/>
  <c r="T187" i="25"/>
  <c r="R187" i="25"/>
  <c r="P187" i="25"/>
  <c r="BI186" i="25"/>
  <c r="BH186" i="25"/>
  <c r="BG186" i="25"/>
  <c r="BE186" i="25"/>
  <c r="T186" i="25"/>
  <c r="R186" i="25"/>
  <c r="P186" i="25"/>
  <c r="BI185" i="25"/>
  <c r="BH185" i="25"/>
  <c r="BG185" i="25"/>
  <c r="BE185" i="25"/>
  <c r="T185" i="25"/>
  <c r="R185" i="25"/>
  <c r="P185" i="25"/>
  <c r="BI184" i="25"/>
  <c r="BH184" i="25"/>
  <c r="BG184" i="25"/>
  <c r="BE184" i="25"/>
  <c r="T184" i="25"/>
  <c r="R184" i="25"/>
  <c r="P184" i="25"/>
  <c r="BI183" i="25"/>
  <c r="BH183" i="25"/>
  <c r="BG183" i="25"/>
  <c r="BE183" i="25"/>
  <c r="T183" i="25"/>
  <c r="R183" i="25"/>
  <c r="P183" i="25"/>
  <c r="BI182" i="25"/>
  <c r="BH182" i="25"/>
  <c r="BG182" i="25"/>
  <c r="BE182" i="25"/>
  <c r="T182" i="25"/>
  <c r="R182" i="25"/>
  <c r="P182" i="25"/>
  <c r="BI181" i="25"/>
  <c r="BH181" i="25"/>
  <c r="BG181" i="25"/>
  <c r="BE181" i="25"/>
  <c r="T181" i="25"/>
  <c r="R181" i="25"/>
  <c r="P181" i="25"/>
  <c r="BI180" i="25"/>
  <c r="BH180" i="25"/>
  <c r="BG180" i="25"/>
  <c r="BE180" i="25"/>
  <c r="T180" i="25"/>
  <c r="R180" i="25"/>
  <c r="P180" i="25"/>
  <c r="BI179" i="25"/>
  <c r="BH179" i="25"/>
  <c r="BG179" i="25"/>
  <c r="BE179" i="25"/>
  <c r="T179" i="25"/>
  <c r="R179" i="25"/>
  <c r="P179" i="25"/>
  <c r="BI178" i="25"/>
  <c r="BH178" i="25"/>
  <c r="BG178" i="25"/>
  <c r="BE178" i="25"/>
  <c r="T178" i="25"/>
  <c r="R178" i="25"/>
  <c r="P178" i="25"/>
  <c r="BI177" i="25"/>
  <c r="BH177" i="25"/>
  <c r="BG177" i="25"/>
  <c r="BE177" i="25"/>
  <c r="T177" i="25"/>
  <c r="R177" i="25"/>
  <c r="P177" i="25"/>
  <c r="BI175" i="25"/>
  <c r="BH175" i="25"/>
  <c r="BG175" i="25"/>
  <c r="BE175" i="25"/>
  <c r="T175" i="25"/>
  <c r="R175" i="25"/>
  <c r="P175" i="25"/>
  <c r="BI174" i="25"/>
  <c r="BH174" i="25"/>
  <c r="BG174" i="25"/>
  <c r="BE174" i="25"/>
  <c r="T174" i="25"/>
  <c r="R174" i="25"/>
  <c r="P174" i="25"/>
  <c r="BI173" i="25"/>
  <c r="BH173" i="25"/>
  <c r="BG173" i="25"/>
  <c r="BE173" i="25"/>
  <c r="T173" i="25"/>
  <c r="R173" i="25"/>
  <c r="P173" i="25"/>
  <c r="BI172" i="25"/>
  <c r="BH172" i="25"/>
  <c r="BG172" i="25"/>
  <c r="BE172" i="25"/>
  <c r="T172" i="25"/>
  <c r="R172" i="25"/>
  <c r="P172" i="25"/>
  <c r="BI171" i="25"/>
  <c r="BH171" i="25"/>
  <c r="BG171" i="25"/>
  <c r="BE171" i="25"/>
  <c r="T171" i="25"/>
  <c r="R171" i="25"/>
  <c r="P171" i="25"/>
  <c r="BI170" i="25"/>
  <c r="BH170" i="25"/>
  <c r="BG170" i="25"/>
  <c r="BE170" i="25"/>
  <c r="T170" i="25"/>
  <c r="R170" i="25"/>
  <c r="P170" i="25"/>
  <c r="BI169" i="25"/>
  <c r="BH169" i="25"/>
  <c r="BG169" i="25"/>
  <c r="BE169" i="25"/>
  <c r="T169" i="25"/>
  <c r="R169" i="25"/>
  <c r="P169" i="25"/>
  <c r="BI168" i="25"/>
  <c r="BH168" i="25"/>
  <c r="BG168" i="25"/>
  <c r="BE168" i="25"/>
  <c r="T168" i="25"/>
  <c r="R168" i="25"/>
  <c r="P168" i="25"/>
  <c r="BI167" i="25"/>
  <c r="BH167" i="25"/>
  <c r="BG167" i="25"/>
  <c r="BE167" i="25"/>
  <c r="T167" i="25"/>
  <c r="R167" i="25"/>
  <c r="P167" i="25"/>
  <c r="BI166" i="25"/>
  <c r="BH166" i="25"/>
  <c r="BG166" i="25"/>
  <c r="BE166" i="25"/>
  <c r="T166" i="25"/>
  <c r="R166" i="25"/>
  <c r="P166" i="25"/>
  <c r="BI165" i="25"/>
  <c r="BH165" i="25"/>
  <c r="BG165" i="25"/>
  <c r="BE165" i="25"/>
  <c r="T165" i="25"/>
  <c r="R165" i="25"/>
  <c r="P165" i="25"/>
  <c r="BI164" i="25"/>
  <c r="BH164" i="25"/>
  <c r="BG164" i="25"/>
  <c r="BE164" i="25"/>
  <c r="T164" i="25"/>
  <c r="R164" i="25"/>
  <c r="P164" i="25"/>
  <c r="BI163" i="25"/>
  <c r="BH163" i="25"/>
  <c r="BG163" i="25"/>
  <c r="BE163" i="25"/>
  <c r="T163" i="25"/>
  <c r="R163" i="25"/>
  <c r="P163" i="25"/>
  <c r="BI162" i="25"/>
  <c r="BH162" i="25"/>
  <c r="BG162" i="25"/>
  <c r="BE162" i="25"/>
  <c r="T162" i="25"/>
  <c r="R162" i="25"/>
  <c r="P162" i="25"/>
  <c r="BI161" i="25"/>
  <c r="BH161" i="25"/>
  <c r="BG161" i="25"/>
  <c r="BE161" i="25"/>
  <c r="T161" i="25"/>
  <c r="R161" i="25"/>
  <c r="P161" i="25"/>
  <c r="BI160" i="25"/>
  <c r="BH160" i="25"/>
  <c r="BG160" i="25"/>
  <c r="BE160" i="25"/>
  <c r="T160" i="25"/>
  <c r="R160" i="25"/>
  <c r="P160" i="25"/>
  <c r="BI159" i="25"/>
  <c r="BH159" i="25"/>
  <c r="BG159" i="25"/>
  <c r="BE159" i="25"/>
  <c r="T159" i="25"/>
  <c r="R159" i="25"/>
  <c r="P159" i="25"/>
  <c r="BI158" i="25"/>
  <c r="BH158" i="25"/>
  <c r="BG158" i="25"/>
  <c r="BE158" i="25"/>
  <c r="T158" i="25"/>
  <c r="R158" i="25"/>
  <c r="P158" i="25"/>
  <c r="BI157" i="25"/>
  <c r="BH157" i="25"/>
  <c r="BG157" i="25"/>
  <c r="BE157" i="25"/>
  <c r="T157" i="25"/>
  <c r="R157" i="25"/>
  <c r="P157" i="25"/>
  <c r="BI156" i="25"/>
  <c r="BH156" i="25"/>
  <c r="BG156" i="25"/>
  <c r="BE156" i="25"/>
  <c r="T156" i="25"/>
  <c r="R156" i="25"/>
  <c r="P156" i="25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2" i="25"/>
  <c r="BH152" i="25"/>
  <c r="BG152" i="25"/>
  <c r="BE152" i="25"/>
  <c r="T152" i="25"/>
  <c r="R152" i="25"/>
  <c r="P152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0" i="25"/>
  <c r="BH140" i="25"/>
  <c r="BG140" i="25"/>
  <c r="BE140" i="25"/>
  <c r="T140" i="25"/>
  <c r="R140" i="25"/>
  <c r="P140" i="25"/>
  <c r="BI139" i="25"/>
  <c r="BH139" i="25"/>
  <c r="BG139" i="25"/>
  <c r="BE139" i="25"/>
  <c r="T139" i="25"/>
  <c r="R139" i="25"/>
  <c r="P139" i="25"/>
  <c r="BI137" i="25"/>
  <c r="BH137" i="25"/>
  <c r="BG137" i="25"/>
  <c r="BE137" i="25"/>
  <c r="T137" i="25"/>
  <c r="R137" i="25"/>
  <c r="P137" i="25"/>
  <c r="BI136" i="25"/>
  <c r="BH136" i="25"/>
  <c r="BG136" i="25"/>
  <c r="BE136" i="25"/>
  <c r="T136" i="25"/>
  <c r="R136" i="25"/>
  <c r="P136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J125" i="25"/>
  <c r="J124" i="25"/>
  <c r="F122" i="25"/>
  <c r="E120" i="25"/>
  <c r="BI107" i="25"/>
  <c r="BH107" i="25"/>
  <c r="BG107" i="25"/>
  <c r="BF107" i="25"/>
  <c r="BE107" i="25"/>
  <c r="J92" i="25"/>
  <c r="J91" i="25"/>
  <c r="F89" i="25"/>
  <c r="E87" i="25"/>
  <c r="J18" i="25"/>
  <c r="E18" i="25"/>
  <c r="F92" i="25" s="1"/>
  <c r="J17" i="25"/>
  <c r="J15" i="25"/>
  <c r="E15" i="25"/>
  <c r="F91" i="25" s="1"/>
  <c r="J14" i="25"/>
  <c r="J12" i="25"/>
  <c r="J122" i="25" s="1"/>
  <c r="E7" i="25"/>
  <c r="E118" i="25"/>
  <c r="J39" i="24"/>
  <c r="J38" i="24"/>
  <c r="AY119" i="1"/>
  <c r="J37" i="24"/>
  <c r="AX119" i="1" s="1"/>
  <c r="BI201" i="24"/>
  <c r="BH201" i="24"/>
  <c r="BG201" i="24"/>
  <c r="BE201" i="24"/>
  <c r="T201" i="24"/>
  <c r="R201" i="24"/>
  <c r="P201" i="24"/>
  <c r="BI200" i="24"/>
  <c r="BH200" i="24"/>
  <c r="BG200" i="24"/>
  <c r="BE200" i="24"/>
  <c r="T200" i="24"/>
  <c r="R200" i="24"/>
  <c r="P200" i="24"/>
  <c r="BI199" i="24"/>
  <c r="BH199" i="24"/>
  <c r="BG199" i="24"/>
  <c r="BE199" i="24"/>
  <c r="T199" i="24"/>
  <c r="R199" i="24"/>
  <c r="P199" i="24"/>
  <c r="BI197" i="24"/>
  <c r="BH197" i="24"/>
  <c r="BG197" i="24"/>
  <c r="BE197" i="24"/>
  <c r="T197" i="24"/>
  <c r="R197" i="24"/>
  <c r="P197" i="24"/>
  <c r="BI196" i="24"/>
  <c r="BH196" i="24"/>
  <c r="BG196" i="24"/>
  <c r="BE196" i="24"/>
  <c r="T196" i="24"/>
  <c r="R196" i="24"/>
  <c r="P196" i="24"/>
  <c r="BI195" i="24"/>
  <c r="BH195" i="24"/>
  <c r="BG195" i="24"/>
  <c r="BE195" i="24"/>
  <c r="T195" i="24"/>
  <c r="R195" i="24"/>
  <c r="P195" i="24"/>
  <c r="BI194" i="24"/>
  <c r="BH194" i="24"/>
  <c r="BG194" i="24"/>
  <c r="BE194" i="24"/>
  <c r="T194" i="24"/>
  <c r="R194" i="24"/>
  <c r="P194" i="24"/>
  <c r="BI193" i="24"/>
  <c r="BH193" i="24"/>
  <c r="BG193" i="24"/>
  <c r="BE193" i="24"/>
  <c r="T193" i="24"/>
  <c r="R193" i="24"/>
  <c r="P193" i="24"/>
  <c r="BI192" i="24"/>
  <c r="BH192" i="24"/>
  <c r="BG192" i="24"/>
  <c r="BE192" i="24"/>
  <c r="T192" i="24"/>
  <c r="R192" i="24"/>
  <c r="P192" i="24"/>
  <c r="BI191" i="24"/>
  <c r="BH191" i="24"/>
  <c r="BG191" i="24"/>
  <c r="BE191" i="24"/>
  <c r="T191" i="24"/>
  <c r="R191" i="24"/>
  <c r="P191" i="24"/>
  <c r="BI190" i="24"/>
  <c r="BH190" i="24"/>
  <c r="BG190" i="24"/>
  <c r="BE190" i="24"/>
  <c r="T190" i="24"/>
  <c r="R190" i="24"/>
  <c r="P190" i="24"/>
  <c r="BI189" i="24"/>
  <c r="BH189" i="24"/>
  <c r="BG189" i="24"/>
  <c r="BE189" i="24"/>
  <c r="T189" i="24"/>
  <c r="R189" i="24"/>
  <c r="P189" i="24"/>
  <c r="BI188" i="24"/>
  <c r="BH188" i="24"/>
  <c r="BG188" i="24"/>
  <c r="BE188" i="24"/>
  <c r="T188" i="24"/>
  <c r="R188" i="24"/>
  <c r="P188" i="24"/>
  <c r="BI187" i="24"/>
  <c r="BH187" i="24"/>
  <c r="BG187" i="24"/>
  <c r="BE187" i="24"/>
  <c r="T187" i="24"/>
  <c r="R187" i="24"/>
  <c r="P187" i="24"/>
  <c r="BI186" i="24"/>
  <c r="BH186" i="24"/>
  <c r="BG186" i="24"/>
  <c r="BE186" i="24"/>
  <c r="T186" i="24"/>
  <c r="R186" i="24"/>
  <c r="P186" i="24"/>
  <c r="BI185" i="24"/>
  <c r="BH185" i="24"/>
  <c r="BG185" i="24"/>
  <c r="BE185" i="24"/>
  <c r="T185" i="24"/>
  <c r="R185" i="24"/>
  <c r="P185" i="24"/>
  <c r="BI184" i="24"/>
  <c r="BH184" i="24"/>
  <c r="BG184" i="24"/>
  <c r="BE184" i="24"/>
  <c r="T184" i="24"/>
  <c r="R184" i="24"/>
  <c r="P184" i="24"/>
  <c r="BI183" i="24"/>
  <c r="BH183" i="24"/>
  <c r="BG183" i="24"/>
  <c r="BE183" i="24"/>
  <c r="T183" i="24"/>
  <c r="R183" i="24"/>
  <c r="P183" i="24"/>
  <c r="BI182" i="24"/>
  <c r="BH182" i="24"/>
  <c r="BG182" i="24"/>
  <c r="BE182" i="24"/>
  <c r="T182" i="24"/>
  <c r="R182" i="24"/>
  <c r="P182" i="24"/>
  <c r="BI181" i="24"/>
  <c r="BH181" i="24"/>
  <c r="BG181" i="24"/>
  <c r="BE181" i="24"/>
  <c r="T181" i="24"/>
  <c r="R181" i="24"/>
  <c r="P181" i="24"/>
  <c r="BI179" i="24"/>
  <c r="BH179" i="24"/>
  <c r="BG179" i="24"/>
  <c r="BE179" i="24"/>
  <c r="T179" i="24"/>
  <c r="R179" i="24"/>
  <c r="P179" i="24"/>
  <c r="BI178" i="24"/>
  <c r="BH178" i="24"/>
  <c r="BG178" i="24"/>
  <c r="BE178" i="24"/>
  <c r="T178" i="24"/>
  <c r="R178" i="24"/>
  <c r="P178" i="24"/>
  <c r="BI177" i="24"/>
  <c r="BH177" i="24"/>
  <c r="BG177" i="24"/>
  <c r="BE177" i="24"/>
  <c r="T177" i="24"/>
  <c r="R177" i="24"/>
  <c r="P177" i="24"/>
  <c r="BI176" i="24"/>
  <c r="BH176" i="24"/>
  <c r="BG176" i="24"/>
  <c r="BE176" i="24"/>
  <c r="T176" i="24"/>
  <c r="R176" i="24"/>
  <c r="P176" i="24"/>
  <c r="BI175" i="24"/>
  <c r="BH175" i="24"/>
  <c r="BG175" i="24"/>
  <c r="BE175" i="24"/>
  <c r="T175" i="24"/>
  <c r="R175" i="24"/>
  <c r="P175" i="24"/>
  <c r="BI174" i="24"/>
  <c r="BH174" i="24"/>
  <c r="BG174" i="24"/>
  <c r="BE174" i="24"/>
  <c r="T174" i="24"/>
  <c r="R174" i="24"/>
  <c r="P174" i="24"/>
  <c r="BI173" i="24"/>
  <c r="BH173" i="24"/>
  <c r="BG173" i="24"/>
  <c r="BE173" i="24"/>
  <c r="T173" i="24"/>
  <c r="R173" i="24"/>
  <c r="P173" i="24"/>
  <c r="BI172" i="24"/>
  <c r="BH172" i="24"/>
  <c r="BG172" i="24"/>
  <c r="BE172" i="24"/>
  <c r="T172" i="24"/>
  <c r="R172" i="24"/>
  <c r="P172" i="24"/>
  <c r="BI171" i="24"/>
  <c r="BH171" i="24"/>
  <c r="BG171" i="24"/>
  <c r="BE171" i="24"/>
  <c r="T171" i="24"/>
  <c r="R171" i="24"/>
  <c r="P171" i="24"/>
  <c r="BI170" i="24"/>
  <c r="BH170" i="24"/>
  <c r="BG170" i="24"/>
  <c r="BE170" i="24"/>
  <c r="T170" i="24"/>
  <c r="R170" i="24"/>
  <c r="P170" i="24"/>
  <c r="BI169" i="24"/>
  <c r="BH169" i="24"/>
  <c r="BG169" i="24"/>
  <c r="BE169" i="24"/>
  <c r="T169" i="24"/>
  <c r="R169" i="24"/>
  <c r="P169" i="24"/>
  <c r="BI168" i="24"/>
  <c r="BH168" i="24"/>
  <c r="BG168" i="24"/>
  <c r="BE168" i="24"/>
  <c r="T168" i="24"/>
  <c r="R168" i="24"/>
  <c r="P168" i="24"/>
  <c r="BI167" i="24"/>
  <c r="BH167" i="24"/>
  <c r="BG167" i="24"/>
  <c r="BE167" i="24"/>
  <c r="T167" i="24"/>
  <c r="R167" i="24"/>
  <c r="P167" i="24"/>
  <c r="BI166" i="24"/>
  <c r="BH166" i="24"/>
  <c r="BG166" i="24"/>
  <c r="BE166" i="24"/>
  <c r="T166" i="24"/>
  <c r="R166" i="24"/>
  <c r="P166" i="24"/>
  <c r="BI165" i="24"/>
  <c r="BH165" i="24"/>
  <c r="BG165" i="24"/>
  <c r="BE165" i="24"/>
  <c r="T165" i="24"/>
  <c r="R165" i="24"/>
  <c r="P165" i="24"/>
  <c r="BI164" i="24"/>
  <c r="BH164" i="24"/>
  <c r="BG164" i="24"/>
  <c r="BE164" i="24"/>
  <c r="T164" i="24"/>
  <c r="R164" i="24"/>
  <c r="P164" i="24"/>
  <c r="BI163" i="24"/>
  <c r="BH163" i="24"/>
  <c r="BG163" i="24"/>
  <c r="BE163" i="24"/>
  <c r="T163" i="24"/>
  <c r="R163" i="24"/>
  <c r="P163" i="24"/>
  <c r="BI162" i="24"/>
  <c r="BH162" i="24"/>
  <c r="BG162" i="24"/>
  <c r="BE162" i="24"/>
  <c r="T162" i="24"/>
  <c r="R162" i="24"/>
  <c r="P162" i="24"/>
  <c r="BI161" i="24"/>
  <c r="BH161" i="24"/>
  <c r="BG161" i="24"/>
  <c r="BE161" i="24"/>
  <c r="T161" i="24"/>
  <c r="R161" i="24"/>
  <c r="P161" i="24"/>
  <c r="BI160" i="24"/>
  <c r="BH160" i="24"/>
  <c r="BG160" i="24"/>
  <c r="BE160" i="24"/>
  <c r="T160" i="24"/>
  <c r="R160" i="24"/>
  <c r="P160" i="24"/>
  <c r="BI159" i="24"/>
  <c r="BH159" i="24"/>
  <c r="BG159" i="24"/>
  <c r="BE159" i="24"/>
  <c r="T159" i="24"/>
  <c r="R159" i="24"/>
  <c r="P159" i="24"/>
  <c r="BI158" i="24"/>
  <c r="BH158" i="24"/>
  <c r="BG158" i="24"/>
  <c r="BE158" i="24"/>
  <c r="T158" i="24"/>
  <c r="R158" i="24"/>
  <c r="P158" i="24"/>
  <c r="BI157" i="24"/>
  <c r="BH157" i="24"/>
  <c r="BG157" i="24"/>
  <c r="BE157" i="24"/>
  <c r="T157" i="24"/>
  <c r="R157" i="24"/>
  <c r="P157" i="24"/>
  <c r="BI156" i="24"/>
  <c r="BH156" i="24"/>
  <c r="BG156" i="24"/>
  <c r="BE156" i="24"/>
  <c r="T156" i="24"/>
  <c r="R156" i="24"/>
  <c r="P156" i="24"/>
  <c r="BI155" i="24"/>
  <c r="BH155" i="24"/>
  <c r="BG155" i="24"/>
  <c r="BE155" i="24"/>
  <c r="T155" i="24"/>
  <c r="R155" i="24"/>
  <c r="P155" i="24"/>
  <c r="BI154" i="24"/>
  <c r="BH154" i="24"/>
  <c r="BG154" i="24"/>
  <c r="BE154" i="24"/>
  <c r="T154" i="24"/>
  <c r="R154" i="24"/>
  <c r="P154" i="24"/>
  <c r="BI153" i="24"/>
  <c r="BH153" i="24"/>
  <c r="BG153" i="24"/>
  <c r="BE153" i="24"/>
  <c r="T153" i="24"/>
  <c r="R153" i="24"/>
  <c r="P153" i="24"/>
  <c r="BI152" i="24"/>
  <c r="BH152" i="24"/>
  <c r="BG152" i="24"/>
  <c r="BE152" i="24"/>
  <c r="T152" i="24"/>
  <c r="R152" i="24"/>
  <c r="P152" i="24"/>
  <c r="BI151" i="24"/>
  <c r="BH151" i="24"/>
  <c r="BG151" i="24"/>
  <c r="BE151" i="24"/>
  <c r="T151" i="24"/>
  <c r="R151" i="24"/>
  <c r="P151" i="24"/>
  <c r="BI150" i="24"/>
  <c r="BH150" i="24"/>
  <c r="BG150" i="24"/>
  <c r="BE150" i="24"/>
  <c r="T150" i="24"/>
  <c r="R150" i="24"/>
  <c r="P150" i="24"/>
  <c r="BI149" i="24"/>
  <c r="BH149" i="24"/>
  <c r="BG149" i="24"/>
  <c r="BE149" i="24"/>
  <c r="T149" i="24"/>
  <c r="R149" i="24"/>
  <c r="P149" i="24"/>
  <c r="BI148" i="24"/>
  <c r="BH148" i="24"/>
  <c r="BG148" i="24"/>
  <c r="BE148" i="24"/>
  <c r="T148" i="24"/>
  <c r="R148" i="24"/>
  <c r="P148" i="24"/>
  <c r="BI147" i="24"/>
  <c r="BH147" i="24"/>
  <c r="BG147" i="24"/>
  <c r="BE147" i="24"/>
  <c r="T147" i="24"/>
  <c r="R147" i="24"/>
  <c r="P147" i="24"/>
  <c r="BI146" i="24"/>
  <c r="BH146" i="24"/>
  <c r="BG146" i="24"/>
  <c r="BE146" i="24"/>
  <c r="T146" i="24"/>
  <c r="R146" i="24"/>
  <c r="P146" i="24"/>
  <c r="BI145" i="24"/>
  <c r="BH145" i="24"/>
  <c r="BG145" i="24"/>
  <c r="BE145" i="24"/>
  <c r="T145" i="24"/>
  <c r="R145" i="24"/>
  <c r="P145" i="24"/>
  <c r="BI144" i="24"/>
  <c r="BH144" i="24"/>
  <c r="BG144" i="24"/>
  <c r="BE144" i="24"/>
  <c r="T144" i="24"/>
  <c r="R144" i="24"/>
  <c r="P144" i="24"/>
  <c r="BI143" i="24"/>
  <c r="BH143" i="24"/>
  <c r="BG143" i="24"/>
  <c r="BE143" i="24"/>
  <c r="T143" i="24"/>
  <c r="R143" i="24"/>
  <c r="P143" i="24"/>
  <c r="BI140" i="24"/>
  <c r="BH140" i="24"/>
  <c r="BG140" i="24"/>
  <c r="BE140" i="24"/>
  <c r="T140" i="24"/>
  <c r="R140" i="24"/>
  <c r="P140" i="24"/>
  <c r="BI139" i="24"/>
  <c r="BH139" i="24"/>
  <c r="BG139" i="24"/>
  <c r="BE139" i="24"/>
  <c r="T139" i="24"/>
  <c r="R139" i="24"/>
  <c r="P139" i="24"/>
  <c r="BI137" i="24"/>
  <c r="BH137" i="24"/>
  <c r="BG137" i="24"/>
  <c r="BE137" i="24"/>
  <c r="T137" i="24"/>
  <c r="R137" i="24"/>
  <c r="P137" i="24"/>
  <c r="BI136" i="24"/>
  <c r="BH136" i="24"/>
  <c r="BG136" i="24"/>
  <c r="BE136" i="24"/>
  <c r="T136" i="24"/>
  <c r="R136" i="24"/>
  <c r="P136" i="24"/>
  <c r="BI135" i="24"/>
  <c r="BH135" i="24"/>
  <c r="BG135" i="24"/>
  <c r="BE135" i="24"/>
  <c r="T135" i="24"/>
  <c r="R135" i="24"/>
  <c r="P135" i="24"/>
  <c r="BI134" i="24"/>
  <c r="BH134" i="24"/>
  <c r="BG134" i="24"/>
  <c r="BE134" i="24"/>
  <c r="T134" i="24"/>
  <c r="R134" i="24"/>
  <c r="P134" i="24"/>
  <c r="BI133" i="24"/>
  <c r="BH133" i="24"/>
  <c r="BG133" i="24"/>
  <c r="BE133" i="24"/>
  <c r="T133" i="24"/>
  <c r="R133" i="24"/>
  <c r="P133" i="24"/>
  <c r="BI132" i="24"/>
  <c r="BH132" i="24"/>
  <c r="BG132" i="24"/>
  <c r="BE132" i="24"/>
  <c r="T132" i="24"/>
  <c r="R132" i="24"/>
  <c r="P132" i="24"/>
  <c r="BI131" i="24"/>
  <c r="BH131" i="24"/>
  <c r="BG131" i="24"/>
  <c r="BE131" i="24"/>
  <c r="T131" i="24"/>
  <c r="R131" i="24"/>
  <c r="P131" i="24"/>
  <c r="J125" i="24"/>
  <c r="J124" i="24"/>
  <c r="F122" i="24"/>
  <c r="E120" i="24"/>
  <c r="BI107" i="24"/>
  <c r="BH107" i="24"/>
  <c r="BG107" i="24"/>
  <c r="BF107" i="24"/>
  <c r="BE107" i="24"/>
  <c r="J92" i="24"/>
  <c r="J91" i="24"/>
  <c r="F89" i="24"/>
  <c r="E87" i="24"/>
  <c r="J18" i="24"/>
  <c r="E18" i="24"/>
  <c r="F92" i="24" s="1"/>
  <c r="J17" i="24"/>
  <c r="J15" i="24"/>
  <c r="E15" i="24"/>
  <c r="F124" i="24" s="1"/>
  <c r="J14" i="24"/>
  <c r="J12" i="24"/>
  <c r="J122" i="24"/>
  <c r="E7" i="24"/>
  <c r="E85" i="24" s="1"/>
  <c r="J39" i="23"/>
  <c r="J38" i="23"/>
  <c r="AY118" i="1" s="1"/>
  <c r="J37" i="23"/>
  <c r="AX118" i="1"/>
  <c r="BI203" i="23"/>
  <c r="BH203" i="23"/>
  <c r="BG203" i="23"/>
  <c r="BE203" i="23"/>
  <c r="T203" i="23"/>
  <c r="R203" i="23"/>
  <c r="P203" i="23"/>
  <c r="BI202" i="23"/>
  <c r="BH202" i="23"/>
  <c r="BG202" i="23"/>
  <c r="BE202" i="23"/>
  <c r="T202" i="23"/>
  <c r="R202" i="23"/>
  <c r="P202" i="23"/>
  <c r="BI201" i="23"/>
  <c r="BH201" i="23"/>
  <c r="BG201" i="23"/>
  <c r="BE201" i="23"/>
  <c r="T201" i="23"/>
  <c r="R201" i="23"/>
  <c r="P201" i="23"/>
  <c r="BI199" i="23"/>
  <c r="BH199" i="23"/>
  <c r="BG199" i="23"/>
  <c r="BE199" i="23"/>
  <c r="T199" i="23"/>
  <c r="R199" i="23"/>
  <c r="P199" i="23"/>
  <c r="BI198" i="23"/>
  <c r="BH198" i="23"/>
  <c r="BG198" i="23"/>
  <c r="BE198" i="23"/>
  <c r="T198" i="23"/>
  <c r="R198" i="23"/>
  <c r="P198" i="23"/>
  <c r="BI197" i="23"/>
  <c r="BH197" i="23"/>
  <c r="BG197" i="23"/>
  <c r="BE197" i="23"/>
  <c r="T197" i="23"/>
  <c r="R197" i="23"/>
  <c r="P197" i="23"/>
  <c r="BI196" i="23"/>
  <c r="BH196" i="23"/>
  <c r="BG196" i="23"/>
  <c r="BE196" i="23"/>
  <c r="T196" i="23"/>
  <c r="R196" i="23"/>
  <c r="P196" i="23"/>
  <c r="BI195" i="23"/>
  <c r="BH195" i="23"/>
  <c r="BG195" i="23"/>
  <c r="BE195" i="23"/>
  <c r="T195" i="23"/>
  <c r="R195" i="23"/>
  <c r="P195" i="23"/>
  <c r="BI194" i="23"/>
  <c r="BH194" i="23"/>
  <c r="BG194" i="23"/>
  <c r="BE194" i="23"/>
  <c r="T194" i="23"/>
  <c r="R194" i="23"/>
  <c r="P194" i="23"/>
  <c r="BI193" i="23"/>
  <c r="BH193" i="23"/>
  <c r="BG193" i="23"/>
  <c r="BE193" i="23"/>
  <c r="T193" i="23"/>
  <c r="R193" i="23"/>
  <c r="P193" i="23"/>
  <c r="BI192" i="23"/>
  <c r="BH192" i="23"/>
  <c r="BG192" i="23"/>
  <c r="BE192" i="23"/>
  <c r="T192" i="23"/>
  <c r="R192" i="23"/>
  <c r="P192" i="23"/>
  <c r="BI191" i="23"/>
  <c r="BH191" i="23"/>
  <c r="BG191" i="23"/>
  <c r="BE191" i="23"/>
  <c r="T191" i="23"/>
  <c r="R191" i="23"/>
  <c r="P191" i="23"/>
  <c r="BI190" i="23"/>
  <c r="BH190" i="23"/>
  <c r="BG190" i="23"/>
  <c r="BE190" i="23"/>
  <c r="T190" i="23"/>
  <c r="R190" i="23"/>
  <c r="P190" i="23"/>
  <c r="BI189" i="23"/>
  <c r="BH189" i="23"/>
  <c r="BG189" i="23"/>
  <c r="BE189" i="23"/>
  <c r="T189" i="23"/>
  <c r="R189" i="23"/>
  <c r="P189" i="23"/>
  <c r="BI188" i="23"/>
  <c r="BH188" i="23"/>
  <c r="BG188" i="23"/>
  <c r="BE188" i="23"/>
  <c r="T188" i="23"/>
  <c r="R188" i="23"/>
  <c r="P188" i="23"/>
  <c r="BI187" i="23"/>
  <c r="BH187" i="23"/>
  <c r="BG187" i="23"/>
  <c r="BE187" i="23"/>
  <c r="T187" i="23"/>
  <c r="R187" i="23"/>
  <c r="P187" i="23"/>
  <c r="BI186" i="23"/>
  <c r="BH186" i="23"/>
  <c r="BG186" i="23"/>
  <c r="BE186" i="23"/>
  <c r="T186" i="23"/>
  <c r="R186" i="23"/>
  <c r="P186" i="23"/>
  <c r="BI185" i="23"/>
  <c r="BH185" i="23"/>
  <c r="BG185" i="23"/>
  <c r="BE185" i="23"/>
  <c r="T185" i="23"/>
  <c r="R185" i="23"/>
  <c r="P185" i="23"/>
  <c r="BI184" i="23"/>
  <c r="BH184" i="23"/>
  <c r="BG184" i="23"/>
  <c r="BE184" i="23"/>
  <c r="T184" i="23"/>
  <c r="R184" i="23"/>
  <c r="P184" i="23"/>
  <c r="BI183" i="23"/>
  <c r="BH183" i="23"/>
  <c r="BG183" i="23"/>
  <c r="BE183" i="23"/>
  <c r="T183" i="23"/>
  <c r="R183" i="23"/>
  <c r="P183" i="23"/>
  <c r="BI182" i="23"/>
  <c r="BH182" i="23"/>
  <c r="BG182" i="23"/>
  <c r="BE182" i="23"/>
  <c r="T182" i="23"/>
  <c r="R182" i="23"/>
  <c r="P182" i="23"/>
  <c r="BI181" i="23"/>
  <c r="BH181" i="23"/>
  <c r="BG181" i="23"/>
  <c r="BE181" i="23"/>
  <c r="T181" i="23"/>
  <c r="R181" i="23"/>
  <c r="P181" i="23"/>
  <c r="BI180" i="23"/>
  <c r="BH180" i="23"/>
  <c r="BG180" i="23"/>
  <c r="BE180" i="23"/>
  <c r="T180" i="23"/>
  <c r="R180" i="23"/>
  <c r="P180" i="23"/>
  <c r="BI179" i="23"/>
  <c r="BH179" i="23"/>
  <c r="BG179" i="23"/>
  <c r="BE179" i="23"/>
  <c r="T179" i="23"/>
  <c r="R179" i="23"/>
  <c r="P179" i="23"/>
  <c r="BI177" i="23"/>
  <c r="BH177" i="23"/>
  <c r="BG177" i="23"/>
  <c r="BE177" i="23"/>
  <c r="T177" i="23"/>
  <c r="R177" i="23"/>
  <c r="P177" i="23"/>
  <c r="BI176" i="23"/>
  <c r="BH176" i="23"/>
  <c r="BG176" i="23"/>
  <c r="BE176" i="23"/>
  <c r="T176" i="23"/>
  <c r="R176" i="23"/>
  <c r="P176" i="23"/>
  <c r="BI175" i="23"/>
  <c r="BH175" i="23"/>
  <c r="BG175" i="23"/>
  <c r="BE175" i="23"/>
  <c r="T175" i="23"/>
  <c r="R175" i="23"/>
  <c r="P175" i="23"/>
  <c r="BI174" i="23"/>
  <c r="BH174" i="23"/>
  <c r="BG174" i="23"/>
  <c r="BE174" i="23"/>
  <c r="T174" i="23"/>
  <c r="R174" i="23"/>
  <c r="P174" i="23"/>
  <c r="BI173" i="23"/>
  <c r="BH173" i="23"/>
  <c r="BG173" i="23"/>
  <c r="BE173" i="23"/>
  <c r="T173" i="23"/>
  <c r="R173" i="23"/>
  <c r="P173" i="23"/>
  <c r="BI172" i="23"/>
  <c r="BH172" i="23"/>
  <c r="BG172" i="23"/>
  <c r="BE172" i="23"/>
  <c r="T172" i="23"/>
  <c r="R172" i="23"/>
  <c r="P172" i="23"/>
  <c r="BI171" i="23"/>
  <c r="BH171" i="23"/>
  <c r="BG171" i="23"/>
  <c r="BE171" i="23"/>
  <c r="T171" i="23"/>
  <c r="R171" i="23"/>
  <c r="P171" i="23"/>
  <c r="BI170" i="23"/>
  <c r="BH170" i="23"/>
  <c r="BG170" i="23"/>
  <c r="BE170" i="23"/>
  <c r="T170" i="23"/>
  <c r="R170" i="23"/>
  <c r="P170" i="23"/>
  <c r="BI169" i="23"/>
  <c r="BH169" i="23"/>
  <c r="BG169" i="23"/>
  <c r="BE169" i="23"/>
  <c r="T169" i="23"/>
  <c r="R169" i="23"/>
  <c r="P169" i="23"/>
  <c r="BI168" i="23"/>
  <c r="BH168" i="23"/>
  <c r="BG168" i="23"/>
  <c r="BE168" i="23"/>
  <c r="T168" i="23"/>
  <c r="R168" i="23"/>
  <c r="P168" i="23"/>
  <c r="BI167" i="23"/>
  <c r="BH167" i="23"/>
  <c r="BG167" i="23"/>
  <c r="BE167" i="23"/>
  <c r="T167" i="23"/>
  <c r="R167" i="23"/>
  <c r="P167" i="23"/>
  <c r="BI166" i="23"/>
  <c r="BH166" i="23"/>
  <c r="BG166" i="23"/>
  <c r="BE166" i="23"/>
  <c r="T166" i="23"/>
  <c r="R166" i="23"/>
  <c r="P166" i="23"/>
  <c r="BI165" i="23"/>
  <c r="BH165" i="23"/>
  <c r="BG165" i="23"/>
  <c r="BE165" i="23"/>
  <c r="T165" i="23"/>
  <c r="R165" i="23"/>
  <c r="P165" i="23"/>
  <c r="BI164" i="23"/>
  <c r="BH164" i="23"/>
  <c r="BG164" i="23"/>
  <c r="BE164" i="23"/>
  <c r="T164" i="23"/>
  <c r="R164" i="23"/>
  <c r="P164" i="23"/>
  <c r="BI163" i="23"/>
  <c r="BH163" i="23"/>
  <c r="BG163" i="23"/>
  <c r="BE163" i="23"/>
  <c r="T163" i="23"/>
  <c r="R163" i="23"/>
  <c r="P163" i="23"/>
  <c r="BI162" i="23"/>
  <c r="BH162" i="23"/>
  <c r="BG162" i="23"/>
  <c r="BE162" i="23"/>
  <c r="T162" i="23"/>
  <c r="R162" i="23"/>
  <c r="P162" i="23"/>
  <c r="BI161" i="23"/>
  <c r="BH161" i="23"/>
  <c r="BG161" i="23"/>
  <c r="BE161" i="23"/>
  <c r="T161" i="23"/>
  <c r="R161" i="23"/>
  <c r="P161" i="23"/>
  <c r="BI160" i="23"/>
  <c r="BH160" i="23"/>
  <c r="BG160" i="23"/>
  <c r="BE160" i="23"/>
  <c r="T160" i="23"/>
  <c r="R160" i="23"/>
  <c r="P160" i="23"/>
  <c r="BI159" i="23"/>
  <c r="BH159" i="23"/>
  <c r="BG159" i="23"/>
  <c r="BE159" i="23"/>
  <c r="T159" i="23"/>
  <c r="R159" i="23"/>
  <c r="P159" i="23"/>
  <c r="BI158" i="23"/>
  <c r="BH158" i="23"/>
  <c r="BG158" i="23"/>
  <c r="BE158" i="23"/>
  <c r="T158" i="23"/>
  <c r="R158" i="23"/>
  <c r="P158" i="23"/>
  <c r="BI157" i="23"/>
  <c r="BH157" i="23"/>
  <c r="BG157" i="23"/>
  <c r="BE157" i="23"/>
  <c r="T157" i="23"/>
  <c r="R157" i="23"/>
  <c r="P157" i="23"/>
  <c r="BI156" i="23"/>
  <c r="BH156" i="23"/>
  <c r="BG156" i="23"/>
  <c r="BE156" i="23"/>
  <c r="T156" i="23"/>
  <c r="R156" i="23"/>
  <c r="P156" i="23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3" i="23"/>
  <c r="BH153" i="23"/>
  <c r="BG153" i="23"/>
  <c r="BE153" i="23"/>
  <c r="T153" i="23"/>
  <c r="R153" i="23"/>
  <c r="P153" i="23"/>
  <c r="BI152" i="23"/>
  <c r="BH152" i="23"/>
  <c r="BG152" i="23"/>
  <c r="BE152" i="23"/>
  <c r="T152" i="23"/>
  <c r="R152" i="23"/>
  <c r="P152" i="23"/>
  <c r="BI151" i="23"/>
  <c r="BH151" i="23"/>
  <c r="BG151" i="23"/>
  <c r="BE151" i="23"/>
  <c r="T151" i="23"/>
  <c r="R151" i="23"/>
  <c r="P151" i="23"/>
  <c r="BI150" i="23"/>
  <c r="BH150" i="23"/>
  <c r="BG150" i="23"/>
  <c r="BE150" i="23"/>
  <c r="T150" i="23"/>
  <c r="R150" i="23"/>
  <c r="P150" i="23"/>
  <c r="BI149" i="23"/>
  <c r="BH149" i="23"/>
  <c r="BG149" i="23"/>
  <c r="BE149" i="23"/>
  <c r="T149" i="23"/>
  <c r="R149" i="23"/>
  <c r="P149" i="23"/>
  <c r="BI148" i="23"/>
  <c r="BH148" i="23"/>
  <c r="BG148" i="23"/>
  <c r="BE148" i="23"/>
  <c r="T148" i="23"/>
  <c r="R148" i="23"/>
  <c r="P148" i="23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5" i="23"/>
  <c r="BH145" i="23"/>
  <c r="BG145" i="23"/>
  <c r="BE145" i="23"/>
  <c r="T145" i="23"/>
  <c r="R145" i="23"/>
  <c r="P145" i="23"/>
  <c r="BI144" i="23"/>
  <c r="BH144" i="23"/>
  <c r="BG144" i="23"/>
  <c r="BE144" i="23"/>
  <c r="T144" i="23"/>
  <c r="R144" i="23"/>
  <c r="P144" i="23"/>
  <c r="BI143" i="23"/>
  <c r="BH143" i="23"/>
  <c r="BG143" i="23"/>
  <c r="BE143" i="23"/>
  <c r="T143" i="23"/>
  <c r="R143" i="23"/>
  <c r="P143" i="23"/>
  <c r="BI140" i="23"/>
  <c r="BH140" i="23"/>
  <c r="BG140" i="23"/>
  <c r="BE140" i="23"/>
  <c r="T140" i="23"/>
  <c r="R140" i="23"/>
  <c r="P140" i="23"/>
  <c r="BI139" i="23"/>
  <c r="BH139" i="23"/>
  <c r="BG139" i="23"/>
  <c r="BE139" i="23"/>
  <c r="T139" i="23"/>
  <c r="R139" i="23"/>
  <c r="P139" i="23"/>
  <c r="BI137" i="23"/>
  <c r="BH137" i="23"/>
  <c r="BG137" i="23"/>
  <c r="BE137" i="23"/>
  <c r="T137" i="23"/>
  <c r="R137" i="23"/>
  <c r="P137" i="23"/>
  <c r="BI136" i="23"/>
  <c r="BH136" i="23"/>
  <c r="BG136" i="23"/>
  <c r="BE136" i="23"/>
  <c r="T136" i="23"/>
  <c r="R136" i="23"/>
  <c r="P136" i="23"/>
  <c r="BI135" i="23"/>
  <c r="BH135" i="23"/>
  <c r="BG135" i="23"/>
  <c r="BE135" i="23"/>
  <c r="T135" i="23"/>
  <c r="R135" i="23"/>
  <c r="P135" i="23"/>
  <c r="BI134" i="23"/>
  <c r="BH134" i="23"/>
  <c r="BG134" i="23"/>
  <c r="BE134" i="23"/>
  <c r="T134" i="23"/>
  <c r="R134" i="23"/>
  <c r="P134" i="23"/>
  <c r="BI133" i="23"/>
  <c r="BH133" i="23"/>
  <c r="BG133" i="23"/>
  <c r="BE133" i="23"/>
  <c r="T133" i="23"/>
  <c r="R133" i="23"/>
  <c r="P133" i="23"/>
  <c r="BI132" i="23"/>
  <c r="BH132" i="23"/>
  <c r="BG132" i="23"/>
  <c r="BE132" i="23"/>
  <c r="T132" i="23"/>
  <c r="R132" i="23"/>
  <c r="P132" i="23"/>
  <c r="BI131" i="23"/>
  <c r="BH131" i="23"/>
  <c r="BG131" i="23"/>
  <c r="BE131" i="23"/>
  <c r="T131" i="23"/>
  <c r="R131" i="23"/>
  <c r="P131" i="23"/>
  <c r="J125" i="23"/>
  <c r="J124" i="23"/>
  <c r="F122" i="23"/>
  <c r="E120" i="23"/>
  <c r="BI107" i="23"/>
  <c r="BH107" i="23"/>
  <c r="BG107" i="23"/>
  <c r="BF107" i="23"/>
  <c r="BE107" i="23"/>
  <c r="J92" i="23"/>
  <c r="J91" i="23"/>
  <c r="F89" i="23"/>
  <c r="E87" i="23"/>
  <c r="J18" i="23"/>
  <c r="E18" i="23"/>
  <c r="F92" i="23"/>
  <c r="J17" i="23"/>
  <c r="J15" i="23"/>
  <c r="E15" i="23"/>
  <c r="F124" i="23" s="1"/>
  <c r="J14" i="23"/>
  <c r="J12" i="23"/>
  <c r="J122" i="23" s="1"/>
  <c r="E7" i="23"/>
  <c r="E85" i="23" s="1"/>
  <c r="J39" i="22"/>
  <c r="J38" i="22"/>
  <c r="AY117" i="1" s="1"/>
  <c r="J37" i="22"/>
  <c r="AX117" i="1" s="1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90" i="22"/>
  <c r="BH190" i="22"/>
  <c r="BG190" i="22"/>
  <c r="BE190" i="22"/>
  <c r="T190" i="22"/>
  <c r="R190" i="22"/>
  <c r="P190" i="22"/>
  <c r="BI189" i="22"/>
  <c r="BH189" i="22"/>
  <c r="BG189" i="22"/>
  <c r="BE189" i="22"/>
  <c r="T189" i="22"/>
  <c r="R189" i="22"/>
  <c r="P189" i="22"/>
  <c r="BI188" i="22"/>
  <c r="BH188" i="22"/>
  <c r="BG188" i="22"/>
  <c r="BE188" i="22"/>
  <c r="T188" i="22"/>
  <c r="R188" i="22"/>
  <c r="P188" i="22"/>
  <c r="BI187" i="22"/>
  <c r="BH187" i="22"/>
  <c r="BG187" i="22"/>
  <c r="BE187" i="22"/>
  <c r="T187" i="22"/>
  <c r="R187" i="22"/>
  <c r="P187" i="22"/>
  <c r="BI185" i="22"/>
  <c r="BH185" i="22"/>
  <c r="BG185" i="22"/>
  <c r="BE185" i="22"/>
  <c r="T185" i="22"/>
  <c r="R185" i="22"/>
  <c r="P185" i="22"/>
  <c r="BI184" i="22"/>
  <c r="BH184" i="22"/>
  <c r="BG184" i="22"/>
  <c r="BE184" i="22"/>
  <c r="T184" i="22"/>
  <c r="R184" i="22"/>
  <c r="P184" i="22"/>
  <c r="BI183" i="22"/>
  <c r="BH183" i="22"/>
  <c r="BG183" i="22"/>
  <c r="BE183" i="22"/>
  <c r="T183" i="22"/>
  <c r="R183" i="22"/>
  <c r="P183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4" i="22"/>
  <c r="BH174" i="22"/>
  <c r="BG174" i="22"/>
  <c r="BE174" i="22"/>
  <c r="T174" i="22"/>
  <c r="R174" i="22"/>
  <c r="P174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70" i="22"/>
  <c r="BH170" i="22"/>
  <c r="BG170" i="22"/>
  <c r="BE170" i="22"/>
  <c r="T170" i="22"/>
  <c r="R170" i="22"/>
  <c r="P170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4" i="22"/>
  <c r="BH154" i="22"/>
  <c r="BG154" i="22"/>
  <c r="BE154" i="22"/>
  <c r="T154" i="22"/>
  <c r="R154" i="22"/>
  <c r="P154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4" i="22"/>
  <c r="BH144" i="22"/>
  <c r="BG144" i="22"/>
  <c r="BE144" i="22"/>
  <c r="T144" i="22"/>
  <c r="R144" i="22"/>
  <c r="P144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3" i="22"/>
  <c r="BH133" i="22"/>
  <c r="BG133" i="22"/>
  <c r="BE133" i="22"/>
  <c r="T133" i="22"/>
  <c r="R133" i="22"/>
  <c r="P133" i="22"/>
  <c r="J127" i="22"/>
  <c r="J126" i="22"/>
  <c r="F124" i="22"/>
  <c r="E122" i="22"/>
  <c r="BI109" i="22"/>
  <c r="BH109" i="22"/>
  <c r="BG109" i="22"/>
  <c r="BF109" i="22"/>
  <c r="BE109" i="22"/>
  <c r="J92" i="22"/>
  <c r="J91" i="22"/>
  <c r="F89" i="22"/>
  <c r="E87" i="22"/>
  <c r="J18" i="22"/>
  <c r="E18" i="22"/>
  <c r="F92" i="22" s="1"/>
  <c r="J17" i="22"/>
  <c r="J15" i="22"/>
  <c r="E15" i="22"/>
  <c r="F91" i="22"/>
  <c r="J14" i="22"/>
  <c r="J12" i="22"/>
  <c r="J124" i="22"/>
  <c r="E7" i="22"/>
  <c r="E120" i="22" s="1"/>
  <c r="J39" i="21"/>
  <c r="J38" i="21"/>
  <c r="AY116" i="1"/>
  <c r="J37" i="21"/>
  <c r="AX116" i="1" s="1"/>
  <c r="BI205" i="21"/>
  <c r="BH205" i="21"/>
  <c r="BG205" i="21"/>
  <c r="BE205" i="21"/>
  <c r="T205" i="21"/>
  <c r="R205" i="21"/>
  <c r="P205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5" i="21"/>
  <c r="BH195" i="21"/>
  <c r="BG195" i="21"/>
  <c r="BE195" i="21"/>
  <c r="T195" i="21"/>
  <c r="R195" i="21"/>
  <c r="P195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5" i="21"/>
  <c r="BH185" i="21"/>
  <c r="BG185" i="21"/>
  <c r="BE185" i="21"/>
  <c r="T185" i="21"/>
  <c r="R185" i="21"/>
  <c r="P185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8" i="21"/>
  <c r="BH178" i="21"/>
  <c r="BG178" i="21"/>
  <c r="BE178" i="21"/>
  <c r="T178" i="21"/>
  <c r="R178" i="21"/>
  <c r="P178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7" i="21"/>
  <c r="BH167" i="21"/>
  <c r="BG167" i="21"/>
  <c r="BE167" i="21"/>
  <c r="T167" i="21"/>
  <c r="R167" i="21"/>
  <c r="P167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2" i="21"/>
  <c r="BH162" i="21"/>
  <c r="BG162" i="21"/>
  <c r="BE162" i="21"/>
  <c r="T162" i="21"/>
  <c r="R162" i="21"/>
  <c r="P162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9" i="21"/>
  <c r="BH159" i="21"/>
  <c r="BG159" i="21"/>
  <c r="BE159" i="21"/>
  <c r="T159" i="21"/>
  <c r="R159" i="21"/>
  <c r="P159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5" i="21"/>
  <c r="BH145" i="21"/>
  <c r="BG145" i="21"/>
  <c r="BE145" i="21"/>
  <c r="T145" i="21"/>
  <c r="R145" i="21"/>
  <c r="P145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39" i="21"/>
  <c r="BH139" i="21"/>
  <c r="BG139" i="21"/>
  <c r="BE139" i="21"/>
  <c r="T139" i="21"/>
  <c r="R139" i="21"/>
  <c r="P139" i="21"/>
  <c r="BI138" i="21"/>
  <c r="BH138" i="21"/>
  <c r="BG138" i="21"/>
  <c r="BE138" i="21"/>
  <c r="T138" i="21"/>
  <c r="R138" i="21"/>
  <c r="P138" i="21"/>
  <c r="BI136" i="21"/>
  <c r="BH136" i="21"/>
  <c r="BG136" i="21"/>
  <c r="BE136" i="21"/>
  <c r="T136" i="21"/>
  <c r="T135" i="21"/>
  <c r="R136" i="21"/>
  <c r="R135" i="21"/>
  <c r="P136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J125" i="21"/>
  <c r="J124" i="21"/>
  <c r="F122" i="21"/>
  <c r="E120" i="21"/>
  <c r="BI107" i="21"/>
  <c r="BH107" i="21"/>
  <c r="BG107" i="21"/>
  <c r="BF107" i="21"/>
  <c r="BE107" i="21"/>
  <c r="J92" i="21"/>
  <c r="J91" i="21"/>
  <c r="F89" i="21"/>
  <c r="E87" i="21"/>
  <c r="J18" i="21"/>
  <c r="E18" i="21"/>
  <c r="F125" i="21" s="1"/>
  <c r="J17" i="21"/>
  <c r="J15" i="21"/>
  <c r="E15" i="21"/>
  <c r="F91" i="21"/>
  <c r="J14" i="21"/>
  <c r="J12" i="21"/>
  <c r="J122" i="21"/>
  <c r="E7" i="21"/>
  <c r="E118" i="21" s="1"/>
  <c r="J39" i="20"/>
  <c r="J38" i="20"/>
  <c r="AY115" i="1"/>
  <c r="J37" i="20"/>
  <c r="AX115" i="1"/>
  <c r="BI194" i="20"/>
  <c r="BH194" i="20"/>
  <c r="BG194" i="20"/>
  <c r="BE194" i="20"/>
  <c r="T194" i="20"/>
  <c r="R194" i="20"/>
  <c r="P194" i="20"/>
  <c r="BI193" i="20"/>
  <c r="BH193" i="20"/>
  <c r="BG193" i="20"/>
  <c r="BE193" i="20"/>
  <c r="T193" i="20"/>
  <c r="R193" i="20"/>
  <c r="P193" i="20"/>
  <c r="BI192" i="20"/>
  <c r="BH192" i="20"/>
  <c r="BG192" i="20"/>
  <c r="BE192" i="20"/>
  <c r="T192" i="20"/>
  <c r="R192" i="20"/>
  <c r="P192" i="20"/>
  <c r="BI190" i="20"/>
  <c r="BH190" i="20"/>
  <c r="BG190" i="20"/>
  <c r="BE190" i="20"/>
  <c r="T190" i="20"/>
  <c r="R190" i="20"/>
  <c r="P190" i="20"/>
  <c r="BI189" i="20"/>
  <c r="BH189" i="20"/>
  <c r="BG189" i="20"/>
  <c r="BE189" i="20"/>
  <c r="T189" i="20"/>
  <c r="R189" i="20"/>
  <c r="P189" i="20"/>
  <c r="BI188" i="20"/>
  <c r="BH188" i="20"/>
  <c r="BG188" i="20"/>
  <c r="BE188" i="20"/>
  <c r="T188" i="20"/>
  <c r="R188" i="20"/>
  <c r="P188" i="20"/>
  <c r="BI187" i="20"/>
  <c r="BH187" i="20"/>
  <c r="BG187" i="20"/>
  <c r="BE187" i="20"/>
  <c r="T187" i="20"/>
  <c r="R187" i="20"/>
  <c r="P187" i="20"/>
  <c r="BI186" i="20"/>
  <c r="BH186" i="20"/>
  <c r="BG186" i="20"/>
  <c r="BE186" i="20"/>
  <c r="T186" i="20"/>
  <c r="R186" i="20"/>
  <c r="P186" i="20"/>
  <c r="BI185" i="20"/>
  <c r="BH185" i="20"/>
  <c r="BG185" i="20"/>
  <c r="BE185" i="20"/>
  <c r="T185" i="20"/>
  <c r="R185" i="20"/>
  <c r="P185" i="20"/>
  <c r="BI184" i="20"/>
  <c r="BH184" i="20"/>
  <c r="BG184" i="20"/>
  <c r="BE184" i="20"/>
  <c r="T184" i="20"/>
  <c r="R184" i="20"/>
  <c r="P184" i="20"/>
  <c r="BI183" i="20"/>
  <c r="BH183" i="20"/>
  <c r="BG183" i="20"/>
  <c r="BE183" i="20"/>
  <c r="T183" i="20"/>
  <c r="R183" i="20"/>
  <c r="P183" i="20"/>
  <c r="BI181" i="20"/>
  <c r="BH181" i="20"/>
  <c r="BG181" i="20"/>
  <c r="BE181" i="20"/>
  <c r="T181" i="20"/>
  <c r="R181" i="20"/>
  <c r="P181" i="20"/>
  <c r="BI180" i="20"/>
  <c r="BH180" i="20"/>
  <c r="BG180" i="20"/>
  <c r="BE180" i="20"/>
  <c r="T180" i="20"/>
  <c r="R180" i="20"/>
  <c r="P180" i="20"/>
  <c r="BI179" i="20"/>
  <c r="BH179" i="20"/>
  <c r="BG179" i="20"/>
  <c r="BE179" i="20"/>
  <c r="T179" i="20"/>
  <c r="R179" i="20"/>
  <c r="P179" i="20"/>
  <c r="BI178" i="20"/>
  <c r="BH178" i="20"/>
  <c r="BG178" i="20"/>
  <c r="BE178" i="20"/>
  <c r="T178" i="20"/>
  <c r="R178" i="20"/>
  <c r="P178" i="20"/>
  <c r="BI177" i="20"/>
  <c r="BH177" i="20"/>
  <c r="BG177" i="20"/>
  <c r="BE177" i="20"/>
  <c r="T177" i="20"/>
  <c r="R177" i="20"/>
  <c r="P177" i="20"/>
  <c r="BI176" i="20"/>
  <c r="BH176" i="20"/>
  <c r="BG176" i="20"/>
  <c r="BE176" i="20"/>
  <c r="T176" i="20"/>
  <c r="R176" i="20"/>
  <c r="P176" i="20"/>
  <c r="BI175" i="20"/>
  <c r="BH175" i="20"/>
  <c r="BG175" i="20"/>
  <c r="BE175" i="20"/>
  <c r="T175" i="20"/>
  <c r="R175" i="20"/>
  <c r="P175" i="20"/>
  <c r="BI174" i="20"/>
  <c r="BH174" i="20"/>
  <c r="BG174" i="20"/>
  <c r="BE174" i="20"/>
  <c r="T174" i="20"/>
  <c r="R174" i="20"/>
  <c r="P174" i="20"/>
  <c r="BI173" i="20"/>
  <c r="BH173" i="20"/>
  <c r="BG173" i="20"/>
  <c r="BE173" i="20"/>
  <c r="T173" i="20"/>
  <c r="R173" i="20"/>
  <c r="P173" i="20"/>
  <c r="BI172" i="20"/>
  <c r="BH172" i="20"/>
  <c r="BG172" i="20"/>
  <c r="BE172" i="20"/>
  <c r="T172" i="20"/>
  <c r="R172" i="20"/>
  <c r="P172" i="20"/>
  <c r="BI171" i="20"/>
  <c r="BH171" i="20"/>
  <c r="BG171" i="20"/>
  <c r="BE171" i="20"/>
  <c r="T171" i="20"/>
  <c r="R171" i="20"/>
  <c r="P171" i="20"/>
  <c r="BI170" i="20"/>
  <c r="BH170" i="20"/>
  <c r="BG170" i="20"/>
  <c r="BE170" i="20"/>
  <c r="T170" i="20"/>
  <c r="R170" i="20"/>
  <c r="P170" i="20"/>
  <c r="BI169" i="20"/>
  <c r="BH169" i="20"/>
  <c r="BG169" i="20"/>
  <c r="BE169" i="20"/>
  <c r="T169" i="20"/>
  <c r="R169" i="20"/>
  <c r="P169" i="20"/>
  <c r="BI168" i="20"/>
  <c r="BH168" i="20"/>
  <c r="BG168" i="20"/>
  <c r="BE168" i="20"/>
  <c r="T168" i="20"/>
  <c r="R168" i="20"/>
  <c r="P168" i="20"/>
  <c r="BI167" i="20"/>
  <c r="BH167" i="20"/>
  <c r="BG167" i="20"/>
  <c r="BE167" i="20"/>
  <c r="T167" i="20"/>
  <c r="R167" i="20"/>
  <c r="P167" i="20"/>
  <c r="BI166" i="20"/>
  <c r="BH166" i="20"/>
  <c r="BG166" i="20"/>
  <c r="BE166" i="20"/>
  <c r="T166" i="20"/>
  <c r="R166" i="20"/>
  <c r="P166" i="20"/>
  <c r="BI165" i="20"/>
  <c r="BH165" i="20"/>
  <c r="BG165" i="20"/>
  <c r="BE165" i="20"/>
  <c r="T165" i="20"/>
  <c r="R165" i="20"/>
  <c r="P165" i="20"/>
  <c r="BI164" i="20"/>
  <c r="BH164" i="20"/>
  <c r="BG164" i="20"/>
  <c r="BE164" i="20"/>
  <c r="T164" i="20"/>
  <c r="R164" i="20"/>
  <c r="P164" i="20"/>
  <c r="BI163" i="20"/>
  <c r="BH163" i="20"/>
  <c r="BG163" i="20"/>
  <c r="BE163" i="20"/>
  <c r="T163" i="20"/>
  <c r="R163" i="20"/>
  <c r="P163" i="20"/>
  <c r="BI162" i="20"/>
  <c r="BH162" i="20"/>
  <c r="BG162" i="20"/>
  <c r="BE162" i="20"/>
  <c r="T162" i="20"/>
  <c r="R162" i="20"/>
  <c r="P162" i="20"/>
  <c r="BI161" i="20"/>
  <c r="BH161" i="20"/>
  <c r="BG161" i="20"/>
  <c r="BE161" i="20"/>
  <c r="T161" i="20"/>
  <c r="R161" i="20"/>
  <c r="P161" i="20"/>
  <c r="BI160" i="20"/>
  <c r="BH160" i="20"/>
  <c r="BG160" i="20"/>
  <c r="BE160" i="20"/>
  <c r="T160" i="20"/>
  <c r="R160" i="20"/>
  <c r="P160" i="20"/>
  <c r="BI159" i="20"/>
  <c r="BH159" i="20"/>
  <c r="BG159" i="20"/>
  <c r="BE159" i="20"/>
  <c r="T159" i="20"/>
  <c r="R159" i="20"/>
  <c r="P159" i="20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6" i="20"/>
  <c r="BH146" i="20"/>
  <c r="BG146" i="20"/>
  <c r="BE146" i="20"/>
  <c r="T146" i="20"/>
  <c r="R146" i="20"/>
  <c r="P146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6" i="20"/>
  <c r="BH136" i="20"/>
  <c r="BG136" i="20"/>
  <c r="BE136" i="20"/>
  <c r="T136" i="20"/>
  <c r="T135" i="20"/>
  <c r="R136" i="20"/>
  <c r="R135" i="20" s="1"/>
  <c r="P136" i="20"/>
  <c r="P135" i="20" s="1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J125" i="20"/>
  <c r="J124" i="20"/>
  <c r="F122" i="20"/>
  <c r="E120" i="20"/>
  <c r="BI107" i="20"/>
  <c r="BH107" i="20"/>
  <c r="BG107" i="20"/>
  <c r="BF107" i="20"/>
  <c r="BE107" i="20"/>
  <c r="J92" i="20"/>
  <c r="J91" i="20"/>
  <c r="F89" i="20"/>
  <c r="E87" i="20"/>
  <c r="J18" i="20"/>
  <c r="E18" i="20"/>
  <c r="F125" i="20" s="1"/>
  <c r="J17" i="20"/>
  <c r="J15" i="20"/>
  <c r="E15" i="20"/>
  <c r="F124" i="20" s="1"/>
  <c r="J14" i="20"/>
  <c r="J12" i="20"/>
  <c r="J89" i="20" s="1"/>
  <c r="E7" i="20"/>
  <c r="E118" i="20" s="1"/>
  <c r="J39" i="19"/>
  <c r="J38" i="19"/>
  <c r="AY114" i="1"/>
  <c r="J37" i="19"/>
  <c r="AX114" i="1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9" i="19"/>
  <c r="BH189" i="19"/>
  <c r="BG189" i="19"/>
  <c r="BE189" i="19"/>
  <c r="T189" i="19"/>
  <c r="R189" i="19"/>
  <c r="P189" i="19"/>
  <c r="BI188" i="19"/>
  <c r="BH188" i="19"/>
  <c r="BG188" i="19"/>
  <c r="BE188" i="19"/>
  <c r="T188" i="19"/>
  <c r="R188" i="19"/>
  <c r="P188" i="19"/>
  <c r="BI187" i="19"/>
  <c r="BH187" i="19"/>
  <c r="BG187" i="19"/>
  <c r="BE187" i="19"/>
  <c r="T187" i="19"/>
  <c r="R187" i="19"/>
  <c r="P187" i="19"/>
  <c r="BI186" i="19"/>
  <c r="BH186" i="19"/>
  <c r="BG186" i="19"/>
  <c r="BE186" i="19"/>
  <c r="T186" i="19"/>
  <c r="R186" i="19"/>
  <c r="P186" i="19"/>
  <c r="BI185" i="19"/>
  <c r="BH185" i="19"/>
  <c r="BG185" i="19"/>
  <c r="BE185" i="19"/>
  <c r="T185" i="19"/>
  <c r="R185" i="19"/>
  <c r="P185" i="19"/>
  <c r="BI184" i="19"/>
  <c r="BH184" i="19"/>
  <c r="BG184" i="19"/>
  <c r="BE184" i="19"/>
  <c r="T184" i="19"/>
  <c r="R184" i="19"/>
  <c r="P184" i="19"/>
  <c r="BI183" i="19"/>
  <c r="BH183" i="19"/>
  <c r="BG183" i="19"/>
  <c r="BE183" i="19"/>
  <c r="T183" i="19"/>
  <c r="R183" i="19"/>
  <c r="P183" i="19"/>
  <c r="BI182" i="19"/>
  <c r="BH182" i="19"/>
  <c r="BG182" i="19"/>
  <c r="BE182" i="19"/>
  <c r="T182" i="19"/>
  <c r="R182" i="19"/>
  <c r="P182" i="19"/>
  <c r="BI181" i="19"/>
  <c r="BH181" i="19"/>
  <c r="BG181" i="19"/>
  <c r="BE181" i="19"/>
  <c r="T181" i="19"/>
  <c r="R181" i="19"/>
  <c r="P181" i="19"/>
  <c r="BI179" i="19"/>
  <c r="BH179" i="19"/>
  <c r="BG179" i="19"/>
  <c r="BE179" i="19"/>
  <c r="T179" i="19"/>
  <c r="R179" i="19"/>
  <c r="P179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2" i="19"/>
  <c r="BH142" i="19"/>
  <c r="BG142" i="19"/>
  <c r="BE142" i="19"/>
  <c r="T142" i="19"/>
  <c r="R142" i="19"/>
  <c r="P142" i="19"/>
  <c r="BI140" i="19"/>
  <c r="BH140" i="19"/>
  <c r="BG140" i="19"/>
  <c r="BE140" i="19"/>
  <c r="T140" i="19"/>
  <c r="R140" i="19"/>
  <c r="P140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6" i="19"/>
  <c r="BH136" i="19"/>
  <c r="BG136" i="19"/>
  <c r="BE136" i="19"/>
  <c r="T136" i="19"/>
  <c r="R136" i="19"/>
  <c r="P136" i="19"/>
  <c r="BI135" i="19"/>
  <c r="BH135" i="19"/>
  <c r="BG135" i="19"/>
  <c r="BE135" i="19"/>
  <c r="T135" i="19"/>
  <c r="R135" i="19"/>
  <c r="P135" i="19"/>
  <c r="BI134" i="19"/>
  <c r="BH134" i="19"/>
  <c r="BG134" i="19"/>
  <c r="BE134" i="19"/>
  <c r="T134" i="19"/>
  <c r="R134" i="19"/>
  <c r="P134" i="19"/>
  <c r="BI133" i="19"/>
  <c r="BH133" i="19"/>
  <c r="BG133" i="19"/>
  <c r="BE133" i="19"/>
  <c r="T133" i="19"/>
  <c r="R133" i="19"/>
  <c r="P133" i="19"/>
  <c r="J127" i="19"/>
  <c r="J126" i="19"/>
  <c r="F124" i="19"/>
  <c r="E122" i="19"/>
  <c r="BI109" i="19"/>
  <c r="BH109" i="19"/>
  <c r="BG109" i="19"/>
  <c r="BF109" i="19"/>
  <c r="BE109" i="19"/>
  <c r="J92" i="19"/>
  <c r="J91" i="19"/>
  <c r="F89" i="19"/>
  <c r="E87" i="19"/>
  <c r="J18" i="19"/>
  <c r="E18" i="19"/>
  <c r="F127" i="19" s="1"/>
  <c r="J17" i="19"/>
  <c r="J15" i="19"/>
  <c r="E15" i="19"/>
  <c r="F126" i="19" s="1"/>
  <c r="J14" i="19"/>
  <c r="J12" i="19"/>
  <c r="J124" i="19" s="1"/>
  <c r="E7" i="19"/>
  <c r="E120" i="19" s="1"/>
  <c r="J41" i="18"/>
  <c r="J40" i="18"/>
  <c r="AY113" i="1"/>
  <c r="J39" i="18"/>
  <c r="AX113" i="1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J125" i="18"/>
  <c r="J124" i="18"/>
  <c r="F122" i="18"/>
  <c r="E120" i="18"/>
  <c r="BI105" i="18"/>
  <c r="BH105" i="18"/>
  <c r="BG105" i="18"/>
  <c r="BF105" i="18"/>
  <c r="BE105" i="18"/>
  <c r="J94" i="18"/>
  <c r="J93" i="18"/>
  <c r="F91" i="18"/>
  <c r="E89" i="18"/>
  <c r="J20" i="18"/>
  <c r="E20" i="18"/>
  <c r="F94" i="18" s="1"/>
  <c r="J19" i="18"/>
  <c r="J17" i="18"/>
  <c r="E17" i="18"/>
  <c r="F124" i="18" s="1"/>
  <c r="J16" i="18"/>
  <c r="J14" i="18"/>
  <c r="J122" i="18" s="1"/>
  <c r="E7" i="18"/>
  <c r="E85" i="18" s="1"/>
  <c r="J41" i="17"/>
  <c r="J40" i="17"/>
  <c r="AY112" i="1"/>
  <c r="J39" i="17"/>
  <c r="AX112" i="1"/>
  <c r="BI146" i="17"/>
  <c r="BH146" i="17"/>
  <c r="BG146" i="17"/>
  <c r="BE146" i="17"/>
  <c r="T146" i="17"/>
  <c r="T145" i="17"/>
  <c r="R146" i="17"/>
  <c r="R145" i="17"/>
  <c r="P146" i="17"/>
  <c r="P145" i="17" s="1"/>
  <c r="BI144" i="17"/>
  <c r="BH144" i="17"/>
  <c r="BG144" i="17"/>
  <c r="BE144" i="17"/>
  <c r="T144" i="17"/>
  <c r="T143" i="17"/>
  <c r="R144" i="17"/>
  <c r="R143" i="17"/>
  <c r="P144" i="17"/>
  <c r="P143" i="17" s="1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J127" i="17"/>
  <c r="J126" i="17"/>
  <c r="F124" i="17"/>
  <c r="E122" i="17"/>
  <c r="BI107" i="17"/>
  <c r="BH107" i="17"/>
  <c r="BG107" i="17"/>
  <c r="BF107" i="17"/>
  <c r="BE107" i="17"/>
  <c r="J94" i="17"/>
  <c r="J93" i="17"/>
  <c r="F91" i="17"/>
  <c r="E89" i="17"/>
  <c r="J20" i="17"/>
  <c r="E20" i="17"/>
  <c r="F127" i="17" s="1"/>
  <c r="J19" i="17"/>
  <c r="J17" i="17"/>
  <c r="E17" i="17"/>
  <c r="F93" i="17" s="1"/>
  <c r="J16" i="17"/>
  <c r="J14" i="17"/>
  <c r="J124" i="17"/>
  <c r="E7" i="17"/>
  <c r="E118" i="17" s="1"/>
  <c r="J39" i="16"/>
  <c r="J38" i="16"/>
  <c r="AY110" i="1"/>
  <c r="J37" i="16"/>
  <c r="AX110" i="1"/>
  <c r="BI140" i="16"/>
  <c r="BH140" i="16"/>
  <c r="BG140" i="16"/>
  <c r="BE140" i="16"/>
  <c r="T140" i="16"/>
  <c r="T139" i="16" s="1"/>
  <c r="R140" i="16"/>
  <c r="R139" i="16" s="1"/>
  <c r="P140" i="16"/>
  <c r="P139" i="16" s="1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3" i="16"/>
  <c r="BH133" i="16"/>
  <c r="BG133" i="16"/>
  <c r="BE133" i="16"/>
  <c r="T133" i="16"/>
  <c r="T132" i="16"/>
  <c r="R133" i="16"/>
  <c r="R132" i="16" s="1"/>
  <c r="P133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J123" i="16"/>
  <c r="J122" i="16"/>
  <c r="F120" i="16"/>
  <c r="E118" i="16"/>
  <c r="BI105" i="16"/>
  <c r="BH105" i="16"/>
  <c r="BG105" i="16"/>
  <c r="BF105" i="16"/>
  <c r="BE105" i="16"/>
  <c r="J92" i="16"/>
  <c r="J91" i="16"/>
  <c r="F89" i="16"/>
  <c r="E87" i="16"/>
  <c r="J18" i="16"/>
  <c r="E18" i="16"/>
  <c r="F123" i="16"/>
  <c r="J17" i="16"/>
  <c r="J15" i="16"/>
  <c r="E15" i="16"/>
  <c r="F122" i="16" s="1"/>
  <c r="J14" i="16"/>
  <c r="J12" i="16"/>
  <c r="J89" i="16" s="1"/>
  <c r="E7" i="16"/>
  <c r="E85" i="16" s="1"/>
  <c r="J39" i="15"/>
  <c r="J38" i="15"/>
  <c r="AY109" i="1" s="1"/>
  <c r="J37" i="15"/>
  <c r="AX109" i="1" s="1"/>
  <c r="BI145" i="15"/>
  <c r="BH145" i="15"/>
  <c r="BG145" i="15"/>
  <c r="BE145" i="15"/>
  <c r="T145" i="15"/>
  <c r="T144" i="15" s="1"/>
  <c r="R145" i="15"/>
  <c r="R144" i="15"/>
  <c r="P145" i="15"/>
  <c r="P144" i="15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8" i="15"/>
  <c r="BH138" i="15"/>
  <c r="BG138" i="15"/>
  <c r="BE138" i="15"/>
  <c r="T138" i="15"/>
  <c r="R138" i="15"/>
  <c r="P138" i="15"/>
  <c r="BI137" i="15"/>
  <c r="BH137" i="15"/>
  <c r="BG137" i="15"/>
  <c r="BE137" i="15"/>
  <c r="T137" i="15"/>
  <c r="R137" i="15"/>
  <c r="P137" i="15"/>
  <c r="BI135" i="15"/>
  <c r="BH135" i="15"/>
  <c r="BG135" i="15"/>
  <c r="BE135" i="15"/>
  <c r="T135" i="15"/>
  <c r="T134" i="15"/>
  <c r="R135" i="15"/>
  <c r="R134" i="15"/>
  <c r="P135" i="15"/>
  <c r="P134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J124" i="15"/>
  <c r="J123" i="15"/>
  <c r="F121" i="15"/>
  <c r="E119" i="15"/>
  <c r="BI106" i="15"/>
  <c r="BH106" i="15"/>
  <c r="BG106" i="15"/>
  <c r="BF106" i="15"/>
  <c r="BE106" i="15"/>
  <c r="J92" i="15"/>
  <c r="J91" i="15"/>
  <c r="F89" i="15"/>
  <c r="E87" i="15"/>
  <c r="J18" i="15"/>
  <c r="E18" i="15"/>
  <c r="F92" i="15" s="1"/>
  <c r="J17" i="15"/>
  <c r="J15" i="15"/>
  <c r="E15" i="15"/>
  <c r="F123" i="15" s="1"/>
  <c r="J14" i="15"/>
  <c r="J12" i="15"/>
  <c r="J121" i="15" s="1"/>
  <c r="E7" i="15"/>
  <c r="E85" i="15" s="1"/>
  <c r="J39" i="14"/>
  <c r="J38" i="14"/>
  <c r="AY108" i="1" s="1"/>
  <c r="J37" i="14"/>
  <c r="AX108" i="1" s="1"/>
  <c r="BI137" i="14"/>
  <c r="BH137" i="14"/>
  <c r="BG137" i="14"/>
  <c r="BE137" i="14"/>
  <c r="T137" i="14"/>
  <c r="T136" i="14" s="1"/>
  <c r="R137" i="14"/>
  <c r="R136" i="14" s="1"/>
  <c r="P137" i="14"/>
  <c r="P136" i="14"/>
  <c r="BI135" i="14"/>
  <c r="BH135" i="14"/>
  <c r="BG135" i="14"/>
  <c r="BE135" i="14"/>
  <c r="T135" i="14"/>
  <c r="R135" i="14"/>
  <c r="P135" i="14"/>
  <c r="BI134" i="14"/>
  <c r="BH134" i="14"/>
  <c r="BG134" i="14"/>
  <c r="BE134" i="14"/>
  <c r="T134" i="14"/>
  <c r="R134" i="14"/>
  <c r="P134" i="14"/>
  <c r="BI133" i="14"/>
  <c r="BH133" i="14"/>
  <c r="BG133" i="14"/>
  <c r="BE133" i="14"/>
  <c r="T133" i="14"/>
  <c r="R133" i="14"/>
  <c r="P133" i="14"/>
  <c r="BI132" i="14"/>
  <c r="BH132" i="14"/>
  <c r="BG132" i="14"/>
  <c r="BE132" i="14"/>
  <c r="T132" i="14"/>
  <c r="R132" i="14"/>
  <c r="P132" i="14"/>
  <c r="BI130" i="14"/>
  <c r="BH130" i="14"/>
  <c r="BG130" i="14"/>
  <c r="BE130" i="14"/>
  <c r="T130" i="14"/>
  <c r="R130" i="14"/>
  <c r="P130" i="14"/>
  <c r="BI129" i="14"/>
  <c r="BH129" i="14"/>
  <c r="BG129" i="14"/>
  <c r="BE129" i="14"/>
  <c r="T129" i="14"/>
  <c r="R129" i="14"/>
  <c r="P129" i="14"/>
  <c r="BI128" i="14"/>
  <c r="BH128" i="14"/>
  <c r="BG128" i="14"/>
  <c r="BE128" i="14"/>
  <c r="T128" i="14"/>
  <c r="R128" i="14"/>
  <c r="P128" i="14"/>
  <c r="J122" i="14"/>
  <c r="J121" i="14"/>
  <c r="F119" i="14"/>
  <c r="E117" i="14"/>
  <c r="BI104" i="14"/>
  <c r="BH104" i="14"/>
  <c r="BG104" i="14"/>
  <c r="BF104" i="14"/>
  <c r="BE104" i="14"/>
  <c r="J92" i="14"/>
  <c r="J91" i="14"/>
  <c r="F89" i="14"/>
  <c r="E87" i="14"/>
  <c r="J18" i="14"/>
  <c r="E18" i="14"/>
  <c r="F122" i="14" s="1"/>
  <c r="J17" i="14"/>
  <c r="J15" i="14"/>
  <c r="E15" i="14"/>
  <c r="F121" i="14" s="1"/>
  <c r="J14" i="14"/>
  <c r="J12" i="14"/>
  <c r="J119" i="14" s="1"/>
  <c r="E7" i="14"/>
  <c r="E115" i="14" s="1"/>
  <c r="J39" i="13"/>
  <c r="J38" i="13"/>
  <c r="AY107" i="1"/>
  <c r="J37" i="13"/>
  <c r="AX107" i="1" s="1"/>
  <c r="BI156" i="13"/>
  <c r="BH156" i="13"/>
  <c r="BG156" i="13"/>
  <c r="BE156" i="13"/>
  <c r="T156" i="13"/>
  <c r="T155" i="13" s="1"/>
  <c r="R156" i="13"/>
  <c r="R155" i="13" s="1"/>
  <c r="P156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2" i="13"/>
  <c r="BH152" i="13"/>
  <c r="BG152" i="13"/>
  <c r="BE152" i="13"/>
  <c r="T152" i="13"/>
  <c r="R152" i="13"/>
  <c r="P152" i="13"/>
  <c r="BI151" i="13"/>
  <c r="BH151" i="13"/>
  <c r="BG151" i="13"/>
  <c r="BE151" i="13"/>
  <c r="T151" i="13"/>
  <c r="R151" i="13"/>
  <c r="P151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3" i="13"/>
  <c r="BH143" i="13"/>
  <c r="BG143" i="13"/>
  <c r="BE143" i="13"/>
  <c r="T143" i="13"/>
  <c r="R143" i="13"/>
  <c r="P143" i="13"/>
  <c r="BI142" i="13"/>
  <c r="BH142" i="13"/>
  <c r="BG142" i="13"/>
  <c r="BE142" i="13"/>
  <c r="T142" i="13"/>
  <c r="R142" i="13"/>
  <c r="P142" i="13"/>
  <c r="BI141" i="13"/>
  <c r="BH141" i="13"/>
  <c r="BG141" i="13"/>
  <c r="BE141" i="13"/>
  <c r="T141" i="13"/>
  <c r="R141" i="13"/>
  <c r="P141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6" i="13"/>
  <c r="BH136" i="13"/>
  <c r="BG136" i="13"/>
  <c r="BE136" i="13"/>
  <c r="T136" i="13"/>
  <c r="T135" i="13"/>
  <c r="R136" i="13"/>
  <c r="R135" i="13"/>
  <c r="P136" i="13"/>
  <c r="P135" i="13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J124" i="13"/>
  <c r="J123" i="13"/>
  <c r="F121" i="13"/>
  <c r="E119" i="13"/>
  <c r="BI106" i="13"/>
  <c r="BH106" i="13"/>
  <c r="BG106" i="13"/>
  <c r="BF106" i="13"/>
  <c r="BE106" i="13"/>
  <c r="J92" i="13"/>
  <c r="J91" i="13"/>
  <c r="F89" i="13"/>
  <c r="E87" i="13"/>
  <c r="J18" i="13"/>
  <c r="E18" i="13"/>
  <c r="F92" i="13" s="1"/>
  <c r="J17" i="13"/>
  <c r="J15" i="13"/>
  <c r="E15" i="13"/>
  <c r="F91" i="13" s="1"/>
  <c r="J14" i="13"/>
  <c r="J12" i="13"/>
  <c r="J121" i="13" s="1"/>
  <c r="E7" i="13"/>
  <c r="E117" i="13" s="1"/>
  <c r="J39" i="12"/>
  <c r="J38" i="12"/>
  <c r="AY106" i="1" s="1"/>
  <c r="J37" i="12"/>
  <c r="AX106" i="1"/>
  <c r="BI220" i="12"/>
  <c r="BH220" i="12"/>
  <c r="BG220" i="12"/>
  <c r="BE220" i="12"/>
  <c r="T220" i="12"/>
  <c r="T219" i="12" s="1"/>
  <c r="R220" i="12"/>
  <c r="R219" i="12" s="1"/>
  <c r="P220" i="12"/>
  <c r="P219" i="12"/>
  <c r="BI218" i="12"/>
  <c r="BH218" i="12"/>
  <c r="BG218" i="12"/>
  <c r="BE218" i="12"/>
  <c r="T218" i="12"/>
  <c r="T217" i="12"/>
  <c r="R218" i="12"/>
  <c r="R217" i="12"/>
  <c r="P218" i="12"/>
  <c r="P217" i="12" s="1"/>
  <c r="BI216" i="12"/>
  <c r="BH216" i="12"/>
  <c r="BG216" i="12"/>
  <c r="BE216" i="12"/>
  <c r="T216" i="12"/>
  <c r="R216" i="12"/>
  <c r="P216" i="12"/>
  <c r="BI215" i="12"/>
  <c r="BH215" i="12"/>
  <c r="BG215" i="12"/>
  <c r="BE215" i="12"/>
  <c r="T215" i="12"/>
  <c r="R215" i="12"/>
  <c r="P215" i="12"/>
  <c r="BI214" i="12"/>
  <c r="BH214" i="12"/>
  <c r="BG214" i="12"/>
  <c r="BE214" i="12"/>
  <c r="T214" i="12"/>
  <c r="R214" i="12"/>
  <c r="P214" i="12"/>
  <c r="BI213" i="12"/>
  <c r="BH213" i="12"/>
  <c r="BG213" i="12"/>
  <c r="BE213" i="12"/>
  <c r="T213" i="12"/>
  <c r="R213" i="12"/>
  <c r="P213" i="12"/>
  <c r="BI212" i="12"/>
  <c r="BH212" i="12"/>
  <c r="BG212" i="12"/>
  <c r="BE212" i="12"/>
  <c r="T212" i="12"/>
  <c r="R212" i="12"/>
  <c r="P212" i="12"/>
  <c r="BI210" i="12"/>
  <c r="BH210" i="12"/>
  <c r="BG210" i="12"/>
  <c r="BE210" i="12"/>
  <c r="T210" i="12"/>
  <c r="R210" i="12"/>
  <c r="P210" i="12"/>
  <c r="BI209" i="12"/>
  <c r="BH209" i="12"/>
  <c r="BG209" i="12"/>
  <c r="BE209" i="12"/>
  <c r="T209" i="12"/>
  <c r="R209" i="12"/>
  <c r="P209" i="12"/>
  <c r="BI208" i="12"/>
  <c r="BH208" i="12"/>
  <c r="BG208" i="12"/>
  <c r="BE208" i="12"/>
  <c r="T208" i="12"/>
  <c r="R208" i="12"/>
  <c r="P208" i="12"/>
  <c r="BI207" i="12"/>
  <c r="BH207" i="12"/>
  <c r="BG207" i="12"/>
  <c r="BE207" i="12"/>
  <c r="T207" i="12"/>
  <c r="R207" i="12"/>
  <c r="P207" i="12"/>
  <c r="BI204" i="12"/>
  <c r="BH204" i="12"/>
  <c r="BG204" i="12"/>
  <c r="BE204" i="12"/>
  <c r="T204" i="12"/>
  <c r="R204" i="12"/>
  <c r="P204" i="12"/>
  <c r="BI203" i="12"/>
  <c r="BH203" i="12"/>
  <c r="BG203" i="12"/>
  <c r="BE203" i="12"/>
  <c r="T203" i="12"/>
  <c r="R203" i="12"/>
  <c r="P203" i="12"/>
  <c r="BI202" i="12"/>
  <c r="BH202" i="12"/>
  <c r="BG202" i="12"/>
  <c r="BE202" i="12"/>
  <c r="T202" i="12"/>
  <c r="R202" i="12"/>
  <c r="P202" i="12"/>
  <c r="BI201" i="12"/>
  <c r="BH201" i="12"/>
  <c r="BG201" i="12"/>
  <c r="BE201" i="12"/>
  <c r="T201" i="12"/>
  <c r="R201" i="12"/>
  <c r="P201" i="12"/>
  <c r="BI200" i="12"/>
  <c r="BH200" i="12"/>
  <c r="BG200" i="12"/>
  <c r="BE200" i="12"/>
  <c r="T200" i="12"/>
  <c r="R200" i="12"/>
  <c r="P200" i="12"/>
  <c r="BI199" i="12"/>
  <c r="BH199" i="12"/>
  <c r="BG199" i="12"/>
  <c r="BE199" i="12"/>
  <c r="T199" i="12"/>
  <c r="R199" i="12"/>
  <c r="P199" i="12"/>
  <c r="BI198" i="12"/>
  <c r="BH198" i="12"/>
  <c r="BG198" i="12"/>
  <c r="BE198" i="12"/>
  <c r="T198" i="12"/>
  <c r="R198" i="12"/>
  <c r="P198" i="12"/>
  <c r="BI196" i="12"/>
  <c r="BH196" i="12"/>
  <c r="BG196" i="12"/>
  <c r="BE196" i="12"/>
  <c r="T196" i="12"/>
  <c r="R196" i="12"/>
  <c r="P196" i="12"/>
  <c r="BI195" i="12"/>
  <c r="BH195" i="12"/>
  <c r="BG195" i="12"/>
  <c r="BE195" i="12"/>
  <c r="T195" i="12"/>
  <c r="R195" i="12"/>
  <c r="P195" i="12"/>
  <c r="BI194" i="12"/>
  <c r="BH194" i="12"/>
  <c r="BG194" i="12"/>
  <c r="BE194" i="12"/>
  <c r="T194" i="12"/>
  <c r="R194" i="12"/>
  <c r="P194" i="12"/>
  <c r="BI193" i="12"/>
  <c r="BH193" i="12"/>
  <c r="BG193" i="12"/>
  <c r="BE193" i="12"/>
  <c r="T193" i="12"/>
  <c r="R193" i="12"/>
  <c r="P193" i="12"/>
  <c r="BI192" i="12"/>
  <c r="BH192" i="12"/>
  <c r="BG192" i="12"/>
  <c r="BE192" i="12"/>
  <c r="T192" i="12"/>
  <c r="R192" i="12"/>
  <c r="P192" i="12"/>
  <c r="BI191" i="12"/>
  <c r="BH191" i="12"/>
  <c r="BG191" i="12"/>
  <c r="BE191" i="12"/>
  <c r="T191" i="12"/>
  <c r="R191" i="12"/>
  <c r="P191" i="12"/>
  <c r="BI190" i="12"/>
  <c r="BH190" i="12"/>
  <c r="BG190" i="12"/>
  <c r="BE190" i="12"/>
  <c r="T190" i="12"/>
  <c r="R190" i="12"/>
  <c r="P190" i="12"/>
  <c r="BI189" i="12"/>
  <c r="BH189" i="12"/>
  <c r="BG189" i="12"/>
  <c r="BE189" i="12"/>
  <c r="T189" i="12"/>
  <c r="R189" i="12"/>
  <c r="P189" i="12"/>
  <c r="BI188" i="12"/>
  <c r="BH188" i="12"/>
  <c r="BG188" i="12"/>
  <c r="BE188" i="12"/>
  <c r="T188" i="12"/>
  <c r="R188" i="12"/>
  <c r="P188" i="12"/>
  <c r="BI185" i="12"/>
  <c r="BH185" i="12"/>
  <c r="BG185" i="12"/>
  <c r="BE185" i="12"/>
  <c r="T185" i="12"/>
  <c r="T184" i="12" s="1"/>
  <c r="R185" i="12"/>
  <c r="R184" i="12"/>
  <c r="P185" i="12"/>
  <c r="P184" i="12"/>
  <c r="BI183" i="12"/>
  <c r="BH183" i="12"/>
  <c r="BG183" i="12"/>
  <c r="BE183" i="12"/>
  <c r="T183" i="12"/>
  <c r="R183" i="12"/>
  <c r="P183" i="12"/>
  <c r="BI182" i="12"/>
  <c r="BH182" i="12"/>
  <c r="BG182" i="12"/>
  <c r="BE182" i="12"/>
  <c r="T182" i="12"/>
  <c r="R182" i="12"/>
  <c r="P182" i="12"/>
  <c r="BI181" i="12"/>
  <c r="BH181" i="12"/>
  <c r="BG181" i="12"/>
  <c r="BE181" i="12"/>
  <c r="T181" i="12"/>
  <c r="R181" i="12"/>
  <c r="P181" i="12"/>
  <c r="BI180" i="12"/>
  <c r="BH180" i="12"/>
  <c r="BG180" i="12"/>
  <c r="BE180" i="12"/>
  <c r="T180" i="12"/>
  <c r="R180" i="12"/>
  <c r="P180" i="12"/>
  <c r="BI179" i="12"/>
  <c r="BH179" i="12"/>
  <c r="BG179" i="12"/>
  <c r="BE179" i="12"/>
  <c r="T179" i="12"/>
  <c r="R179" i="12"/>
  <c r="P179" i="12"/>
  <c r="BI178" i="12"/>
  <c r="BH178" i="12"/>
  <c r="BG178" i="12"/>
  <c r="BE178" i="12"/>
  <c r="T178" i="12"/>
  <c r="R178" i="12"/>
  <c r="P178" i="12"/>
  <c r="BI177" i="12"/>
  <c r="BH177" i="12"/>
  <c r="BG177" i="12"/>
  <c r="BE177" i="12"/>
  <c r="T177" i="12"/>
  <c r="R177" i="12"/>
  <c r="P177" i="12"/>
  <c r="BI176" i="12"/>
  <c r="BH176" i="12"/>
  <c r="BG176" i="12"/>
  <c r="BE176" i="12"/>
  <c r="T176" i="12"/>
  <c r="R176" i="12"/>
  <c r="P176" i="12"/>
  <c r="BI175" i="12"/>
  <c r="BH175" i="12"/>
  <c r="BG175" i="12"/>
  <c r="BE175" i="12"/>
  <c r="T175" i="12"/>
  <c r="R175" i="12"/>
  <c r="P175" i="12"/>
  <c r="BI172" i="12"/>
  <c r="BH172" i="12"/>
  <c r="BG172" i="12"/>
  <c r="BE172" i="12"/>
  <c r="T172" i="12"/>
  <c r="R172" i="12"/>
  <c r="P172" i="12"/>
  <c r="BI171" i="12"/>
  <c r="BH171" i="12"/>
  <c r="BG171" i="12"/>
  <c r="BE171" i="12"/>
  <c r="T171" i="12"/>
  <c r="R171" i="12"/>
  <c r="P171" i="12"/>
  <c r="BI169" i="12"/>
  <c r="BH169" i="12"/>
  <c r="BG169" i="12"/>
  <c r="BE169" i="12"/>
  <c r="T169" i="12"/>
  <c r="R169" i="12"/>
  <c r="P169" i="12"/>
  <c r="BI168" i="12"/>
  <c r="BH168" i="12"/>
  <c r="BG168" i="12"/>
  <c r="BE168" i="12"/>
  <c r="T168" i="12"/>
  <c r="R168" i="12"/>
  <c r="P168" i="12"/>
  <c r="BI167" i="12"/>
  <c r="BH167" i="12"/>
  <c r="BG167" i="12"/>
  <c r="BE167" i="12"/>
  <c r="T167" i="12"/>
  <c r="R167" i="12"/>
  <c r="P167" i="12"/>
  <c r="BI165" i="12"/>
  <c r="BH165" i="12"/>
  <c r="BG165" i="12"/>
  <c r="BE165" i="12"/>
  <c r="T165" i="12"/>
  <c r="R165" i="12"/>
  <c r="P165" i="12"/>
  <c r="BI163" i="12"/>
  <c r="BH163" i="12"/>
  <c r="BG163" i="12"/>
  <c r="BE163" i="12"/>
  <c r="T163" i="12"/>
  <c r="R163" i="12"/>
  <c r="P163" i="12"/>
  <c r="BI162" i="12"/>
  <c r="BH162" i="12"/>
  <c r="BG162" i="12"/>
  <c r="BE162" i="12"/>
  <c r="T162" i="12"/>
  <c r="R162" i="12"/>
  <c r="P162" i="12"/>
  <c r="BI160" i="12"/>
  <c r="BH160" i="12"/>
  <c r="BG160" i="12"/>
  <c r="BE160" i="12"/>
  <c r="T160" i="12"/>
  <c r="R160" i="12"/>
  <c r="P160" i="12"/>
  <c r="BI159" i="12"/>
  <c r="BH159" i="12"/>
  <c r="BG159" i="12"/>
  <c r="BE159" i="12"/>
  <c r="T159" i="12"/>
  <c r="R159" i="12"/>
  <c r="P159" i="12"/>
  <c r="BI158" i="12"/>
  <c r="BH158" i="12"/>
  <c r="BG158" i="12"/>
  <c r="BE158" i="12"/>
  <c r="T158" i="12"/>
  <c r="R158" i="12"/>
  <c r="P158" i="12"/>
  <c r="BI157" i="12"/>
  <c r="BH157" i="12"/>
  <c r="BG157" i="12"/>
  <c r="BE157" i="12"/>
  <c r="T157" i="12"/>
  <c r="R157" i="12"/>
  <c r="P157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3" i="12"/>
  <c r="BH153" i="12"/>
  <c r="BG153" i="12"/>
  <c r="BE153" i="12"/>
  <c r="T153" i="12"/>
  <c r="R153" i="12"/>
  <c r="P153" i="12"/>
  <c r="BI152" i="12"/>
  <c r="BH152" i="12"/>
  <c r="BG152" i="12"/>
  <c r="BE152" i="12"/>
  <c r="T152" i="12"/>
  <c r="R152" i="12"/>
  <c r="P152" i="12"/>
  <c r="BI151" i="12"/>
  <c r="BH151" i="12"/>
  <c r="BG151" i="12"/>
  <c r="BE151" i="12"/>
  <c r="T151" i="12"/>
  <c r="R151" i="12"/>
  <c r="P151" i="12"/>
  <c r="BI150" i="12"/>
  <c r="BH150" i="12"/>
  <c r="BG150" i="12"/>
  <c r="BE150" i="12"/>
  <c r="T150" i="12"/>
  <c r="R150" i="12"/>
  <c r="P150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J132" i="12"/>
  <c r="J131" i="12"/>
  <c r="F129" i="12"/>
  <c r="E127" i="12"/>
  <c r="BI114" i="12"/>
  <c r="BH114" i="12"/>
  <c r="BG114" i="12"/>
  <c r="BF114" i="12"/>
  <c r="BE114" i="12"/>
  <c r="J92" i="12"/>
  <c r="J91" i="12"/>
  <c r="F89" i="12"/>
  <c r="E87" i="12"/>
  <c r="J18" i="12"/>
  <c r="E18" i="12"/>
  <c r="F132" i="12" s="1"/>
  <c r="J17" i="12"/>
  <c r="J15" i="12"/>
  <c r="E15" i="12"/>
  <c r="F91" i="12"/>
  <c r="J14" i="12"/>
  <c r="J12" i="12"/>
  <c r="J129" i="12" s="1"/>
  <c r="E7" i="12"/>
  <c r="E85" i="12" s="1"/>
  <c r="J41" i="11"/>
  <c r="J40" i="11"/>
  <c r="AY105" i="1" s="1"/>
  <c r="J39" i="11"/>
  <c r="AX105" i="1" s="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4" i="11"/>
  <c r="BH174" i="11"/>
  <c r="BG174" i="11"/>
  <c r="BE174" i="11"/>
  <c r="T174" i="11"/>
  <c r="R174" i="11"/>
  <c r="P174" i="11"/>
  <c r="BI173" i="11"/>
  <c r="BH173" i="11"/>
  <c r="BG173" i="11"/>
  <c r="BE173" i="11"/>
  <c r="T173" i="11"/>
  <c r="R173" i="11"/>
  <c r="P173" i="1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9" i="11"/>
  <c r="BH169" i="11"/>
  <c r="BG169" i="11"/>
  <c r="BE169" i="11"/>
  <c r="T169" i="11"/>
  <c r="R169" i="11"/>
  <c r="P169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6" i="11"/>
  <c r="BH166" i="11"/>
  <c r="BG166" i="11"/>
  <c r="BE166" i="11"/>
  <c r="T166" i="11"/>
  <c r="R166" i="11"/>
  <c r="P166" i="11"/>
  <c r="BI165" i="11"/>
  <c r="BH165" i="11"/>
  <c r="BG165" i="11"/>
  <c r="BE165" i="11"/>
  <c r="T165" i="11"/>
  <c r="R165" i="11"/>
  <c r="P165" i="11"/>
  <c r="BI164" i="11"/>
  <c r="BH164" i="11"/>
  <c r="BG164" i="11"/>
  <c r="BE164" i="11"/>
  <c r="T164" i="11"/>
  <c r="R164" i="11"/>
  <c r="P164" i="11"/>
  <c r="BI163" i="11"/>
  <c r="BH163" i="11"/>
  <c r="BG163" i="11"/>
  <c r="BE163" i="11"/>
  <c r="T163" i="11"/>
  <c r="R163" i="11"/>
  <c r="P163" i="11"/>
  <c r="BI162" i="11"/>
  <c r="BH162" i="11"/>
  <c r="BG162" i="11"/>
  <c r="BE162" i="11"/>
  <c r="T162" i="11"/>
  <c r="R162" i="11"/>
  <c r="P162" i="11"/>
  <c r="BI161" i="11"/>
  <c r="BH161" i="11"/>
  <c r="BG161" i="11"/>
  <c r="BE161" i="11"/>
  <c r="T161" i="11"/>
  <c r="R161" i="11"/>
  <c r="P161" i="11"/>
  <c r="BI160" i="11"/>
  <c r="BH160" i="11"/>
  <c r="BG160" i="11"/>
  <c r="BE160" i="11"/>
  <c r="T160" i="11"/>
  <c r="R160" i="11"/>
  <c r="P160" i="11"/>
  <c r="BI159" i="11"/>
  <c r="BH159" i="11"/>
  <c r="BG159" i="11"/>
  <c r="BE159" i="11"/>
  <c r="T159" i="11"/>
  <c r="R159" i="11"/>
  <c r="P159" i="11"/>
  <c r="BI158" i="11"/>
  <c r="BH158" i="11"/>
  <c r="BG158" i="11"/>
  <c r="BE158" i="11"/>
  <c r="T158" i="11"/>
  <c r="R158" i="11"/>
  <c r="P158" i="11"/>
  <c r="BI157" i="11"/>
  <c r="BH157" i="11"/>
  <c r="BG157" i="11"/>
  <c r="BE157" i="11"/>
  <c r="T157" i="11"/>
  <c r="R157" i="11"/>
  <c r="P157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9" i="11"/>
  <c r="BH139" i="11"/>
  <c r="BG139" i="11"/>
  <c r="BE139" i="11"/>
  <c r="T139" i="11"/>
  <c r="R139" i="11"/>
  <c r="P139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J126" i="11"/>
  <c r="J125" i="11"/>
  <c r="F123" i="11"/>
  <c r="E121" i="11"/>
  <c r="BI106" i="11"/>
  <c r="BH106" i="11"/>
  <c r="BG106" i="11"/>
  <c r="BF106" i="11"/>
  <c r="BE106" i="11"/>
  <c r="J94" i="11"/>
  <c r="J93" i="11"/>
  <c r="F91" i="11"/>
  <c r="E89" i="11"/>
  <c r="J20" i="11"/>
  <c r="E20" i="11"/>
  <c r="F126" i="11" s="1"/>
  <c r="J19" i="11"/>
  <c r="J17" i="11"/>
  <c r="E17" i="11"/>
  <c r="F125" i="11" s="1"/>
  <c r="J16" i="11"/>
  <c r="J14" i="11"/>
  <c r="J91" i="11"/>
  <c r="E7" i="11"/>
  <c r="E117" i="11"/>
  <c r="J41" i="10"/>
  <c r="J40" i="10"/>
  <c r="AY104" i="1"/>
  <c r="J39" i="10"/>
  <c r="AX104" i="1"/>
  <c r="BI147" i="10"/>
  <c r="BH147" i="10"/>
  <c r="BG147" i="10"/>
  <c r="BE147" i="10"/>
  <c r="T147" i="10"/>
  <c r="T146" i="10"/>
  <c r="R147" i="10"/>
  <c r="R146" i="10" s="1"/>
  <c r="P147" i="10"/>
  <c r="P146" i="10" s="1"/>
  <c r="BI145" i="10"/>
  <c r="BH145" i="10"/>
  <c r="BG145" i="10"/>
  <c r="BE145" i="10"/>
  <c r="T145" i="10"/>
  <c r="R145" i="10"/>
  <c r="P145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2" i="10"/>
  <c r="BH142" i="10"/>
  <c r="BG142" i="10"/>
  <c r="BE142" i="10"/>
  <c r="T142" i="10"/>
  <c r="R142" i="10"/>
  <c r="P142" i="10"/>
  <c r="BI140" i="10"/>
  <c r="BH140" i="10"/>
  <c r="BG140" i="10"/>
  <c r="BE140" i="10"/>
  <c r="T140" i="10"/>
  <c r="R140" i="10"/>
  <c r="P140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5" i="10"/>
  <c r="BH135" i="10"/>
  <c r="BG135" i="10"/>
  <c r="BE135" i="10"/>
  <c r="T135" i="10"/>
  <c r="R135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J127" i="10"/>
  <c r="J126" i="10"/>
  <c r="F124" i="10"/>
  <c r="E122" i="10"/>
  <c r="BI107" i="10"/>
  <c r="BH107" i="10"/>
  <c r="BG107" i="10"/>
  <c r="BF107" i="10"/>
  <c r="BE107" i="10"/>
  <c r="J94" i="10"/>
  <c r="J93" i="10"/>
  <c r="F91" i="10"/>
  <c r="E89" i="10"/>
  <c r="J20" i="10"/>
  <c r="E20" i="10"/>
  <c r="F94" i="10" s="1"/>
  <c r="J19" i="10"/>
  <c r="J17" i="10"/>
  <c r="E17" i="10"/>
  <c r="F126" i="10" s="1"/>
  <c r="J16" i="10"/>
  <c r="J14" i="10"/>
  <c r="J91" i="10" s="1"/>
  <c r="E7" i="10"/>
  <c r="E118" i="10" s="1"/>
  <c r="J39" i="9"/>
  <c r="J38" i="9"/>
  <c r="AY102" i="1"/>
  <c r="J37" i="9"/>
  <c r="AX102" i="1" s="1"/>
  <c r="BI190" i="9"/>
  <c r="BH190" i="9"/>
  <c r="BG190" i="9"/>
  <c r="BE190" i="9"/>
  <c r="T190" i="9"/>
  <c r="T189" i="9" s="1"/>
  <c r="R190" i="9"/>
  <c r="R189" i="9" s="1"/>
  <c r="P190" i="9"/>
  <c r="P189" i="9"/>
  <c r="BI188" i="9"/>
  <c r="BH188" i="9"/>
  <c r="BG188" i="9"/>
  <c r="BE188" i="9"/>
  <c r="T188" i="9"/>
  <c r="R188" i="9"/>
  <c r="P188" i="9"/>
  <c r="BI187" i="9"/>
  <c r="BH187" i="9"/>
  <c r="BG187" i="9"/>
  <c r="BE187" i="9"/>
  <c r="T187" i="9"/>
  <c r="R187" i="9"/>
  <c r="P187" i="9"/>
  <c r="BI185" i="9"/>
  <c r="BH185" i="9"/>
  <c r="BG185" i="9"/>
  <c r="BE185" i="9"/>
  <c r="T185" i="9"/>
  <c r="R185" i="9"/>
  <c r="P185" i="9"/>
  <c r="BI184" i="9"/>
  <c r="BH184" i="9"/>
  <c r="BG184" i="9"/>
  <c r="BE184" i="9"/>
  <c r="T184" i="9"/>
  <c r="R184" i="9"/>
  <c r="P184" i="9"/>
  <c r="BI183" i="9"/>
  <c r="BH183" i="9"/>
  <c r="BG183" i="9"/>
  <c r="BE183" i="9"/>
  <c r="T183" i="9"/>
  <c r="R183" i="9"/>
  <c r="P183" i="9"/>
  <c r="BI182" i="9"/>
  <c r="BH182" i="9"/>
  <c r="BG182" i="9"/>
  <c r="BE182" i="9"/>
  <c r="T182" i="9"/>
  <c r="R182" i="9"/>
  <c r="P182" i="9"/>
  <c r="BI181" i="9"/>
  <c r="BH181" i="9"/>
  <c r="BG181" i="9"/>
  <c r="BE181" i="9"/>
  <c r="T181" i="9"/>
  <c r="R181" i="9"/>
  <c r="P181" i="9"/>
  <c r="BI180" i="9"/>
  <c r="BH180" i="9"/>
  <c r="BG180" i="9"/>
  <c r="BE180" i="9"/>
  <c r="T180" i="9"/>
  <c r="R180" i="9"/>
  <c r="P180" i="9"/>
  <c r="BI179" i="9"/>
  <c r="BH179" i="9"/>
  <c r="BG179" i="9"/>
  <c r="BE179" i="9"/>
  <c r="T179" i="9"/>
  <c r="R179" i="9"/>
  <c r="P179" i="9"/>
  <c r="BI178" i="9"/>
  <c r="BH178" i="9"/>
  <c r="BG178" i="9"/>
  <c r="BE178" i="9"/>
  <c r="T178" i="9"/>
  <c r="R178" i="9"/>
  <c r="P178" i="9"/>
  <c r="BI176" i="9"/>
  <c r="BH176" i="9"/>
  <c r="BG176" i="9"/>
  <c r="BE176" i="9"/>
  <c r="T176" i="9"/>
  <c r="R176" i="9"/>
  <c r="P176" i="9"/>
  <c r="BI175" i="9"/>
  <c r="BH175" i="9"/>
  <c r="BG175" i="9"/>
  <c r="BE175" i="9"/>
  <c r="T175" i="9"/>
  <c r="R175" i="9"/>
  <c r="P175" i="9"/>
  <c r="BI174" i="9"/>
  <c r="BH174" i="9"/>
  <c r="BG174" i="9"/>
  <c r="BE174" i="9"/>
  <c r="T174" i="9"/>
  <c r="R174" i="9"/>
  <c r="P174" i="9"/>
  <c r="BI173" i="9"/>
  <c r="BH173" i="9"/>
  <c r="BG173" i="9"/>
  <c r="BE173" i="9"/>
  <c r="T173" i="9"/>
  <c r="R173" i="9"/>
  <c r="P173" i="9"/>
  <c r="BI172" i="9"/>
  <c r="BH172" i="9"/>
  <c r="BG172" i="9"/>
  <c r="BE172" i="9"/>
  <c r="T172" i="9"/>
  <c r="R172" i="9"/>
  <c r="P172" i="9"/>
  <c r="BI169" i="9"/>
  <c r="BH169" i="9"/>
  <c r="BG169" i="9"/>
  <c r="BE169" i="9"/>
  <c r="T169" i="9"/>
  <c r="T168" i="9"/>
  <c r="R169" i="9"/>
  <c r="R168" i="9" s="1"/>
  <c r="P169" i="9"/>
  <c r="P168" i="9" s="1"/>
  <c r="BI167" i="9"/>
  <c r="BH167" i="9"/>
  <c r="BG167" i="9"/>
  <c r="BE167" i="9"/>
  <c r="T167" i="9"/>
  <c r="T166" i="9"/>
  <c r="R167" i="9"/>
  <c r="R166" i="9"/>
  <c r="P167" i="9"/>
  <c r="P166" i="9"/>
  <c r="BI165" i="9"/>
  <c r="BH165" i="9"/>
  <c r="BG165" i="9"/>
  <c r="BE165" i="9"/>
  <c r="T165" i="9"/>
  <c r="T164" i="9" s="1"/>
  <c r="R165" i="9"/>
  <c r="R164" i="9" s="1"/>
  <c r="P165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9" i="9"/>
  <c r="BH139" i="9"/>
  <c r="BG139" i="9"/>
  <c r="BE139" i="9"/>
  <c r="T139" i="9"/>
  <c r="R139" i="9"/>
  <c r="P139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J131" i="9"/>
  <c r="J130" i="9"/>
  <c r="F128" i="9"/>
  <c r="E126" i="9"/>
  <c r="BI113" i="9"/>
  <c r="BH113" i="9"/>
  <c r="BG113" i="9"/>
  <c r="BF113" i="9"/>
  <c r="BE113" i="9"/>
  <c r="J92" i="9"/>
  <c r="J91" i="9"/>
  <c r="F89" i="9"/>
  <c r="E87" i="9"/>
  <c r="J18" i="9"/>
  <c r="E18" i="9"/>
  <c r="F131" i="9" s="1"/>
  <c r="J17" i="9"/>
  <c r="J15" i="9"/>
  <c r="E15" i="9"/>
  <c r="F130" i="9" s="1"/>
  <c r="J14" i="9"/>
  <c r="J12" i="9"/>
  <c r="J89" i="9" s="1"/>
  <c r="E7" i="9"/>
  <c r="E124" i="9" s="1"/>
  <c r="J39" i="8"/>
  <c r="J38" i="8"/>
  <c r="AY101" i="1" s="1"/>
  <c r="J37" i="8"/>
  <c r="AX101" i="1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8" i="8"/>
  <c r="BH248" i="8"/>
  <c r="BG248" i="8"/>
  <c r="BE248" i="8"/>
  <c r="T248" i="8"/>
  <c r="R248" i="8"/>
  <c r="P248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5" i="8"/>
  <c r="BH235" i="8"/>
  <c r="BG235" i="8"/>
  <c r="BE235" i="8"/>
  <c r="T235" i="8"/>
  <c r="T234" i="8" s="1"/>
  <c r="R235" i="8"/>
  <c r="R234" i="8"/>
  <c r="P235" i="8"/>
  <c r="P234" i="8"/>
  <c r="BI232" i="8"/>
  <c r="BH232" i="8"/>
  <c r="BG232" i="8"/>
  <c r="BE232" i="8"/>
  <c r="T232" i="8"/>
  <c r="R232" i="8"/>
  <c r="P232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6" i="8"/>
  <c r="BH226" i="8"/>
  <c r="BG226" i="8"/>
  <c r="BE226" i="8"/>
  <c r="T226" i="8"/>
  <c r="R226" i="8"/>
  <c r="P226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199" i="8"/>
  <c r="BH199" i="8"/>
  <c r="BG199" i="8"/>
  <c r="BE199" i="8"/>
  <c r="T199" i="8"/>
  <c r="R199" i="8"/>
  <c r="P199" i="8"/>
  <c r="BI197" i="8"/>
  <c r="BH197" i="8"/>
  <c r="BG197" i="8"/>
  <c r="BE197" i="8"/>
  <c r="T197" i="8"/>
  <c r="R197" i="8"/>
  <c r="P197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5" i="8"/>
  <c r="BH185" i="8"/>
  <c r="BG185" i="8"/>
  <c r="BE185" i="8"/>
  <c r="T185" i="8"/>
  <c r="R185" i="8"/>
  <c r="P185" i="8"/>
  <c r="BI184" i="8"/>
  <c r="BH184" i="8"/>
  <c r="BG184" i="8"/>
  <c r="BE184" i="8"/>
  <c r="T184" i="8"/>
  <c r="R184" i="8"/>
  <c r="P184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3" i="8"/>
  <c r="BH163" i="8"/>
  <c r="BG163" i="8"/>
  <c r="BE163" i="8"/>
  <c r="T163" i="8"/>
  <c r="R163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8" i="8"/>
  <c r="BH158" i="8"/>
  <c r="BG158" i="8"/>
  <c r="BE158" i="8"/>
  <c r="T158" i="8"/>
  <c r="R158" i="8"/>
  <c r="P158" i="8"/>
  <c r="BI156" i="8"/>
  <c r="BH156" i="8"/>
  <c r="BG156" i="8"/>
  <c r="BE156" i="8"/>
  <c r="T156" i="8"/>
  <c r="R156" i="8"/>
  <c r="P156" i="8"/>
  <c r="BI154" i="8"/>
  <c r="BH154" i="8"/>
  <c r="BG154" i="8"/>
  <c r="BE154" i="8"/>
  <c r="T154" i="8"/>
  <c r="R154" i="8"/>
  <c r="P154" i="8"/>
  <c r="BI152" i="8"/>
  <c r="BH152" i="8"/>
  <c r="BG152" i="8"/>
  <c r="BE152" i="8"/>
  <c r="T152" i="8"/>
  <c r="R152" i="8"/>
  <c r="P152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0" i="8"/>
  <c r="BH140" i="8"/>
  <c r="BG140" i="8"/>
  <c r="BE140" i="8"/>
  <c r="T140" i="8"/>
  <c r="R140" i="8"/>
  <c r="P140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J129" i="8"/>
  <c r="J128" i="8"/>
  <c r="F126" i="8"/>
  <c r="E124" i="8"/>
  <c r="BI111" i="8"/>
  <c r="BH111" i="8"/>
  <c r="BG111" i="8"/>
  <c r="BF111" i="8"/>
  <c r="BE111" i="8"/>
  <c r="J92" i="8"/>
  <c r="J91" i="8"/>
  <c r="F89" i="8"/>
  <c r="E87" i="8"/>
  <c r="J18" i="8"/>
  <c r="E18" i="8"/>
  <c r="F129" i="8"/>
  <c r="J17" i="8"/>
  <c r="J15" i="8"/>
  <c r="E15" i="8"/>
  <c r="F91" i="8" s="1"/>
  <c r="J14" i="8"/>
  <c r="J12" i="8"/>
  <c r="J126" i="8" s="1"/>
  <c r="E7" i="8"/>
  <c r="E85" i="8"/>
  <c r="J39" i="7"/>
  <c r="J38" i="7"/>
  <c r="AY100" i="1"/>
  <c r="J37" i="7"/>
  <c r="AX100" i="1" s="1"/>
  <c r="BI199" i="7"/>
  <c r="BH199" i="7"/>
  <c r="BG199" i="7"/>
  <c r="BE199" i="7"/>
  <c r="T199" i="7"/>
  <c r="T198" i="7"/>
  <c r="R199" i="7"/>
  <c r="R198" i="7" s="1"/>
  <c r="P199" i="7"/>
  <c r="P198" i="7" s="1"/>
  <c r="BI197" i="7"/>
  <c r="BH197" i="7"/>
  <c r="BG197" i="7"/>
  <c r="BE197" i="7"/>
  <c r="T197" i="7"/>
  <c r="R197" i="7"/>
  <c r="P197" i="7"/>
  <c r="BI196" i="7"/>
  <c r="BH196" i="7"/>
  <c r="BG196" i="7"/>
  <c r="BE196" i="7"/>
  <c r="T196" i="7"/>
  <c r="R196" i="7"/>
  <c r="P196" i="7"/>
  <c r="BI195" i="7"/>
  <c r="BH195" i="7"/>
  <c r="BG195" i="7"/>
  <c r="BE195" i="7"/>
  <c r="T195" i="7"/>
  <c r="R195" i="7"/>
  <c r="P195" i="7"/>
  <c r="BI194" i="7"/>
  <c r="BH194" i="7"/>
  <c r="BG194" i="7"/>
  <c r="BE194" i="7"/>
  <c r="T194" i="7"/>
  <c r="R194" i="7"/>
  <c r="P194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8" i="7"/>
  <c r="BH188" i="7"/>
  <c r="BG188" i="7"/>
  <c r="BE188" i="7"/>
  <c r="T188" i="7"/>
  <c r="R188" i="7"/>
  <c r="P188" i="7"/>
  <c r="BI186" i="7"/>
  <c r="BH186" i="7"/>
  <c r="BG186" i="7"/>
  <c r="BE186" i="7"/>
  <c r="T186" i="7"/>
  <c r="R186" i="7"/>
  <c r="P186" i="7"/>
  <c r="BI185" i="7"/>
  <c r="BH185" i="7"/>
  <c r="BG185" i="7"/>
  <c r="BE185" i="7"/>
  <c r="T185" i="7"/>
  <c r="R185" i="7"/>
  <c r="P185" i="7"/>
  <c r="BI184" i="7"/>
  <c r="BH184" i="7"/>
  <c r="BG184" i="7"/>
  <c r="BE184" i="7"/>
  <c r="T184" i="7"/>
  <c r="R184" i="7"/>
  <c r="P184" i="7"/>
  <c r="BI183" i="7"/>
  <c r="BH183" i="7"/>
  <c r="BG183" i="7"/>
  <c r="BE183" i="7"/>
  <c r="T183" i="7"/>
  <c r="R183" i="7"/>
  <c r="P183" i="7"/>
  <c r="BI182" i="7"/>
  <c r="BH182" i="7"/>
  <c r="BG182" i="7"/>
  <c r="BE182" i="7"/>
  <c r="T182" i="7"/>
  <c r="R182" i="7"/>
  <c r="P182" i="7"/>
  <c r="BI180" i="7"/>
  <c r="BH180" i="7"/>
  <c r="BG180" i="7"/>
  <c r="BE180" i="7"/>
  <c r="T180" i="7"/>
  <c r="R180" i="7"/>
  <c r="P180" i="7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6" i="7"/>
  <c r="BH176" i="7"/>
  <c r="BG176" i="7"/>
  <c r="BE176" i="7"/>
  <c r="T176" i="7"/>
  <c r="R176" i="7"/>
  <c r="P176" i="7"/>
  <c r="BI174" i="7"/>
  <c r="BH174" i="7"/>
  <c r="BG174" i="7"/>
  <c r="BE174" i="7"/>
  <c r="T174" i="7"/>
  <c r="R174" i="7"/>
  <c r="P174" i="7"/>
  <c r="BI172" i="7"/>
  <c r="BH172" i="7"/>
  <c r="BG172" i="7"/>
  <c r="BE172" i="7"/>
  <c r="T172" i="7"/>
  <c r="R172" i="7"/>
  <c r="P172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0" i="7"/>
  <c r="BH160" i="7"/>
  <c r="BG160" i="7"/>
  <c r="BE160" i="7"/>
  <c r="T160" i="7"/>
  <c r="R160" i="7"/>
  <c r="P160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J124" i="7"/>
  <c r="J123" i="7"/>
  <c r="F121" i="7"/>
  <c r="E119" i="7"/>
  <c r="BI106" i="7"/>
  <c r="BH106" i="7"/>
  <c r="BG106" i="7"/>
  <c r="BF106" i="7"/>
  <c r="BE106" i="7"/>
  <c r="J92" i="7"/>
  <c r="J91" i="7"/>
  <c r="F89" i="7"/>
  <c r="E87" i="7"/>
  <c r="J18" i="7"/>
  <c r="E18" i="7"/>
  <c r="F92" i="7" s="1"/>
  <c r="J17" i="7"/>
  <c r="J15" i="7"/>
  <c r="E15" i="7"/>
  <c r="F123" i="7"/>
  <c r="J14" i="7"/>
  <c r="J12" i="7"/>
  <c r="J89" i="7" s="1"/>
  <c r="E7" i="7"/>
  <c r="E117" i="7" s="1"/>
  <c r="J39" i="6"/>
  <c r="J38" i="6"/>
  <c r="AY99" i="1" s="1"/>
  <c r="J37" i="6"/>
  <c r="AX99" i="1"/>
  <c r="BI159" i="6"/>
  <c r="BH159" i="6"/>
  <c r="BG159" i="6"/>
  <c r="BE159" i="6"/>
  <c r="T159" i="6"/>
  <c r="T158" i="6" s="1"/>
  <c r="R159" i="6"/>
  <c r="R158" i="6" s="1"/>
  <c r="P159" i="6"/>
  <c r="P158" i="6" s="1"/>
  <c r="BI157" i="6"/>
  <c r="BH157" i="6"/>
  <c r="BG157" i="6"/>
  <c r="BE157" i="6"/>
  <c r="T157" i="6"/>
  <c r="R157" i="6"/>
  <c r="P157" i="6"/>
  <c r="BI155" i="6"/>
  <c r="BH155" i="6"/>
  <c r="BG155" i="6"/>
  <c r="BE155" i="6"/>
  <c r="T155" i="6"/>
  <c r="R155" i="6"/>
  <c r="P155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J124" i="6"/>
  <c r="J123" i="6"/>
  <c r="F121" i="6"/>
  <c r="E119" i="6"/>
  <c r="BI106" i="6"/>
  <c r="BH106" i="6"/>
  <c r="BG106" i="6"/>
  <c r="BF106" i="6"/>
  <c r="BE106" i="6"/>
  <c r="J92" i="6"/>
  <c r="J91" i="6"/>
  <c r="F89" i="6"/>
  <c r="E87" i="6"/>
  <c r="J18" i="6"/>
  <c r="E18" i="6"/>
  <c r="F92" i="6" s="1"/>
  <c r="J17" i="6"/>
  <c r="J15" i="6"/>
  <c r="E15" i="6"/>
  <c r="F123" i="6"/>
  <c r="J14" i="6"/>
  <c r="J12" i="6"/>
  <c r="J89" i="6" s="1"/>
  <c r="E7" i="6"/>
  <c r="E117" i="6" s="1"/>
  <c r="J39" i="5"/>
  <c r="J38" i="5"/>
  <c r="AY98" i="1" s="1"/>
  <c r="J37" i="5"/>
  <c r="AX98" i="1" s="1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J122" i="5"/>
  <c r="J121" i="5"/>
  <c r="F119" i="5"/>
  <c r="E117" i="5"/>
  <c r="BI104" i="5"/>
  <c r="BH104" i="5"/>
  <c r="BG104" i="5"/>
  <c r="BF104" i="5"/>
  <c r="BE104" i="5"/>
  <c r="J92" i="5"/>
  <c r="J91" i="5"/>
  <c r="F89" i="5"/>
  <c r="E87" i="5"/>
  <c r="J18" i="5"/>
  <c r="E18" i="5"/>
  <c r="F122" i="5" s="1"/>
  <c r="J17" i="5"/>
  <c r="J15" i="5"/>
  <c r="E15" i="5"/>
  <c r="F91" i="5"/>
  <c r="J14" i="5"/>
  <c r="J12" i="5"/>
  <c r="J89" i="5" s="1"/>
  <c r="E7" i="5"/>
  <c r="E115" i="5" s="1"/>
  <c r="J39" i="4"/>
  <c r="J38" i="4"/>
  <c r="AY97" i="1"/>
  <c r="J37" i="4"/>
  <c r="AX97" i="1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J122" i="4"/>
  <c r="J121" i="4"/>
  <c r="F119" i="4"/>
  <c r="E117" i="4"/>
  <c r="BI104" i="4"/>
  <c r="BH104" i="4"/>
  <c r="BG104" i="4"/>
  <c r="BF104" i="4"/>
  <c r="BE104" i="4"/>
  <c r="J92" i="4"/>
  <c r="J91" i="4"/>
  <c r="F89" i="4"/>
  <c r="E87" i="4"/>
  <c r="J18" i="4"/>
  <c r="E18" i="4"/>
  <c r="F92" i="4"/>
  <c r="J17" i="4"/>
  <c r="J15" i="4"/>
  <c r="E15" i="4"/>
  <c r="F121" i="4" s="1"/>
  <c r="J14" i="4"/>
  <c r="J12" i="4"/>
  <c r="J119" i="4" s="1"/>
  <c r="E7" i="4"/>
  <c r="E115" i="4" s="1"/>
  <c r="J39" i="3"/>
  <c r="J38" i="3"/>
  <c r="AY96" i="1" s="1"/>
  <c r="J37" i="3"/>
  <c r="AX96" i="1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J123" i="3"/>
  <c r="J122" i="3"/>
  <c r="F120" i="3"/>
  <c r="E118" i="3"/>
  <c r="BI105" i="3"/>
  <c r="BH105" i="3"/>
  <c r="BG105" i="3"/>
  <c r="BF105" i="3"/>
  <c r="BE105" i="3"/>
  <c r="J92" i="3"/>
  <c r="J91" i="3"/>
  <c r="F89" i="3"/>
  <c r="E87" i="3"/>
  <c r="J18" i="3"/>
  <c r="E18" i="3"/>
  <c r="F123" i="3"/>
  <c r="J17" i="3"/>
  <c r="J15" i="3"/>
  <c r="E15" i="3"/>
  <c r="F122" i="3" s="1"/>
  <c r="J14" i="3"/>
  <c r="J12" i="3"/>
  <c r="J120" i="3" s="1"/>
  <c r="E7" i="3"/>
  <c r="E116" i="3" s="1"/>
  <c r="J39" i="2"/>
  <c r="J38" i="2"/>
  <c r="AY95" i="1" s="1"/>
  <c r="J37" i="2"/>
  <c r="AX95" i="1" s="1"/>
  <c r="BI153" i="2"/>
  <c r="BH153" i="2"/>
  <c r="BG153" i="2"/>
  <c r="BE153" i="2"/>
  <c r="T153" i="2"/>
  <c r="T152" i="2" s="1"/>
  <c r="R153" i="2"/>
  <c r="R152" i="2"/>
  <c r="P153" i="2"/>
  <c r="P152" i="2" s="1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J121" i="2"/>
  <c r="J120" i="2"/>
  <c r="F118" i="2"/>
  <c r="E116" i="2"/>
  <c r="BI103" i="2"/>
  <c r="BH103" i="2"/>
  <c r="BG103" i="2"/>
  <c r="BF103" i="2"/>
  <c r="BE103" i="2"/>
  <c r="J92" i="2"/>
  <c r="J91" i="2"/>
  <c r="F89" i="2"/>
  <c r="E87" i="2"/>
  <c r="J18" i="2"/>
  <c r="E18" i="2"/>
  <c r="F121" i="2"/>
  <c r="J17" i="2"/>
  <c r="J15" i="2"/>
  <c r="E15" i="2"/>
  <c r="F120" i="2"/>
  <c r="J14" i="2"/>
  <c r="J12" i="2"/>
  <c r="J118" i="2"/>
  <c r="E7" i="2"/>
  <c r="E114" i="2" s="1"/>
  <c r="CK131" i="1"/>
  <c r="CJ131" i="1"/>
  <c r="CI131" i="1"/>
  <c r="CH131" i="1"/>
  <c r="CG131" i="1"/>
  <c r="CF131" i="1"/>
  <c r="BZ131" i="1"/>
  <c r="CE131" i="1"/>
  <c r="L90" i="1"/>
  <c r="AM90" i="1"/>
  <c r="AM89" i="1"/>
  <c r="L89" i="1"/>
  <c r="AM87" i="1"/>
  <c r="L87" i="1"/>
  <c r="L85" i="1"/>
  <c r="L84" i="1"/>
  <c r="J140" i="2"/>
  <c r="BK137" i="2"/>
  <c r="BK131" i="2"/>
  <c r="BK149" i="2"/>
  <c r="BK144" i="2"/>
  <c r="J134" i="2"/>
  <c r="BK181" i="3"/>
  <c r="J170" i="3"/>
  <c r="J165" i="3"/>
  <c r="J152" i="3"/>
  <c r="J137" i="3"/>
  <c r="J182" i="3"/>
  <c r="J181" i="4"/>
  <c r="BK174" i="4"/>
  <c r="BK167" i="5"/>
  <c r="BK178" i="5"/>
  <c r="J142" i="6"/>
  <c r="BK146" i="6"/>
  <c r="BK137" i="6"/>
  <c r="BK189" i="7"/>
  <c r="J166" i="7"/>
  <c r="J189" i="7"/>
  <c r="J146" i="7"/>
  <c r="J191" i="7"/>
  <c r="J154" i="7"/>
  <c r="J135" i="7"/>
  <c r="J130" i="7"/>
  <c r="BK240" i="8"/>
  <c r="J250" i="8"/>
  <c r="J218" i="8"/>
  <c r="BK193" i="8"/>
  <c r="J175" i="8"/>
  <c r="BK138" i="8"/>
  <c r="J212" i="8"/>
  <c r="BK239" i="8"/>
  <c r="BK210" i="8"/>
  <c r="BK128" i="2"/>
  <c r="BK138" i="3"/>
  <c r="J169" i="3"/>
  <c r="J135" i="2"/>
  <c r="J147" i="2"/>
  <c r="AS103" i="1"/>
  <c r="BK180" i="3"/>
  <c r="J135" i="3"/>
  <c r="BK166" i="3"/>
  <c r="BK140" i="3"/>
  <c r="BK175" i="4"/>
  <c r="J140" i="5"/>
  <c r="J139" i="6"/>
  <c r="J152" i="6"/>
  <c r="BK132" i="6"/>
  <c r="J195" i="7"/>
  <c r="BK170" i="7"/>
  <c r="J178" i="7"/>
  <c r="J139" i="7"/>
  <c r="BK142" i="7"/>
  <c r="BK221" i="8"/>
  <c r="BK187" i="8"/>
  <c r="J171" i="8"/>
  <c r="J150" i="8"/>
  <c r="J240" i="8"/>
  <c r="J209" i="8"/>
  <c r="J185" i="8"/>
  <c r="J148" i="8"/>
  <c r="J225" i="8"/>
  <c r="J199" i="8"/>
  <c r="J211" i="8"/>
  <c r="BK144" i="8"/>
  <c r="J183" i="9"/>
  <c r="J162" i="9"/>
  <c r="BK188" i="9"/>
  <c r="J161" i="9"/>
  <c r="J178" i="9"/>
  <c r="BK142" i="11"/>
  <c r="J160" i="11"/>
  <c r="J147" i="11"/>
  <c r="BK162" i="11"/>
  <c r="BK209" i="12"/>
  <c r="BK159" i="12"/>
  <c r="BK213" i="12"/>
  <c r="J182" i="12"/>
  <c r="BK146" i="12"/>
  <c r="BK214" i="12"/>
  <c r="J183" i="12"/>
  <c r="J149" i="12"/>
  <c r="BK185" i="12"/>
  <c r="BK155" i="12"/>
  <c r="BK152" i="12"/>
  <c r="BK138" i="13"/>
  <c r="BK142" i="13"/>
  <c r="J140" i="15"/>
  <c r="BK140" i="15"/>
  <c r="BK129" i="16"/>
  <c r="J141" i="17"/>
  <c r="J134" i="17"/>
  <c r="BK132" i="18"/>
  <c r="BK192" i="19"/>
  <c r="BK174" i="19"/>
  <c r="J157" i="19"/>
  <c r="J188" i="19"/>
  <c r="J163" i="19"/>
  <c r="BK162" i="19"/>
  <c r="J135" i="19"/>
  <c r="J184" i="19"/>
  <c r="BK183" i="19"/>
  <c r="BK134" i="19"/>
  <c r="J187" i="20"/>
  <c r="BK179" i="20"/>
  <c r="BK167" i="20"/>
  <c r="BK146" i="20"/>
  <c r="BK185" i="20"/>
  <c r="BK148" i="20"/>
  <c r="J181" i="20"/>
  <c r="J168" i="20"/>
  <c r="J150" i="20"/>
  <c r="J197" i="21"/>
  <c r="BK132" i="21"/>
  <c r="BK134" i="21"/>
  <c r="J184" i="21"/>
  <c r="J164" i="21"/>
  <c r="BK133" i="21"/>
  <c r="J173" i="22"/>
  <c r="J199" i="22"/>
  <c r="BK182" i="22"/>
  <c r="BK159" i="22"/>
  <c r="J140" i="22"/>
  <c r="BK145" i="22"/>
  <c r="BK190" i="23"/>
  <c r="BK162" i="23"/>
  <c r="J203" i="23"/>
  <c r="J175" i="23"/>
  <c r="BK140" i="24"/>
  <c r="BK173" i="24"/>
  <c r="J157" i="24"/>
  <c r="J188" i="24"/>
  <c r="J168" i="24"/>
  <c r="J177" i="24"/>
  <c r="BK147" i="24"/>
  <c r="BK178" i="24"/>
  <c r="BK136" i="24"/>
  <c r="BK183" i="24"/>
  <c r="BK170" i="24"/>
  <c r="J189" i="25"/>
  <c r="BK160" i="25"/>
  <c r="J135" i="25"/>
  <c r="BK172" i="25"/>
  <c r="BK147" i="25"/>
  <c r="J193" i="25"/>
  <c r="J175" i="25"/>
  <c r="J148" i="25"/>
  <c r="BK131" i="25"/>
  <c r="BK175" i="25"/>
  <c r="J136" i="25"/>
  <c r="J158" i="26"/>
  <c r="J131" i="26"/>
  <c r="BK173" i="26"/>
  <c r="J154" i="26"/>
  <c r="BK139" i="26"/>
  <c r="J171" i="26"/>
  <c r="BK153" i="26"/>
  <c r="BK177" i="26"/>
  <c r="BK169" i="26"/>
  <c r="BK169" i="27"/>
  <c r="J174" i="27"/>
  <c r="J140" i="27"/>
  <c r="BK154" i="27"/>
  <c r="J133" i="27"/>
  <c r="BK133" i="27"/>
  <c r="J149" i="28"/>
  <c r="BK154" i="28"/>
  <c r="BK130" i="28"/>
  <c r="BK161" i="28"/>
  <c r="BK137" i="28"/>
  <c r="J168" i="28"/>
  <c r="BK150" i="28"/>
  <c r="BK132" i="28"/>
  <c r="J191" i="29"/>
  <c r="BK176" i="29"/>
  <c r="J177" i="29"/>
  <c r="J153" i="29"/>
  <c r="J136" i="29"/>
  <c r="J141" i="29"/>
  <c r="J151" i="30"/>
  <c r="J204" i="30"/>
  <c r="J187" i="30"/>
  <c r="BK148" i="30"/>
  <c r="J192" i="30"/>
  <c r="J162" i="30"/>
  <c r="BK197" i="31"/>
  <c r="J206" i="31"/>
  <c r="BK178" i="31"/>
  <c r="J156" i="31"/>
  <c r="J146" i="31"/>
  <c r="BK150" i="31"/>
  <c r="J154" i="31"/>
  <c r="J146" i="32"/>
  <c r="BK153" i="32"/>
  <c r="J151" i="32"/>
  <c r="BK139" i="32"/>
  <c r="J146" i="33"/>
  <c r="J131" i="33"/>
  <c r="BK139" i="33"/>
  <c r="BK135" i="33"/>
  <c r="J142" i="2"/>
  <c r="J150" i="2"/>
  <c r="J137" i="2"/>
  <c r="J184" i="3"/>
  <c r="J178" i="3"/>
  <c r="BK151" i="3"/>
  <c r="J131" i="3"/>
  <c r="BK152" i="3"/>
  <c r="J187" i="3"/>
  <c r="J150" i="3"/>
  <c r="BK174" i="3"/>
  <c r="BK131" i="3"/>
  <c r="BK142" i="3"/>
  <c r="BK145" i="4"/>
  <c r="BK128" i="5"/>
  <c r="BK139" i="5"/>
  <c r="BK156" i="5"/>
  <c r="J185" i="5"/>
  <c r="BK175" i="5"/>
  <c r="J141" i="5"/>
  <c r="BK153" i="6"/>
  <c r="J140" i="7"/>
  <c r="J193" i="7"/>
  <c r="BK152" i="7"/>
  <c r="J179" i="7"/>
  <c r="J134" i="7"/>
  <c r="BK250" i="8"/>
  <c r="J219" i="8"/>
  <c r="J239" i="8"/>
  <c r="BK208" i="8"/>
  <c r="J201" i="8"/>
  <c r="J229" i="8"/>
  <c r="BK181" i="8"/>
  <c r="BK154" i="8"/>
  <c r="J162" i="8"/>
  <c r="J190" i="9"/>
  <c r="BK172" i="9"/>
  <c r="J143" i="9"/>
  <c r="J172" i="9"/>
  <c r="BK148" i="9"/>
  <c r="J180" i="9"/>
  <c r="BK139" i="9"/>
  <c r="BK174" i="9"/>
  <c r="BK144" i="10"/>
  <c r="BK137" i="10"/>
  <c r="BK178" i="11"/>
  <c r="J164" i="11"/>
  <c r="BK179" i="11"/>
  <c r="J162" i="11"/>
  <c r="J134" i="11"/>
  <c r="J146" i="11"/>
  <c r="J173" i="11"/>
  <c r="J148" i="11"/>
  <c r="BK137" i="11"/>
  <c r="J135" i="11"/>
  <c r="J210" i="12"/>
  <c r="BK172" i="12"/>
  <c r="BK141" i="12"/>
  <c r="J203" i="12"/>
  <c r="BK168" i="12"/>
  <c r="J144" i="12"/>
  <c r="BK207" i="12"/>
  <c r="J167" i="12"/>
  <c r="BK199" i="12"/>
  <c r="BK176" i="12"/>
  <c r="J157" i="12"/>
  <c r="J148" i="13"/>
  <c r="BK132" i="13"/>
  <c r="BK131" i="13"/>
  <c r="BK141" i="13"/>
  <c r="J142" i="13"/>
  <c r="J133" i="14"/>
  <c r="J145" i="15"/>
  <c r="J141" i="15"/>
  <c r="J138" i="16"/>
  <c r="J129" i="16"/>
  <c r="J146" i="17"/>
  <c r="J140" i="17"/>
  <c r="BK139" i="18"/>
  <c r="BK134" i="18"/>
  <c r="BK182" i="19"/>
  <c r="J151" i="19"/>
  <c r="J185" i="19"/>
  <c r="J147" i="19"/>
  <c r="J169" i="19"/>
  <c r="J178" i="19"/>
  <c r="J153" i="19"/>
  <c r="BK163" i="19"/>
  <c r="J172" i="19"/>
  <c r="BK188" i="20"/>
  <c r="J176" i="20"/>
  <c r="J159" i="20"/>
  <c r="BK140" i="20"/>
  <c r="J183" i="20"/>
  <c r="J144" i="20"/>
  <c r="J179" i="20"/>
  <c r="J167" i="20"/>
  <c r="J145" i="20"/>
  <c r="BK170" i="20"/>
  <c r="J204" i="21"/>
  <c r="J183" i="21"/>
  <c r="J142" i="21"/>
  <c r="BK178" i="21"/>
  <c r="BK195" i="21"/>
  <c r="J192" i="21"/>
  <c r="J159" i="21"/>
  <c r="J131" i="21"/>
  <c r="J171" i="21"/>
  <c r="BK177" i="21"/>
  <c r="J176" i="21"/>
  <c r="J160" i="21"/>
  <c r="J189" i="22"/>
  <c r="J194" i="22"/>
  <c r="BK153" i="22"/>
  <c r="J195" i="22"/>
  <c r="J166" i="22"/>
  <c r="BK165" i="22"/>
  <c r="J147" i="22"/>
  <c r="BK201" i="23"/>
  <c r="J168" i="23"/>
  <c r="J155" i="23"/>
  <c r="J196" i="23"/>
  <c r="J187" i="23"/>
  <c r="J151" i="23"/>
  <c r="BK198" i="23"/>
  <c r="J149" i="23"/>
  <c r="J154" i="23"/>
  <c r="J135" i="24"/>
  <c r="BK186" i="24"/>
  <c r="BK154" i="24"/>
  <c r="J192" i="24"/>
  <c r="BK132" i="24"/>
  <c r="J170" i="24"/>
  <c r="BK139" i="24"/>
  <c r="BK190" i="24"/>
  <c r="J139" i="24"/>
  <c r="BK181" i="24"/>
  <c r="BK157" i="24"/>
  <c r="BK197" i="25"/>
  <c r="BK184" i="25"/>
  <c r="BK155" i="25"/>
  <c r="J150" i="25"/>
  <c r="BK168" i="25"/>
  <c r="J137" i="25"/>
  <c r="J181" i="25"/>
  <c r="J155" i="25"/>
  <c r="J172" i="25"/>
  <c r="BK144" i="25"/>
  <c r="BK137" i="25"/>
  <c r="J169" i="26"/>
  <c r="J143" i="26"/>
  <c r="J183" i="26"/>
  <c r="J163" i="26"/>
  <c r="J151" i="26"/>
  <c r="J136" i="26"/>
  <c r="BK170" i="26"/>
  <c r="J146" i="26"/>
  <c r="BK131" i="26"/>
  <c r="BK134" i="26"/>
  <c r="J146" i="27"/>
  <c r="J157" i="27"/>
  <c r="J166" i="27"/>
  <c r="J143" i="27"/>
  <c r="BK132" i="27"/>
  <c r="BK180" i="28"/>
  <c r="BK156" i="28"/>
  <c r="J183" i="28"/>
  <c r="J150" i="28"/>
  <c r="J133" i="28"/>
  <c r="BK164" i="28"/>
  <c r="J144" i="28"/>
  <c r="BK166" i="28"/>
  <c r="J195" i="29"/>
  <c r="J171" i="29"/>
  <c r="BK144" i="29"/>
  <c r="BK178" i="29"/>
  <c r="BK160" i="29"/>
  <c r="J187" i="29"/>
  <c r="J167" i="29"/>
  <c r="J137" i="29"/>
  <c r="J145" i="30"/>
  <c r="BK210" i="30"/>
  <c r="J175" i="30"/>
  <c r="J141" i="30"/>
  <c r="J148" i="30"/>
  <c r="J136" i="30"/>
  <c r="J190" i="31"/>
  <c r="J208" i="31"/>
  <c r="BK182" i="31"/>
  <c r="BK162" i="31"/>
  <c r="BK208" i="31"/>
  <c r="J174" i="31"/>
  <c r="BK146" i="31"/>
  <c r="BK204" i="31"/>
  <c r="J194" i="31"/>
  <c r="J164" i="31"/>
  <c r="BK132" i="32"/>
  <c r="J132" i="32"/>
  <c r="BK162" i="33"/>
  <c r="J141" i="33"/>
  <c r="BK152" i="33"/>
  <c r="BK147" i="33"/>
  <c r="BK129" i="33"/>
  <c r="J145" i="2"/>
  <c r="J128" i="2"/>
  <c r="J144" i="2"/>
  <c r="J138" i="3"/>
  <c r="J186" i="3"/>
  <c r="BK147" i="3"/>
  <c r="J189" i="4"/>
  <c r="J142" i="5"/>
  <c r="J150" i="5"/>
  <c r="BK161" i="5"/>
  <c r="BK138" i="5"/>
  <c r="J182" i="5"/>
  <c r="BK170" i="5"/>
  <c r="J143" i="5"/>
  <c r="BK145" i="6"/>
  <c r="J135" i="6"/>
  <c r="J137" i="6"/>
  <c r="BK199" i="7"/>
  <c r="BK184" i="7"/>
  <c r="BK163" i="7"/>
  <c r="BK164" i="7"/>
  <c r="J188" i="7"/>
  <c r="J142" i="7"/>
  <c r="BK148" i="7"/>
  <c r="J133" i="7"/>
  <c r="BK242" i="8"/>
  <c r="J208" i="8"/>
  <c r="J186" i="8"/>
  <c r="BK175" i="8"/>
  <c r="BK149" i="8"/>
  <c r="BK147" i="8"/>
  <c r="BK216" i="8"/>
  <c r="J246" i="8"/>
  <c r="J169" i="8"/>
  <c r="J140" i="8"/>
  <c r="J142" i="8"/>
  <c r="BK161" i="9"/>
  <c r="BK141" i="9"/>
  <c r="BK175" i="9"/>
  <c r="J141" i="9"/>
  <c r="BK160" i="9"/>
  <c r="BK179" i="9"/>
  <c r="J143" i="11"/>
  <c r="J156" i="11"/>
  <c r="J145" i="11"/>
  <c r="BK135" i="11"/>
  <c r="J196" i="12"/>
  <c r="BK171" i="12"/>
  <c r="J139" i="12"/>
  <c r="J200" i="12"/>
  <c r="J181" i="12"/>
  <c r="BK157" i="12"/>
  <c r="BK140" i="12"/>
  <c r="BK200" i="12"/>
  <c r="BK160" i="12"/>
  <c r="J207" i="12"/>
  <c r="J171" i="12"/>
  <c r="J191" i="12"/>
  <c r="BK152" i="13"/>
  <c r="BK133" i="13"/>
  <c r="BK151" i="13"/>
  <c r="J145" i="13"/>
  <c r="J134" i="14"/>
  <c r="J135" i="16"/>
  <c r="J137" i="17"/>
  <c r="J131" i="18"/>
  <c r="BK135" i="18"/>
  <c r="J192" i="19"/>
  <c r="BK171" i="19"/>
  <c r="J140" i="19"/>
  <c r="BK146" i="19"/>
  <c r="J145" i="19"/>
  <c r="J160" i="20"/>
  <c r="J131" i="20"/>
  <c r="BK152" i="20"/>
  <c r="BK187" i="20"/>
  <c r="J173" i="20"/>
  <c r="BK156" i="20"/>
  <c r="BK171" i="20"/>
  <c r="J201" i="21"/>
  <c r="BK152" i="21"/>
  <c r="BK180" i="21"/>
  <c r="J151" i="21"/>
  <c r="BK156" i="21"/>
  <c r="J173" i="21"/>
  <c r="J150" i="21"/>
  <c r="BK186" i="21"/>
  <c r="J158" i="21"/>
  <c r="J165" i="21"/>
  <c r="J169" i="21"/>
  <c r="J146" i="21"/>
  <c r="J169" i="22"/>
  <c r="J156" i="22"/>
  <c r="BK195" i="22"/>
  <c r="BK179" i="22"/>
  <c r="BK157" i="22"/>
  <c r="J143" i="22"/>
  <c r="BK196" i="22"/>
  <c r="J170" i="22"/>
  <c r="BK144" i="22"/>
  <c r="J152" i="22"/>
  <c r="BK135" i="22"/>
  <c r="J185" i="23"/>
  <c r="BK166" i="23"/>
  <c r="J133" i="23"/>
  <c r="J182" i="23"/>
  <c r="BK168" i="23"/>
  <c r="J150" i="23"/>
  <c r="BK199" i="23"/>
  <c r="BK179" i="23"/>
  <c r="J147" i="23"/>
  <c r="J174" i="23"/>
  <c r="BK139" i="23"/>
  <c r="J164" i="23"/>
  <c r="BK201" i="24"/>
  <c r="J195" i="24"/>
  <c r="J167" i="24"/>
  <c r="J199" i="24"/>
  <c r="BK174" i="24"/>
  <c r="J189" i="24"/>
  <c r="BK159" i="24"/>
  <c r="J187" i="24"/>
  <c r="BK165" i="24"/>
  <c r="BK164" i="24"/>
  <c r="BK172" i="24"/>
  <c r="BK133" i="24"/>
  <c r="BK193" i="25"/>
  <c r="J165" i="25"/>
  <c r="BK163" i="25"/>
  <c r="BK188" i="25"/>
  <c r="J151" i="25"/>
  <c r="BK140" i="25"/>
  <c r="J183" i="25"/>
  <c r="BK166" i="25"/>
  <c r="J186" i="25"/>
  <c r="BK152" i="25"/>
  <c r="BK134" i="25"/>
  <c r="J176" i="26"/>
  <c r="BK183" i="26"/>
  <c r="J164" i="26"/>
  <c r="J147" i="26"/>
  <c r="BK138" i="26"/>
  <c r="J165" i="26"/>
  <c r="BK171" i="27"/>
  <c r="BK177" i="27"/>
  <c r="BK155" i="27"/>
  <c r="J134" i="27"/>
  <c r="J145" i="27"/>
  <c r="BK160" i="27"/>
  <c r="BK135" i="27"/>
  <c r="BK170" i="28"/>
  <c r="BK186" i="28"/>
  <c r="BK159" i="28"/>
  <c r="J141" i="28"/>
  <c r="BK179" i="28"/>
  <c r="BK152" i="28"/>
  <c r="J174" i="28"/>
  <c r="J156" i="28"/>
  <c r="BK141" i="28"/>
  <c r="J194" i="29"/>
  <c r="BK177" i="29"/>
  <c r="BK198" i="29"/>
  <c r="BK180" i="29"/>
  <c r="BK145" i="29"/>
  <c r="BK195" i="29"/>
  <c r="BK158" i="29"/>
  <c r="BK194" i="29"/>
  <c r="BK164" i="29"/>
  <c r="J144" i="29"/>
  <c r="BK153" i="30"/>
  <c r="J217" i="30"/>
  <c r="J194" i="30"/>
  <c r="BK162" i="30"/>
  <c r="J193" i="30"/>
  <c r="J165" i="30"/>
  <c r="BK199" i="31"/>
  <c r="J184" i="31"/>
  <c r="J195" i="31"/>
  <c r="J173" i="31"/>
  <c r="BK151" i="31"/>
  <c r="BK191" i="31"/>
  <c r="BK163" i="31"/>
  <c r="BK143" i="31"/>
  <c r="BK205" i="31"/>
  <c r="BK141" i="31"/>
  <c r="BK142" i="31"/>
  <c r="J139" i="31"/>
  <c r="BK132" i="31"/>
  <c r="J136" i="32"/>
  <c r="BK146" i="32"/>
  <c r="J149" i="32"/>
  <c r="J138" i="32"/>
  <c r="BK145" i="33"/>
  <c r="J145" i="33"/>
  <c r="J155" i="33"/>
  <c r="J152" i="33"/>
  <c r="J137" i="33"/>
  <c r="J136" i="2"/>
  <c r="BK148" i="2"/>
  <c r="J131" i="2"/>
  <c r="BK175" i="3"/>
  <c r="BK164" i="3"/>
  <c r="J136" i="3"/>
  <c r="BK160" i="3"/>
  <c r="BK135" i="3"/>
  <c r="BK157" i="3"/>
  <c r="J163" i="3"/>
  <c r="BK183" i="4"/>
  <c r="BK137" i="5"/>
  <c r="J135" i="5"/>
  <c r="BK150" i="6"/>
  <c r="BK139" i="6"/>
  <c r="BK136" i="6"/>
  <c r="J172" i="7"/>
  <c r="AS111" i="1"/>
  <c r="J176" i="3"/>
  <c r="BK158" i="3"/>
  <c r="J160" i="3"/>
  <c r="J159" i="3"/>
  <c r="BK192" i="4"/>
  <c r="J143" i="4"/>
  <c r="BK184" i="5"/>
  <c r="J152" i="5"/>
  <c r="BK158" i="5"/>
  <c r="BK133" i="6"/>
  <c r="BK143" i="6"/>
  <c r="BK130" i="6"/>
  <c r="BK178" i="7"/>
  <c r="BK158" i="7"/>
  <c r="BK169" i="7"/>
  <c r="J141" i="7"/>
  <c r="BK244" i="8"/>
  <c r="BK214" i="8"/>
  <c r="J224" i="8"/>
  <c r="BK190" i="8"/>
  <c r="BK164" i="8"/>
  <c r="J248" i="8"/>
  <c r="BK211" i="8"/>
  <c r="BK243" i="8"/>
  <c r="BK209" i="8"/>
  <c r="BK169" i="8"/>
  <c r="J147" i="8"/>
  <c r="J187" i="9"/>
  <c r="J157" i="9"/>
  <c r="BK143" i="9"/>
  <c r="J142" i="12"/>
  <c r="J208" i="12"/>
  <c r="BK139" i="2"/>
  <c r="BK153" i="2"/>
  <c r="BK146" i="2"/>
  <c r="BK142" i="2"/>
  <c r="BK127" i="2"/>
  <c r="BK187" i="3"/>
  <c r="J172" i="3"/>
  <c r="J166" i="3"/>
  <c r="J157" i="3"/>
  <c r="BK143" i="3"/>
  <c r="BK130" i="3"/>
  <c r="BK173" i="3"/>
  <c r="BK153" i="3"/>
  <c r="BK141" i="3"/>
  <c r="BK176" i="3"/>
  <c r="J156" i="3"/>
  <c r="BK129" i="3"/>
  <c r="BK171" i="3"/>
  <c r="J162" i="3"/>
  <c r="BK190" i="4"/>
  <c r="BK142" i="4"/>
  <c r="J137" i="4"/>
  <c r="J136" i="4"/>
  <c r="BK134" i="4"/>
  <c r="J132" i="4"/>
  <c r="BK131" i="4"/>
  <c r="BK129" i="4"/>
  <c r="J192" i="4"/>
  <c r="J191" i="4"/>
  <c r="J190" i="4"/>
  <c r="BK189" i="4"/>
  <c r="BK187" i="4"/>
  <c r="BK186" i="4"/>
  <c r="J186" i="4"/>
  <c r="J185" i="4"/>
  <c r="J183" i="4"/>
  <c r="BK182" i="4"/>
  <c r="BK181" i="4"/>
  <c r="J179" i="4"/>
  <c r="J178" i="4"/>
  <c r="BK176" i="4"/>
  <c r="J173" i="4"/>
  <c r="BK138" i="4"/>
  <c r="BK135" i="4"/>
  <c r="J134" i="4"/>
  <c r="BK133" i="4"/>
  <c r="BK132" i="4"/>
  <c r="J131" i="4"/>
  <c r="J128" i="4"/>
  <c r="BK191" i="4"/>
  <c r="J187" i="4"/>
  <c r="J175" i="4"/>
  <c r="BK165" i="4"/>
  <c r="BK164" i="4"/>
  <c r="BK163" i="4"/>
  <c r="BK161" i="4"/>
  <c r="J160" i="4"/>
  <c r="J144" i="4"/>
  <c r="BK185" i="4"/>
  <c r="BK184" i="4"/>
  <c r="J180" i="4"/>
  <c r="BK179" i="4"/>
  <c r="BK178" i="4"/>
  <c r="BK162" i="4"/>
  <c r="BK160" i="4"/>
  <c r="J159" i="4"/>
  <c r="J158" i="4"/>
  <c r="BK157" i="4"/>
  <c r="J156" i="4"/>
  <c r="BK155" i="4"/>
  <c r="BK154" i="4"/>
  <c r="J153" i="4"/>
  <c r="BK151" i="4"/>
  <c r="J150" i="4"/>
  <c r="BK149" i="4"/>
  <c r="J147" i="4"/>
  <c r="BK146" i="4"/>
  <c r="J145" i="4"/>
  <c r="BK141" i="4"/>
  <c r="J140" i="4"/>
  <c r="J184" i="4"/>
  <c r="J182" i="4"/>
  <c r="J177" i="4"/>
  <c r="J174" i="4"/>
  <c r="BK173" i="4"/>
  <c r="J162" i="4"/>
  <c r="J161" i="4"/>
  <c r="BK159" i="4"/>
  <c r="BK158" i="4"/>
  <c r="BK156" i="4"/>
  <c r="J155" i="4"/>
  <c r="J154" i="4"/>
  <c r="J151" i="4"/>
  <c r="J148" i="4"/>
  <c r="BK147" i="4"/>
  <c r="J146" i="4"/>
  <c r="J142" i="4"/>
  <c r="J141" i="4"/>
  <c r="J139" i="4"/>
  <c r="J135" i="4"/>
  <c r="J133" i="4"/>
  <c r="J130" i="4"/>
  <c r="J129" i="4"/>
  <c r="BK172" i="4"/>
  <c r="BK171" i="4"/>
  <c r="J170" i="4"/>
  <c r="BK169" i="4"/>
  <c r="BK168" i="4"/>
  <c r="J166" i="4"/>
  <c r="BK143" i="4"/>
  <c r="BK139" i="4"/>
  <c r="J138" i="4"/>
  <c r="BK137" i="4"/>
  <c r="BK136" i="4"/>
  <c r="J172" i="4"/>
  <c r="J171" i="4"/>
  <c r="BK170" i="4"/>
  <c r="J169" i="4"/>
  <c r="J168" i="4"/>
  <c r="J164" i="4"/>
  <c r="J163" i="4"/>
  <c r="J157" i="4"/>
  <c r="BK148" i="4"/>
  <c r="J167" i="4"/>
  <c r="BK153" i="4"/>
  <c r="J189" i="5"/>
  <c r="J188" i="5"/>
  <c r="BK185" i="5"/>
  <c r="J180" i="5"/>
  <c r="J176" i="5"/>
  <c r="J171" i="5"/>
  <c r="BK162" i="5"/>
  <c r="J157" i="5"/>
  <c r="BK141" i="5"/>
  <c r="BK130" i="5"/>
  <c r="BK171" i="5"/>
  <c r="BK166" i="5"/>
  <c r="J162" i="5"/>
  <c r="J154" i="5"/>
  <c r="J147" i="5"/>
  <c r="BK136" i="5"/>
  <c r="J130" i="5"/>
  <c r="BK149" i="6"/>
  <c r="BK159" i="6"/>
  <c r="J143" i="6"/>
  <c r="J134" i="6"/>
  <c r="BK151" i="6"/>
  <c r="J133" i="6"/>
  <c r="J141" i="6"/>
  <c r="BK135" i="6"/>
  <c r="J197" i="7"/>
  <c r="BK193" i="7"/>
  <c r="BK180" i="7"/>
  <c r="J165" i="7"/>
  <c r="BK144" i="7"/>
  <c r="BK194" i="7"/>
  <c r="BK166" i="7"/>
  <c r="J149" i="7"/>
  <c r="BK179" i="7"/>
  <c r="BK172" i="7"/>
  <c r="J163" i="7"/>
  <c r="BK155" i="7"/>
  <c r="BK141" i="7"/>
  <c r="BK182" i="7"/>
  <c r="BK149" i="7"/>
  <c r="J144" i="7"/>
  <c r="J137" i="7"/>
  <c r="J252" i="8"/>
  <c r="J238" i="8"/>
  <c r="BK218" i="8"/>
  <c r="BK205" i="8"/>
  <c r="J190" i="8"/>
  <c r="J181" i="8"/>
  <c r="J174" i="8"/>
  <c r="BK163" i="8"/>
  <c r="J160" i="8"/>
  <c r="BK142" i="8"/>
  <c r="BK252" i="8"/>
  <c r="J243" i="8"/>
  <c r="BK227" i="8"/>
  <c r="BK215" i="8"/>
  <c r="BK201" i="8"/>
  <c r="J179" i="8"/>
  <c r="BK165" i="8"/>
  <c r="J144" i="8"/>
  <c r="J137" i="8"/>
  <c r="BK232" i="8"/>
  <c r="BK219" i="8"/>
  <c r="J210" i="8"/>
  <c r="BK189" i="8"/>
  <c r="BK238" i="8"/>
  <c r="J227" i="8"/>
  <c r="BK203" i="8"/>
  <c r="BK176" i="8"/>
  <c r="BK188" i="8"/>
  <c r="J152" i="8"/>
  <c r="J177" i="8"/>
  <c r="BK167" i="8"/>
  <c r="BK135" i="8"/>
  <c r="BK184" i="9"/>
  <c r="J174" i="9"/>
  <c r="J155" i="9"/>
  <c r="BK146" i="9"/>
  <c r="J181" i="9"/>
  <c r="BK142" i="9"/>
  <c r="J184" i="9"/>
  <c r="J167" i="9"/>
  <c r="J149" i="9"/>
  <c r="BK187" i="9"/>
  <c r="BK183" i="9"/>
  <c r="J138" i="9"/>
  <c r="J144" i="10"/>
  <c r="BK135" i="10"/>
  <c r="BK147" i="10"/>
  <c r="BK140" i="10"/>
  <c r="J142" i="10"/>
  <c r="BK138" i="10"/>
  <c r="J177" i="11"/>
  <c r="J166" i="11"/>
  <c r="J159" i="11"/>
  <c r="BK155" i="11"/>
  <c r="BK177" i="11"/>
  <c r="BK167" i="11"/>
  <c r="J157" i="11"/>
  <c r="BK151" i="11"/>
  <c r="J137" i="11"/>
  <c r="BK174" i="11"/>
  <c r="BK166" i="11"/>
  <c r="BK160" i="11"/>
  <c r="BK149" i="11"/>
  <c r="BK140" i="11"/>
  <c r="BK176" i="11"/>
  <c r="J209" i="12"/>
  <c r="BK194" i="12"/>
  <c r="BK183" i="12"/>
  <c r="J163" i="12"/>
  <c r="BK150" i="12"/>
  <c r="BK142" i="12"/>
  <c r="J220" i="12"/>
  <c r="BK204" i="12"/>
  <c r="BK195" i="12"/>
  <c r="BK178" i="12"/>
  <c r="J154" i="12"/>
  <c r="J212" i="12"/>
  <c r="BK190" i="12"/>
  <c r="J178" i="12"/>
  <c r="BK169" i="12"/>
  <c r="J158" i="12"/>
  <c r="J177" i="12"/>
  <c r="BK175" i="12"/>
  <c r="BK147" i="13"/>
  <c r="BK153" i="13"/>
  <c r="BK145" i="13"/>
  <c r="J132" i="13"/>
  <c r="J151" i="13"/>
  <c r="BK143" i="13"/>
  <c r="J134" i="13"/>
  <c r="J132" i="14"/>
  <c r="BK128" i="14"/>
  <c r="BK138" i="15"/>
  <c r="BK143" i="15"/>
  <c r="J138" i="15"/>
  <c r="BK137" i="15"/>
  <c r="BK140" i="16"/>
  <c r="BK130" i="16"/>
  <c r="J140" i="16"/>
  <c r="J130" i="16"/>
  <c r="J142" i="17"/>
  <c r="J138" i="17"/>
  <c r="BK136" i="17"/>
  <c r="J132" i="18"/>
  <c r="J135" i="18"/>
  <c r="J136" i="18"/>
  <c r="BK193" i="19"/>
  <c r="BK187" i="19"/>
  <c r="J179" i="19"/>
  <c r="BK172" i="19"/>
  <c r="BK166" i="19"/>
  <c r="J133" i="19"/>
  <c r="J189" i="19"/>
  <c r="J183" i="19"/>
  <c r="BK157" i="19"/>
  <c r="J193" i="19"/>
  <c r="J150" i="19"/>
  <c r="BK143" i="19"/>
  <c r="BK137" i="19"/>
  <c r="BK181" i="19"/>
  <c r="J177" i="19"/>
  <c r="BK168" i="19"/>
  <c r="BK155" i="19"/>
  <c r="BK159" i="19"/>
  <c r="J155" i="19"/>
  <c r="J143" i="19"/>
  <c r="BK170" i="19"/>
  <c r="BK165" i="19"/>
  <c r="BK194" i="20"/>
  <c r="J190" i="20"/>
  <c r="BK177" i="20"/>
  <c r="BK173" i="20"/>
  <c r="BK168" i="20"/>
  <c r="BK157" i="20"/>
  <c r="BK147" i="20"/>
  <c r="BK139" i="20"/>
  <c r="J172" i="20"/>
  <c r="J156" i="20"/>
  <c r="J136" i="20"/>
  <c r="J203" i="21"/>
  <c r="BK194" i="21"/>
  <c r="J182" i="21"/>
  <c r="BK203" i="21"/>
  <c r="J198" i="21"/>
  <c r="BK204" i="21"/>
  <c r="BK183" i="21"/>
  <c r="J153" i="21"/>
  <c r="BK144" i="21"/>
  <c r="J189" i="21"/>
  <c r="BK199" i="21"/>
  <c r="J191" i="21"/>
  <c r="BK169" i="21"/>
  <c r="BK154" i="21"/>
  <c r="BK143" i="21"/>
  <c r="BK189" i="21"/>
  <c r="BK172" i="21"/>
  <c r="J163" i="21"/>
  <c r="BK173" i="21"/>
  <c r="BK176" i="21"/>
  <c r="J136" i="21"/>
  <c r="BK166" i="21"/>
  <c r="BK159" i="21"/>
  <c r="J144" i="21"/>
  <c r="J180" i="22"/>
  <c r="BK162" i="22"/>
  <c r="J183" i="22"/>
  <c r="J157" i="22"/>
  <c r="BK134" i="22"/>
  <c r="BK192" i="22"/>
  <c r="J184" i="22"/>
  <c r="J176" i="22"/>
  <c r="J168" i="22"/>
  <c r="J153" i="22"/>
  <c r="J146" i="22"/>
  <c r="BK133" i="22"/>
  <c r="BK190" i="22"/>
  <c r="J179" i="22"/>
  <c r="BK169" i="22"/>
  <c r="J159" i="22"/>
  <c r="BK137" i="22"/>
  <c r="J175" i="22"/>
  <c r="J133" i="22"/>
  <c r="BK177" i="22"/>
  <c r="BK146" i="22"/>
  <c r="BK150" i="22"/>
  <c r="BK202" i="23"/>
  <c r="BK192" i="23"/>
  <c r="BK183" i="23"/>
  <c r="BK171" i="23"/>
  <c r="BK161" i="23"/>
  <c r="J153" i="23"/>
  <c r="BK131" i="23"/>
  <c r="BK195" i="23"/>
  <c r="BK186" i="23"/>
  <c r="J179" i="23"/>
  <c r="J169" i="23"/>
  <c r="J158" i="23"/>
  <c r="BK152" i="23"/>
  <c r="BK145" i="23"/>
  <c r="J136" i="23"/>
  <c r="J202" i="23"/>
  <c r="BK194" i="23"/>
  <c r="BK189" i="23"/>
  <c r="J176" i="23"/>
  <c r="J159" i="23"/>
  <c r="J143" i="23"/>
  <c r="J134" i="23"/>
  <c r="BK184" i="23"/>
  <c r="J171" i="23"/>
  <c r="J161" i="23"/>
  <c r="BK146" i="23"/>
  <c r="BK151" i="23"/>
  <c r="BK156" i="23"/>
  <c r="J201" i="24"/>
  <c r="J146" i="24"/>
  <c r="BK200" i="24"/>
  <c r="BK189" i="24"/>
  <c r="J176" i="24"/>
  <c r="BK168" i="24"/>
  <c r="J166" i="24"/>
  <c r="BK155" i="24"/>
  <c r="J147" i="24"/>
  <c r="BK195" i="24"/>
  <c r="BK185" i="24"/>
  <c r="J178" i="24"/>
  <c r="J134" i="24"/>
  <c r="J190" i="24"/>
  <c r="BK176" i="24"/>
  <c r="J165" i="24"/>
  <c r="BK148" i="24"/>
  <c r="J193" i="24"/>
  <c r="J191" i="24"/>
  <c r="BK169" i="24"/>
  <c r="J148" i="24"/>
  <c r="J179" i="24"/>
  <c r="J155" i="24"/>
  <c r="J183" i="24"/>
  <c r="BK153" i="24"/>
  <c r="J133" i="24"/>
  <c r="J164" i="24"/>
  <c r="BK196" i="25"/>
  <c r="J188" i="25"/>
  <c r="BK178" i="25"/>
  <c r="BK159" i="25"/>
  <c r="J168" i="25"/>
  <c r="J182" i="25"/>
  <c r="J162" i="25"/>
  <c r="J157" i="25"/>
  <c r="BK149" i="25"/>
  <c r="BK146" i="25"/>
  <c r="J131" i="25"/>
  <c r="J170" i="26"/>
  <c r="BK160" i="26"/>
  <c r="BK146" i="26"/>
  <c r="J135" i="26"/>
  <c r="BK182" i="26"/>
  <c r="BK171" i="26"/>
  <c r="J150" i="26"/>
  <c r="J173" i="27"/>
  <c r="BK152" i="27"/>
  <c r="BK173" i="27"/>
  <c r="J165" i="27"/>
  <c r="BK148" i="27"/>
  <c r="BK139" i="27"/>
  <c r="J169" i="27"/>
  <c r="J151" i="27"/>
  <c r="BK142" i="27"/>
  <c r="J171" i="27"/>
  <c r="J153" i="27"/>
  <c r="BK149" i="27"/>
  <c r="J186" i="28"/>
  <c r="J177" i="28"/>
  <c r="J173" i="28"/>
  <c r="BK160" i="28"/>
  <c r="J132" i="28"/>
  <c r="BK181" i="28"/>
  <c r="J167" i="28"/>
  <c r="J146" i="28"/>
  <c r="J138" i="28"/>
  <c r="BK182" i="28"/>
  <c r="BK177" i="28"/>
  <c r="BK163" i="28"/>
  <c r="BK147" i="28"/>
  <c r="BK135" i="28"/>
  <c r="J170" i="28"/>
  <c r="J158" i="28"/>
  <c r="BK149" i="28"/>
  <c r="BK187" i="29"/>
  <c r="J164" i="29"/>
  <c r="BK155" i="29"/>
  <c r="BK148" i="29"/>
  <c r="BK136" i="29"/>
  <c r="BK168" i="29"/>
  <c r="J168" i="29"/>
  <c r="J154" i="29"/>
  <c r="BK142" i="29"/>
  <c r="J151" i="29"/>
  <c r="BK137" i="29"/>
  <c r="BK220" i="30"/>
  <c r="J215" i="30"/>
  <c r="J213" i="30"/>
  <c r="J206" i="30"/>
  <c r="J201" i="30"/>
  <c r="J196" i="30"/>
  <c r="BK193" i="30"/>
  <c r="BK187" i="30"/>
  <c r="BK183" i="30"/>
  <c r="J179" i="30"/>
  <c r="J170" i="30"/>
  <c r="J166" i="30"/>
  <c r="J158" i="30"/>
  <c r="J150" i="30"/>
  <c r="BK143" i="30"/>
  <c r="J138" i="30"/>
  <c r="J134" i="30"/>
  <c r="BK216" i="30"/>
  <c r="J212" i="30"/>
  <c r="J208" i="30"/>
  <c r="BK203" i="30"/>
  <c r="BK196" i="30"/>
  <c r="J183" i="30"/>
  <c r="BK175" i="30"/>
  <c r="J168" i="30"/>
  <c r="BK155" i="30"/>
  <c r="J137" i="30"/>
  <c r="J218" i="30"/>
  <c r="J209" i="30"/>
  <c r="J199" i="30"/>
  <c r="BK189" i="30"/>
  <c r="BK166" i="30"/>
  <c r="BK152" i="30"/>
  <c r="BK140" i="30"/>
  <c r="J133" i="30"/>
  <c r="BK154" i="30"/>
  <c r="J146" i="30"/>
  <c r="J198" i="31"/>
  <c r="J191" i="31"/>
  <c r="BK185" i="31"/>
  <c r="BK176" i="31"/>
  <c r="BK190" i="31"/>
  <c r="J180" i="31"/>
  <c r="J163" i="31"/>
  <c r="J153" i="31"/>
  <c r="BK136" i="31"/>
  <c r="BK194" i="31"/>
  <c r="BK184" i="31"/>
  <c r="J170" i="31"/>
  <c r="J160" i="31"/>
  <c r="BK147" i="31"/>
  <c r="BK139" i="31"/>
  <c r="BK133" i="31"/>
  <c r="BK202" i="31"/>
  <c r="BK196" i="31"/>
  <c r="J161" i="31"/>
  <c r="J169" i="31"/>
  <c r="BK156" i="31"/>
  <c r="J147" i="31"/>
  <c r="BK157" i="31"/>
  <c r="J140" i="31"/>
  <c r="J131" i="31"/>
  <c r="J153" i="32"/>
  <c r="BK143" i="32"/>
  <c r="BK134" i="32"/>
  <c r="BK151" i="32"/>
  <c r="J143" i="32"/>
  <c r="J134" i="32"/>
  <c r="J145" i="32"/>
  <c r="BK160" i="33"/>
  <c r="BK153" i="33"/>
  <c r="J133" i="33"/>
  <c r="J159" i="33"/>
  <c r="J147" i="33"/>
  <c r="J135" i="33"/>
  <c r="J153" i="33"/>
  <c r="J142" i="33"/>
  <c r="J130" i="33"/>
  <c r="BK140" i="33"/>
  <c r="BK131" i="33"/>
  <c r="BK141" i="2"/>
  <c r="J141" i="2"/>
  <c r="BK134" i="2"/>
  <c r="J127" i="2"/>
  <c r="J149" i="2"/>
  <c r="BK145" i="2"/>
  <c r="BK138" i="2"/>
  <c r="J129" i="2"/>
  <c r="J183" i="3"/>
  <c r="BK186" i="3"/>
  <c r="J168" i="3"/>
  <c r="J141" i="3"/>
  <c r="J133" i="3"/>
  <c r="J167" i="3"/>
  <c r="BK146" i="3"/>
  <c r="J129" i="3"/>
  <c r="BK163" i="3"/>
  <c r="J145" i="3"/>
  <c r="J173" i="3"/>
  <c r="J143" i="3"/>
  <c r="J155" i="3"/>
  <c r="J139" i="3"/>
  <c r="J176" i="4"/>
  <c r="BK152" i="5"/>
  <c r="J156" i="5"/>
  <c r="J137" i="5"/>
  <c r="J155" i="5"/>
  <c r="BK129" i="2"/>
  <c r="J148" i="2"/>
  <c r="BK135" i="2"/>
  <c r="BK137" i="3"/>
  <c r="BK161" i="3"/>
  <c r="BK134" i="3"/>
  <c r="J148" i="3"/>
  <c r="BK155" i="3"/>
  <c r="BK140" i="4"/>
  <c r="BK181" i="5"/>
  <c r="J174" i="5"/>
  <c r="J166" i="5"/>
  <c r="BK155" i="5"/>
  <c r="BK133" i="5"/>
  <c r="J167" i="5"/>
  <c r="J158" i="5"/>
  <c r="BK148" i="5"/>
  <c r="J133" i="5"/>
  <c r="BK159" i="5"/>
  <c r="BK144" i="5"/>
  <c r="BK187" i="5"/>
  <c r="J181" i="5"/>
  <c r="BK176" i="5"/>
  <c r="J168" i="5"/>
  <c r="BK147" i="5"/>
  <c r="J138" i="5"/>
  <c r="BK168" i="5"/>
  <c r="J150" i="6"/>
  <c r="J130" i="6"/>
  <c r="BK141" i="6"/>
  <c r="J159" i="6"/>
  <c r="BK142" i="6"/>
  <c r="J131" i="6"/>
  <c r="BK134" i="6"/>
  <c r="J196" i="7"/>
  <c r="J183" i="7"/>
  <c r="J157" i="7"/>
  <c r="BK183" i="7"/>
  <c r="BK157" i="7"/>
  <c r="J185" i="7"/>
  <c r="BK165" i="7"/>
  <c r="BK160" i="7"/>
  <c r="J184" i="7"/>
  <c r="BK151" i="7"/>
  <c r="BK135" i="7"/>
  <c r="BK131" i="7"/>
  <c r="BK241" i="8"/>
  <c r="J203" i="8"/>
  <c r="J189" i="8"/>
  <c r="J158" i="8"/>
  <c r="J241" i="8"/>
  <c r="J222" i="8"/>
  <c r="J202" i="8"/>
  <c r="J188" i="8"/>
  <c r="J228" i="8"/>
  <c r="J182" i="8"/>
  <c r="J178" i="8"/>
  <c r="BK137" i="8"/>
  <c r="J156" i="8"/>
  <c r="BK152" i="9"/>
  <c r="BK178" i="9"/>
  <c r="J156" i="9"/>
  <c r="BK147" i="9"/>
  <c r="J140" i="9"/>
  <c r="BK180" i="9"/>
  <c r="J165" i="9"/>
  <c r="J151" i="9"/>
  <c r="BK140" i="9"/>
  <c r="J169" i="9"/>
  <c r="J146" i="9"/>
  <c r="BK185" i="9"/>
  <c r="BK151" i="9"/>
  <c r="J145" i="9"/>
  <c r="J147" i="10"/>
  <c r="BK134" i="10"/>
  <c r="J143" i="10"/>
  <c r="J134" i="10"/>
  <c r="J137" i="10"/>
  <c r="BK171" i="11"/>
  <c r="BK165" i="11"/>
  <c r="J152" i="11"/>
  <c r="BK173" i="11"/>
  <c r="BK159" i="11"/>
  <c r="BK144" i="11"/>
  <c r="J169" i="11"/>
  <c r="J163" i="11"/>
  <c r="BK145" i="11"/>
  <c r="BK136" i="11"/>
  <c r="BK168" i="11"/>
  <c r="BK152" i="11"/>
  <c r="J140" i="11"/>
  <c r="BK133" i="11"/>
  <c r="BK146" i="11"/>
  <c r="J133" i="11"/>
  <c r="J214" i="12"/>
  <c r="J179" i="12"/>
  <c r="BK163" i="12"/>
  <c r="BK149" i="12"/>
  <c r="J140" i="12"/>
  <c r="BK216" i="12"/>
  <c r="J202" i="12"/>
  <c r="J192" i="12"/>
  <c r="J172" i="12"/>
  <c r="BK148" i="12"/>
  <c r="BK139" i="12"/>
  <c r="BK203" i="12"/>
  <c r="J198" i="12"/>
  <c r="J168" i="12"/>
  <c r="J148" i="12"/>
  <c r="BK196" i="12"/>
  <c r="BK162" i="12"/>
  <c r="J147" i="12"/>
  <c r="J194" i="12"/>
  <c r="J153" i="13"/>
  <c r="BK146" i="13"/>
  <c r="BK136" i="13"/>
  <c r="J152" i="13"/>
  <c r="J141" i="13"/>
  <c r="J149" i="13"/>
  <c r="BK134" i="13"/>
  <c r="J147" i="13"/>
  <c r="J138" i="13"/>
  <c r="J135" i="14"/>
  <c r="BK130" i="14"/>
  <c r="J128" i="14"/>
  <c r="BK130" i="15"/>
  <c r="J142" i="15"/>
  <c r="J130" i="15"/>
  <c r="BK131" i="16"/>
  <c r="BK138" i="16"/>
  <c r="BK146" i="17"/>
  <c r="BK144" i="17"/>
  <c r="BK137" i="17"/>
  <c r="BK142" i="18"/>
  <c r="BK138" i="18"/>
  <c r="BK137" i="18"/>
  <c r="BK188" i="19"/>
  <c r="BK175" i="19"/>
  <c r="J170" i="19"/>
  <c r="J156" i="19"/>
  <c r="J196" i="19"/>
  <c r="J165" i="19"/>
  <c r="J136" i="19"/>
  <c r="J190" i="19"/>
  <c r="BK139" i="19"/>
  <c r="BK147" i="19"/>
  <c r="J142" i="19"/>
  <c r="J158" i="19"/>
  <c r="J166" i="19"/>
  <c r="BK169" i="19"/>
  <c r="BK136" i="19"/>
  <c r="BK156" i="19"/>
  <c r="J189" i="20"/>
  <c r="BK183" i="20"/>
  <c r="J170" i="20"/>
  <c r="J164" i="20"/>
  <c r="BK150" i="20"/>
  <c r="BK143" i="20"/>
  <c r="BK192" i="20"/>
  <c r="BK181" i="20"/>
  <c r="BK154" i="20"/>
  <c r="J143" i="20"/>
  <c r="J180" i="20"/>
  <c r="J169" i="20"/>
  <c r="BK162" i="20"/>
  <c r="BK155" i="20"/>
  <c r="BK136" i="20"/>
  <c r="BK165" i="20"/>
  <c r="BK134" i="20"/>
  <c r="BK196" i="21"/>
  <c r="BK147" i="21"/>
  <c r="BK202" i="21"/>
  <c r="BK188" i="21"/>
  <c r="BK191" i="21"/>
  <c r="BK158" i="21"/>
  <c r="J143" i="21"/>
  <c r="J138" i="21"/>
  <c r="J193" i="21"/>
  <c r="J180" i="21"/>
  <c r="J166" i="21"/>
  <c r="J133" i="21"/>
  <c r="J188" i="21"/>
  <c r="BK164" i="21"/>
  <c r="J175" i="21"/>
  <c r="J156" i="21"/>
  <c r="J139" i="21"/>
  <c r="BK162" i="21"/>
  <c r="BK150" i="21"/>
  <c r="BK172" i="22"/>
  <c r="BK189" i="22"/>
  <c r="J164" i="22"/>
  <c r="J202" i="22"/>
  <c r="J191" i="22"/>
  <c r="BK180" i="22"/>
  <c r="J171" i="22"/>
  <c r="BK156" i="22"/>
  <c r="BK142" i="22"/>
  <c r="J201" i="22"/>
  <c r="J187" i="22"/>
  <c r="BK167" i="22"/>
  <c r="BK152" i="22"/>
  <c r="J135" i="22"/>
  <c r="J181" i="22"/>
  <c r="BK140" i="22"/>
  <c r="BK203" i="23"/>
  <c r="BK188" i="23"/>
  <c r="BK173" i="23"/>
  <c r="J156" i="23"/>
  <c r="BK143" i="23"/>
  <c r="J194" i="23"/>
  <c r="J177" i="23"/>
  <c r="BK163" i="23"/>
  <c r="BK147" i="23"/>
  <c r="J139" i="23"/>
  <c r="J190" i="23"/>
  <c r="J162" i="23"/>
  <c r="J145" i="23"/>
  <c r="BK133" i="23"/>
  <c r="BK159" i="23"/>
  <c r="BK182" i="23"/>
  <c r="J172" i="23"/>
  <c r="J140" i="23"/>
  <c r="J200" i="24"/>
  <c r="J197" i="24"/>
  <c r="BK188" i="24"/>
  <c r="BK171" i="24"/>
  <c r="BK158" i="24"/>
  <c r="J149" i="24"/>
  <c r="BK193" i="24"/>
  <c r="J181" i="24"/>
  <c r="J144" i="24"/>
  <c r="BK194" i="24"/>
  <c r="BK156" i="24"/>
  <c r="BK143" i="24"/>
  <c r="BK191" i="24"/>
  <c r="J175" i="24"/>
  <c r="J153" i="24"/>
  <c r="BK134" i="24"/>
  <c r="J145" i="24"/>
  <c r="J159" i="24"/>
  <c r="J156" i="24"/>
  <c r="J196" i="25"/>
  <c r="J187" i="25"/>
  <c r="BK167" i="25"/>
  <c r="J147" i="25"/>
  <c r="BK157" i="25"/>
  <c r="BK191" i="25"/>
  <c r="BK171" i="25"/>
  <c r="J153" i="25"/>
  <c r="J144" i="25"/>
  <c r="J197" i="25"/>
  <c r="BK187" i="25"/>
  <c r="J179" i="25"/>
  <c r="J158" i="25"/>
  <c r="J149" i="25"/>
  <c r="J171" i="25"/>
  <c r="J156" i="25"/>
  <c r="BK145" i="25"/>
  <c r="BK158" i="25"/>
  <c r="BK135" i="25"/>
  <c r="J179" i="26"/>
  <c r="BK163" i="26"/>
  <c r="BK142" i="26"/>
  <c r="J130" i="26"/>
  <c r="J177" i="26"/>
  <c r="BK164" i="26"/>
  <c r="J155" i="26"/>
  <c r="J148" i="26"/>
  <c r="J140" i="26"/>
  <c r="J175" i="26"/>
  <c r="J160" i="26"/>
  <c r="J152" i="26"/>
  <c r="BK143" i="26"/>
  <c r="BK136" i="26"/>
  <c r="BK175" i="26"/>
  <c r="BK158" i="26"/>
  <c r="BK155" i="26"/>
  <c r="BK168" i="27"/>
  <c r="J144" i="27"/>
  <c r="J170" i="27"/>
  <c r="J164" i="27"/>
  <c r="J147" i="27"/>
  <c r="J132" i="27"/>
  <c r="BK157" i="27"/>
  <c r="BK137" i="27"/>
  <c r="BK166" i="27"/>
  <c r="BK146" i="27"/>
  <c r="BK138" i="27"/>
  <c r="J179" i="28"/>
  <c r="J165" i="28"/>
  <c r="J134" i="28"/>
  <c r="J176" i="28"/>
  <c r="BK158" i="28"/>
  <c r="J137" i="28"/>
  <c r="J175" i="28"/>
  <c r="BK155" i="28"/>
  <c r="J145" i="28"/>
  <c r="J169" i="28"/>
  <c r="J162" i="28"/>
  <c r="BK151" i="28"/>
  <c r="J139" i="28"/>
  <c r="J130" i="28"/>
  <c r="J190" i="29"/>
  <c r="J178" i="29"/>
  <c r="J170" i="29"/>
  <c r="BK183" i="29"/>
  <c r="BK175" i="29"/>
  <c r="J160" i="29"/>
  <c r="BK149" i="29"/>
  <c r="J139" i="29"/>
  <c r="J189" i="29"/>
  <c r="BK173" i="29"/>
  <c r="BK156" i="29"/>
  <c r="J143" i="29"/>
  <c r="BK190" i="29"/>
  <c r="J157" i="29"/>
  <c r="J145" i="29"/>
  <c r="J164" i="30"/>
  <c r="BK133" i="30"/>
  <c r="J207" i="30"/>
  <c r="BK198" i="30"/>
  <c r="J186" i="30"/>
  <c r="BK160" i="30"/>
  <c r="J143" i="30"/>
  <c r="J191" i="30"/>
  <c r="J189" i="30"/>
  <c r="BK138" i="30"/>
  <c r="J201" i="31"/>
  <c r="J192" i="31"/>
  <c r="J183" i="31"/>
  <c r="J204" i="31"/>
  <c r="BK192" i="31"/>
  <c r="BK169" i="31"/>
  <c r="BK158" i="31"/>
  <c r="BK148" i="31"/>
  <c r="J203" i="31"/>
  <c r="BK172" i="31"/>
  <c r="J150" i="31"/>
  <c r="BK140" i="31"/>
  <c r="J134" i="31"/>
  <c r="BK201" i="31"/>
  <c r="J188" i="31"/>
  <c r="J167" i="31"/>
  <c r="BK164" i="31"/>
  <c r="J151" i="31"/>
  <c r="J132" i="31"/>
  <c r="BK155" i="32"/>
  <c r="BK135" i="32"/>
  <c r="BK149" i="32"/>
  <c r="J155" i="32"/>
  <c r="J147" i="32"/>
  <c r="J133" i="32"/>
  <c r="J135" i="32"/>
  <c r="BK156" i="33"/>
  <c r="BK144" i="33"/>
  <c r="BK154" i="33"/>
  <c r="BK142" i="33"/>
  <c r="J128" i="33"/>
  <c r="BK146" i="33"/>
  <c r="J154" i="33"/>
  <c r="BK151" i="33"/>
  <c r="BK130" i="33"/>
  <c r="BK143" i="2"/>
  <c r="BK150" i="2"/>
  <c r="J143" i="2"/>
  <c r="BK188" i="3"/>
  <c r="J179" i="3"/>
  <c r="J171" i="3"/>
  <c r="BK144" i="4"/>
  <c r="BK135" i="5"/>
  <c r="BK140" i="5"/>
  <c r="J190" i="5"/>
  <c r="J151" i="7"/>
  <c r="J168" i="7"/>
  <c r="BK168" i="7"/>
  <c r="BK140" i="7"/>
  <c r="J147" i="7"/>
  <c r="BK133" i="7"/>
  <c r="J133" i="2"/>
  <c r="BK147" i="2"/>
  <c r="BK136" i="2"/>
  <c r="BK182" i="3"/>
  <c r="BK183" i="3"/>
  <c r="BK169" i="3"/>
  <c r="BK159" i="3"/>
  <c r="J140" i="3"/>
  <c r="J188" i="3"/>
  <c r="J164" i="3"/>
  <c r="BK144" i="3"/>
  <c r="J130" i="3"/>
  <c r="BK168" i="3"/>
  <c r="BK178" i="3"/>
  <c r="BK170" i="3"/>
  <c r="J161" i="3"/>
  <c r="J154" i="3"/>
  <c r="BK133" i="3"/>
  <c r="BK182" i="5"/>
  <c r="J165" i="5"/>
  <c r="J160" i="5"/>
  <c r="J134" i="5"/>
  <c r="BK169" i="5"/>
  <c r="BK163" i="5"/>
  <c r="BK149" i="5"/>
  <c r="BK134" i="5"/>
  <c r="BK165" i="5"/>
  <c r="BK150" i="5"/>
  <c r="BK145" i="5"/>
  <c r="BK129" i="5"/>
  <c r="BK179" i="5"/>
  <c r="J172" i="5"/>
  <c r="J163" i="5"/>
  <c r="J149" i="5"/>
  <c r="J145" i="5"/>
  <c r="J128" i="5"/>
  <c r="J151" i="6"/>
  <c r="J155" i="6"/>
  <c r="J132" i="6"/>
  <c r="J148" i="6"/>
  <c r="J149" i="6"/>
  <c r="J136" i="6"/>
  <c r="J186" i="7"/>
  <c r="J158" i="7"/>
  <c r="BK197" i="7"/>
  <c r="J162" i="7"/>
  <c r="J194" i="7"/>
  <c r="J174" i="7"/>
  <c r="J164" i="7"/>
  <c r="BK145" i="7"/>
  <c r="BK185" i="7"/>
  <c r="BK176" i="7"/>
  <c r="BK146" i="7"/>
  <c r="BK137" i="7"/>
  <c r="J131" i="7"/>
  <c r="J251" i="8"/>
  <c r="BK229" i="8"/>
  <c r="BK212" i="8"/>
  <c r="J193" i="8"/>
  <c r="J184" i="8"/>
  <c r="J176" i="8"/>
  <c r="BK162" i="8"/>
  <c r="BK156" i="8"/>
  <c r="BK140" i="8"/>
  <c r="J242" i="8"/>
  <c r="BK225" i="8"/>
  <c r="BK194" i="8"/>
  <c r="J180" i="8"/>
  <c r="J172" i="8"/>
  <c r="J161" i="8"/>
  <c r="J146" i="8"/>
  <c r="BK235" i="8"/>
  <c r="BK224" i="8"/>
  <c r="J205" i="8"/>
  <c r="J232" i="8"/>
  <c r="J217" i="8"/>
  <c r="BK195" i="8"/>
  <c r="BK184" i="8"/>
  <c r="J143" i="8"/>
  <c r="BK168" i="8"/>
  <c r="J154" i="8"/>
  <c r="BK157" i="9"/>
  <c r="BK169" i="9"/>
  <c r="J152" i="9"/>
  <c r="BK165" i="9"/>
  <c r="BK162" i="9"/>
  <c r="BK150" i="9"/>
  <c r="BK143" i="10"/>
  <c r="BK133" i="10"/>
  <c r="BK142" i="10"/>
  <c r="J140" i="10"/>
  <c r="J133" i="10"/>
  <c r="J170" i="11"/>
  <c r="J161" i="11"/>
  <c r="BK147" i="11"/>
  <c r="J168" i="11"/>
  <c r="J155" i="11"/>
  <c r="BK148" i="11"/>
  <c r="BK132" i="11"/>
  <c r="BK161" i="11"/>
  <c r="BK144" i="12"/>
  <c r="BK215" i="12"/>
  <c r="J204" i="12"/>
  <c r="J193" i="12"/>
  <c r="BK167" i="12"/>
  <c r="J155" i="12"/>
  <c r="BK143" i="12"/>
  <c r="J215" i="12"/>
  <c r="J199" i="12"/>
  <c r="BK180" i="12"/>
  <c r="BK151" i="12"/>
  <c r="BK201" i="12"/>
  <c r="BK181" i="12"/>
  <c r="BK133" i="14"/>
  <c r="BK129" i="14"/>
  <c r="J143" i="15"/>
  <c r="J135" i="15"/>
  <c r="BK141" i="15"/>
  <c r="BK136" i="16"/>
  <c r="J137" i="16"/>
  <c r="BK138" i="17"/>
  <c r="BK142" i="17"/>
  <c r="J133" i="17"/>
  <c r="BK141" i="18"/>
  <c r="J142" i="18"/>
  <c r="BK131" i="18"/>
  <c r="BK195" i="19"/>
  <c r="BK190" i="19"/>
  <c r="BK185" i="19"/>
  <c r="J168" i="19"/>
  <c r="J159" i="19"/>
  <c r="BK133" i="19"/>
  <c r="BK186" i="19"/>
  <c r="J173" i="19"/>
  <c r="J146" i="19"/>
  <c r="BK164" i="19"/>
  <c r="J181" i="19"/>
  <c r="BK142" i="19"/>
  <c r="BK144" i="19"/>
  <c r="J167" i="19"/>
  <c r="J152" i="19"/>
  <c r="BK176" i="19"/>
  <c r="J139" i="19"/>
  <c r="BK135" i="19"/>
  <c r="BK151" i="19"/>
  <c r="J185" i="20"/>
  <c r="J152" i="20"/>
  <c r="BK169" i="20"/>
  <c r="BK163" i="20"/>
  <c r="J148" i="20"/>
  <c r="J134" i="20"/>
  <c r="BK180" i="20"/>
  <c r="BK153" i="20"/>
  <c r="BK193" i="20"/>
  <c r="BK184" i="20"/>
  <c r="J175" i="20"/>
  <c r="BK164" i="20"/>
  <c r="BK159" i="20"/>
  <c r="J146" i="20"/>
  <c r="BK131" i="20"/>
  <c r="BK141" i="20"/>
  <c r="J200" i="21"/>
  <c r="J186" i="21"/>
  <c r="J132" i="21"/>
  <c r="J199" i="21"/>
  <c r="BK192" i="21"/>
  <c r="J179" i="21"/>
  <c r="J148" i="21"/>
  <c r="BK131" i="21"/>
  <c r="BK198" i="21"/>
  <c r="BK179" i="21"/>
  <c r="BK163" i="21"/>
  <c r="J194" i="21"/>
  <c r="J174" i="21"/>
  <c r="J162" i="21"/>
  <c r="BK182" i="21"/>
  <c r="J161" i="21"/>
  <c r="J170" i="21"/>
  <c r="BK161" i="21"/>
  <c r="BK145" i="21"/>
  <c r="J182" i="22"/>
  <c r="J196" i="22"/>
  <c r="J163" i="22"/>
  <c r="BK201" i="22"/>
  <c r="BK193" i="22"/>
  <c r="BK181" i="22"/>
  <c r="J174" i="22"/>
  <c r="J158" i="22"/>
  <c r="J150" i="22"/>
  <c r="BK139" i="22"/>
  <c r="BK202" i="22"/>
  <c r="BK188" i="22"/>
  <c r="J178" i="22"/>
  <c r="BK155" i="22"/>
  <c r="J149" i="22"/>
  <c r="BK171" i="22"/>
  <c r="BK191" i="22"/>
  <c r="J139" i="22"/>
  <c r="J142" i="22"/>
  <c r="J193" i="23"/>
  <c r="J181" i="23"/>
  <c r="BK167" i="23"/>
  <c r="BK149" i="23"/>
  <c r="J201" i="23"/>
  <c r="J183" i="23"/>
  <c r="J170" i="23"/>
  <c r="BK155" i="23"/>
  <c r="J148" i="23"/>
  <c r="J137" i="23"/>
  <c r="BK196" i="23"/>
  <c r="J188" i="23"/>
  <c r="BK160" i="23"/>
  <c r="BK152" i="24"/>
  <c r="BK197" i="24"/>
  <c r="J173" i="24"/>
  <c r="BK199" i="24"/>
  <c r="J182" i="24"/>
  <c r="BK149" i="24"/>
  <c r="J131" i="24"/>
  <c r="BK187" i="24"/>
  <c r="J162" i="24"/>
  <c r="BK145" i="24"/>
  <c r="J163" i="24"/>
  <c r="J169" i="24"/>
  <c r="BK144" i="24"/>
  <c r="J132" i="25"/>
  <c r="BK190" i="25"/>
  <c r="J178" i="25"/>
  <c r="J163" i="25"/>
  <c r="BK179" i="25"/>
  <c r="BK183" i="25"/>
  <c r="J146" i="25"/>
  <c r="BK161" i="25"/>
  <c r="J173" i="25"/>
  <c r="J140" i="25"/>
  <c r="J182" i="26"/>
  <c r="J166" i="26"/>
  <c r="BK148" i="26"/>
  <c r="BK137" i="26"/>
  <c r="BK179" i="26"/>
  <c r="BK167" i="26"/>
  <c r="J157" i="26"/>
  <c r="BK147" i="26"/>
  <c r="J137" i="26"/>
  <c r="J180" i="26"/>
  <c r="J168" i="26"/>
  <c r="BK154" i="26"/>
  <c r="J142" i="26"/>
  <c r="BK181" i="26"/>
  <c r="BK159" i="26"/>
  <c r="J162" i="26"/>
  <c r="BK174" i="27"/>
  <c r="J148" i="27"/>
  <c r="J172" i="27"/>
  <c r="J154" i="27"/>
  <c r="BK143" i="27"/>
  <c r="J135" i="27"/>
  <c r="J155" i="27"/>
  <c r="J138" i="27"/>
  <c r="BK167" i="27"/>
  <c r="J137" i="27"/>
  <c r="J178" i="28"/>
  <c r="BK168" i="28"/>
  <c r="BK142" i="28"/>
  <c r="BK172" i="28"/>
  <c r="BK157" i="28"/>
  <c r="J140" i="28"/>
  <c r="BK174" i="28"/>
  <c r="J142" i="28"/>
  <c r="BK173" i="28"/>
  <c r="J163" i="28"/>
  <c r="J155" i="28"/>
  <c r="J161" i="28"/>
  <c r="J136" i="28"/>
  <c r="BK192" i="29"/>
  <c r="BK181" i="29"/>
  <c r="BK171" i="29"/>
  <c r="J193" i="29"/>
  <c r="BK186" i="29"/>
  <c r="J179" i="29"/>
  <c r="J161" i="29"/>
  <c r="J155" i="29"/>
  <c r="BK199" i="29"/>
  <c r="BK172" i="29"/>
  <c r="BK151" i="29"/>
  <c r="J142" i="29"/>
  <c r="BK170" i="29"/>
  <c r="J174" i="29"/>
  <c r="J140" i="29"/>
  <c r="BK217" i="30"/>
  <c r="BK208" i="30"/>
  <c r="BK202" i="30"/>
  <c r="BK195" i="30"/>
  <c r="BK190" i="30"/>
  <c r="BK185" i="30"/>
  <c r="J181" i="30"/>
  <c r="BK168" i="30"/>
  <c r="BK163" i="30"/>
  <c r="J154" i="30"/>
  <c r="BK144" i="30"/>
  <c r="BK139" i="30"/>
  <c r="BK218" i="30"/>
  <c r="BK213" i="30"/>
  <c r="J205" i="30"/>
  <c r="J198" i="30"/>
  <c r="BK171" i="30"/>
  <c r="J160" i="30"/>
  <c r="J144" i="30"/>
  <c r="J220" i="30"/>
  <c r="BK201" i="30"/>
  <c r="J195" i="30"/>
  <c r="J180" i="30"/>
  <c r="BK156" i="30"/>
  <c r="J139" i="30"/>
  <c r="J153" i="30"/>
  <c r="J171" i="30"/>
  <c r="BK161" i="30"/>
  <c r="BK135" i="30"/>
  <c r="J193" i="31"/>
  <c r="J186" i="31"/>
  <c r="BK180" i="31"/>
  <c r="J200" i="31"/>
  <c r="BK183" i="31"/>
  <c r="J179" i="31"/>
  <c r="BK165" i="31"/>
  <c r="BK152" i="31"/>
  <c r="BK135" i="31"/>
  <c r="BK186" i="31"/>
  <c r="BK173" i="31"/>
  <c r="J148" i="31"/>
  <c r="J137" i="31"/>
  <c r="BK131" i="31"/>
  <c r="BK198" i="31"/>
  <c r="BK179" i="31"/>
  <c r="BK168" i="31"/>
  <c r="BK161" i="31"/>
  <c r="BK160" i="31"/>
  <c r="J143" i="31"/>
  <c r="J135" i="31"/>
  <c r="J150" i="32"/>
  <c r="J141" i="32"/>
  <c r="BK130" i="32"/>
  <c r="BK138" i="32"/>
  <c r="BK148" i="32"/>
  <c r="BK141" i="32"/>
  <c r="J130" i="32"/>
  <c r="J162" i="33"/>
  <c r="BK149" i="33"/>
  <c r="J160" i="33"/>
  <c r="J151" i="33"/>
  <c r="BK138" i="33"/>
  <c r="J144" i="33"/>
  <c r="J156" i="33"/>
  <c r="J129" i="33"/>
  <c r="J139" i="2"/>
  <c r="J130" i="2"/>
  <c r="J151" i="2"/>
  <c r="BK184" i="3"/>
  <c r="J151" i="3"/>
  <c r="J142" i="3"/>
  <c r="J174" i="3"/>
  <c r="BK162" i="3"/>
  <c r="BK139" i="3"/>
  <c r="J147" i="3"/>
  <c r="J153" i="3"/>
  <c r="BK150" i="3"/>
  <c r="J132" i="3"/>
  <c r="BK180" i="4"/>
  <c r="BK153" i="5"/>
  <c r="BK143" i="5"/>
  <c r="BK160" i="5"/>
  <c r="BK132" i="5"/>
  <c r="J178" i="5"/>
  <c r="J153" i="5"/>
  <c r="BK157" i="6"/>
  <c r="J157" i="6"/>
  <c r="BK196" i="7"/>
  <c r="J160" i="7"/>
  <c r="J195" i="8"/>
  <c r="BK177" i="8"/>
  <c r="BK148" i="8"/>
  <c r="J132" i="2"/>
  <c r="J138" i="2"/>
  <c r="BK132" i="2"/>
  <c r="BK151" i="2"/>
  <c r="J146" i="2"/>
  <c r="BK140" i="2"/>
  <c r="BK130" i="2"/>
  <c r="J153" i="2"/>
  <c r="BK179" i="3"/>
  <c r="J181" i="3"/>
  <c r="BK167" i="3"/>
  <c r="BK156" i="3"/>
  <c r="J144" i="3"/>
  <c r="BK132" i="3"/>
  <c r="BK172" i="3"/>
  <c r="BK148" i="3"/>
  <c r="J134" i="3"/>
  <c r="BK165" i="3"/>
  <c r="J146" i="3"/>
  <c r="J175" i="3"/>
  <c r="BK154" i="3"/>
  <c r="J158" i="3"/>
  <c r="BK136" i="3"/>
  <c r="BK177" i="4"/>
  <c r="BK167" i="4"/>
  <c r="BK166" i="4"/>
  <c r="J149" i="4"/>
  <c r="BK190" i="5"/>
  <c r="J187" i="5"/>
  <c r="BK183" i="5"/>
  <c r="BK177" i="5"/>
  <c r="J170" i="5"/>
  <c r="J161" i="5"/>
  <c r="BK154" i="5"/>
  <c r="J173" i="5"/>
  <c r="BK164" i="5"/>
  <c r="BK157" i="5"/>
  <c r="J146" i="5"/>
  <c r="BK131" i="5"/>
  <c r="J129" i="5"/>
  <c r="J148" i="5"/>
  <c r="J136" i="5"/>
  <c r="J131" i="5"/>
  <c r="J183" i="5"/>
  <c r="BK180" i="5"/>
  <c r="BK174" i="5"/>
  <c r="J159" i="5"/>
  <c r="BK146" i="5"/>
  <c r="J139" i="5"/>
  <c r="BK172" i="5"/>
  <c r="BK155" i="6"/>
  <c r="BK148" i="6"/>
  <c r="BK152" i="6"/>
  <c r="BK140" i="6"/>
  <c r="BK131" i="6"/>
  <c r="J145" i="6"/>
  <c r="J153" i="6"/>
  <c r="J140" i="6"/>
  <c r="J199" i="7"/>
  <c r="BK188" i="7"/>
  <c r="J176" i="7"/>
  <c r="BK147" i="7"/>
  <c r="BK195" i="7"/>
  <c r="J182" i="7"/>
  <c r="BK154" i="7"/>
  <c r="J169" i="7"/>
  <c r="BK162" i="7"/>
  <c r="J148" i="7"/>
  <c r="BK186" i="7"/>
  <c r="BK174" i="7"/>
  <c r="J152" i="7"/>
  <c r="BK139" i="7"/>
  <c r="BK134" i="7"/>
  <c r="BK130" i="7"/>
  <c r="BK246" i="8"/>
  <c r="J223" i="8"/>
  <c r="J206" i="8"/>
  <c r="J194" i="8"/>
  <c r="BK185" i="8"/>
  <c r="BK179" i="8"/>
  <c r="BK172" i="8"/>
  <c r="BK161" i="8"/>
  <c r="BK152" i="8"/>
  <c r="J135" i="8"/>
  <c r="BK248" i="8"/>
  <c r="BK230" i="8"/>
  <c r="BK223" i="8"/>
  <c r="BK206" i="8"/>
  <c r="BK199" i="8"/>
  <c r="BK186" i="8"/>
  <c r="J168" i="8"/>
  <c r="J149" i="8"/>
  <c r="BK143" i="8"/>
  <c r="BK226" i="8"/>
  <c r="J214" i="8"/>
  <c r="J192" i="8"/>
  <c r="J230" i="8"/>
  <c r="J221" i="8"/>
  <c r="J167" i="8"/>
  <c r="J187" i="8"/>
  <c r="J165" i="8"/>
  <c r="BK136" i="8"/>
  <c r="J166" i="8"/>
  <c r="J136" i="8"/>
  <c r="J188" i="9"/>
  <c r="J175" i="9"/>
  <c r="BK149" i="9"/>
  <c r="J142" i="9"/>
  <c r="BK190" i="9"/>
  <c r="J173" i="9"/>
  <c r="J160" i="9"/>
  <c r="J150" i="9"/>
  <c r="J182" i="9"/>
  <c r="BK163" i="9"/>
  <c r="BK156" i="9"/>
  <c r="BK138" i="9"/>
  <c r="BK181" i="9"/>
  <c r="J158" i="9"/>
  <c r="BK155" i="9"/>
  <c r="J148" i="9"/>
  <c r="J139" i="9"/>
  <c r="J145" i="10"/>
  <c r="J138" i="10"/>
  <c r="BK145" i="10"/>
  <c r="J135" i="10"/>
  <c r="J139" i="10"/>
  <c r="BK139" i="10"/>
  <c r="J179" i="11"/>
  <c r="BK169" i="11"/>
  <c r="BK163" i="11"/>
  <c r="BK158" i="11"/>
  <c r="J151" i="11"/>
  <c r="J176" i="11"/>
  <c r="J165" i="11"/>
  <c r="BK153" i="11"/>
  <c r="J139" i="11"/>
  <c r="J178" i="11"/>
  <c r="J167" i="11"/>
  <c r="BK157" i="11"/>
  <c r="J141" i="11"/>
  <c r="J174" i="11"/>
  <c r="J158" i="11"/>
  <c r="BK150" i="11"/>
  <c r="BK141" i="11"/>
  <c r="BK139" i="11"/>
  <c r="BK156" i="11"/>
  <c r="J153" i="11"/>
  <c r="BK134" i="11"/>
  <c r="J132" i="11"/>
  <c r="J218" i="12"/>
  <c r="J189" i="12"/>
  <c r="BK177" i="12"/>
  <c r="BK158" i="12"/>
  <c r="BK147" i="12"/>
  <c r="J143" i="12"/>
  <c r="BK218" i="12"/>
  <c r="BK212" i="12"/>
  <c r="J195" i="12"/>
  <c r="J188" i="12"/>
  <c r="BK179" i="12"/>
  <c r="J162" i="12"/>
  <c r="J152" i="12"/>
  <c r="J141" i="12"/>
  <c r="J216" i="12"/>
  <c r="J201" i="12"/>
  <c r="BK188" i="12"/>
  <c r="J169" i="12"/>
  <c r="J150" i="12"/>
  <c r="BK208" i="12"/>
  <c r="BK192" i="12"/>
  <c r="BK182" i="12"/>
  <c r="BK165" i="12"/>
  <c r="BK154" i="12"/>
  <c r="J175" i="12"/>
  <c r="BK191" i="12"/>
  <c r="BK150" i="13"/>
  <c r="BK144" i="13"/>
  <c r="BK130" i="13"/>
  <c r="BK149" i="13"/>
  <c r="J156" i="13"/>
  <c r="J146" i="13"/>
  <c r="J133" i="13"/>
  <c r="J131" i="13"/>
  <c r="J136" i="13"/>
  <c r="BK134" i="14"/>
  <c r="J130" i="14"/>
  <c r="J137" i="14"/>
  <c r="J132" i="15"/>
  <c r="J137" i="15"/>
  <c r="J131" i="15"/>
  <c r="BK132" i="15"/>
  <c r="BK133" i="16"/>
  <c r="BK135" i="16"/>
  <c r="J136" i="16"/>
  <c r="BK140" i="17"/>
  <c r="J136" i="17"/>
  <c r="BK141" i="17"/>
  <c r="BK134" i="17"/>
  <c r="J141" i="18"/>
  <c r="J139" i="18"/>
  <c r="BK136" i="18"/>
  <c r="J138" i="18"/>
  <c r="BK133" i="18"/>
  <c r="BK189" i="19"/>
  <c r="BK184" i="19"/>
  <c r="BK173" i="19"/>
  <c r="BK167" i="19"/>
  <c r="J149" i="19"/>
  <c r="J195" i="19"/>
  <c r="J187" i="19"/>
  <c r="BK177" i="19"/>
  <c r="BK154" i="19"/>
  <c r="J175" i="19"/>
  <c r="BK178" i="19"/>
  <c r="J154" i="19"/>
  <c r="J176" i="19"/>
  <c r="J191" i="19"/>
  <c r="BK145" i="19"/>
  <c r="J182" i="19"/>
  <c r="J164" i="19"/>
  <c r="J144" i="19"/>
  <c r="BK179" i="19"/>
  <c r="BK150" i="19"/>
  <c r="J137" i="19"/>
  <c r="BK152" i="19"/>
  <c r="BK158" i="19"/>
  <c r="J193" i="20"/>
  <c r="J178" i="20"/>
  <c r="J194" i="20"/>
  <c r="J184" i="20"/>
  <c r="J171" i="20"/>
  <c r="J166" i="20"/>
  <c r="BK161" i="20"/>
  <c r="J149" i="20"/>
  <c r="BK145" i="20"/>
  <c r="J133" i="20"/>
  <c r="BK189" i="20"/>
  <c r="BK178" i="20"/>
  <c r="J157" i="20"/>
  <c r="J151" i="20"/>
  <c r="J141" i="20"/>
  <c r="J192" i="20"/>
  <c r="J177" i="20"/>
  <c r="BK174" i="20"/>
  <c r="BK166" i="20"/>
  <c r="J161" i="20"/>
  <c r="J153" i="20"/>
  <c r="BK142" i="20"/>
  <c r="J132" i="20"/>
  <c r="J162" i="20"/>
  <c r="J140" i="20"/>
  <c r="BK205" i="21"/>
  <c r="BK193" i="21"/>
  <c r="J155" i="21"/>
  <c r="J205" i="21"/>
  <c r="J154" i="21"/>
  <c r="J178" i="21"/>
  <c r="BK184" i="21"/>
  <c r="J149" i="21"/>
  <c r="BK142" i="21"/>
  <c r="J134" i="21"/>
  <c r="J195" i="21"/>
  <c r="BK174" i="21"/>
  <c r="J167" i="21"/>
  <c r="BK153" i="21"/>
  <c r="J147" i="21"/>
  <c r="J190" i="21"/>
  <c r="BK170" i="21"/>
  <c r="BK155" i="21"/>
  <c r="J172" i="21"/>
  <c r="J187" i="21"/>
  <c r="BK136" i="21"/>
  <c r="BK167" i="21"/>
  <c r="J152" i="21"/>
  <c r="BK187" i="22"/>
  <c r="J165" i="22"/>
  <c r="BK178" i="22"/>
  <c r="J167" i="22"/>
  <c r="J151" i="22"/>
  <c r="BK198" i="22"/>
  <c r="BK194" i="22"/>
  <c r="J185" i="22"/>
  <c r="J172" i="22"/>
  <c r="J162" i="22"/>
  <c r="BK154" i="22"/>
  <c r="BK147" i="22"/>
  <c r="J197" i="22"/>
  <c r="J193" i="22"/>
  <c r="BK185" i="22"/>
  <c r="BK174" i="22"/>
  <c r="J154" i="22"/>
  <c r="BK143" i="22"/>
  <c r="J134" i="22"/>
  <c r="BK166" i="22"/>
  <c r="BK173" i="22"/>
  <c r="J137" i="22"/>
  <c r="J195" i="23"/>
  <c r="J191" i="23"/>
  <c r="BK172" i="23"/>
  <c r="BK164" i="23"/>
  <c r="BK150" i="23"/>
  <c r="J199" i="23"/>
  <c r="BK187" i="23"/>
  <c r="BK176" i="23"/>
  <c r="J167" i="23"/>
  <c r="J157" i="23"/>
  <c r="BK153" i="23"/>
  <c r="J146" i="23"/>
  <c r="J135" i="23"/>
  <c r="J198" i="23"/>
  <c r="J192" i="23"/>
  <c r="J186" i="23"/>
  <c r="J163" i="23"/>
  <c r="BK148" i="23"/>
  <c r="BK137" i="23"/>
  <c r="BK132" i="23"/>
  <c r="BK177" i="23"/>
  <c r="BK169" i="23"/>
  <c r="BK158" i="23"/>
  <c r="BK136" i="23"/>
  <c r="J184" i="23"/>
  <c r="J185" i="24"/>
  <c r="BK166" i="24"/>
  <c r="BK150" i="24"/>
  <c r="BK135" i="24"/>
  <c r="J194" i="24"/>
  <c r="BK160" i="24"/>
  <c r="BK146" i="24"/>
  <c r="BK131" i="24"/>
  <c r="J158" i="24"/>
  <c r="J160" i="24"/>
  <c r="J161" i="24"/>
  <c r="BK177" i="24"/>
  <c r="BK163" i="24"/>
  <c r="J195" i="25"/>
  <c r="BK185" i="25"/>
  <c r="J166" i="25"/>
  <c r="BK153" i="25"/>
  <c r="BK169" i="25"/>
  <c r="BK136" i="25"/>
  <c r="J184" i="25"/>
  <c r="J167" i="25"/>
  <c r="J159" i="25"/>
  <c r="BK150" i="25"/>
  <c r="BK143" i="25"/>
  <c r="J133" i="25"/>
  <c r="J192" i="25"/>
  <c r="BK189" i="25"/>
  <c r="BK180" i="25"/>
  <c r="J174" i="25"/>
  <c r="J161" i="25"/>
  <c r="BK151" i="25"/>
  <c r="J143" i="25"/>
  <c r="BK177" i="25"/>
  <c r="BK170" i="25"/>
  <c r="BK186" i="25"/>
  <c r="BK133" i="25"/>
  <c r="BK156" i="25"/>
  <c r="J145" i="25"/>
  <c r="BK132" i="25"/>
  <c r="BK178" i="26"/>
  <c r="J159" i="26"/>
  <c r="J144" i="26"/>
  <c r="J134" i="26"/>
  <c r="BK185" i="26"/>
  <c r="BK176" i="26"/>
  <c r="BK165" i="26"/>
  <c r="J161" i="26"/>
  <c r="BK150" i="26"/>
  <c r="J141" i="26"/>
  <c r="J185" i="26"/>
  <c r="J178" i="26"/>
  <c r="BK166" i="26"/>
  <c r="BK156" i="26"/>
  <c r="J145" i="26"/>
  <c r="BK141" i="26"/>
  <c r="BK135" i="26"/>
  <c r="J173" i="26"/>
  <c r="J153" i="26"/>
  <c r="J177" i="27"/>
  <c r="BK161" i="27"/>
  <c r="BK134" i="27"/>
  <c r="J168" i="27"/>
  <c r="J142" i="27"/>
  <c r="J160" i="27"/>
  <c r="BK147" i="27"/>
  <c r="BK172" i="27"/>
  <c r="BK151" i="27"/>
  <c r="J152" i="27"/>
  <c r="J139" i="27"/>
  <c r="J184" i="28"/>
  <c r="BK176" i="28"/>
  <c r="BK162" i="28"/>
  <c r="BK184" i="28"/>
  <c r="J180" i="28"/>
  <c r="J166" i="28"/>
  <c r="J151" i="28"/>
  <c r="BK144" i="28"/>
  <c r="BK136" i="28"/>
  <c r="BK178" i="28"/>
  <c r="J159" i="28"/>
  <c r="BK138" i="28"/>
  <c r="BK131" i="28"/>
  <c r="BK167" i="28"/>
  <c r="J160" i="28"/>
  <c r="J147" i="28"/>
  <c r="J157" i="28"/>
  <c r="J131" i="28"/>
  <c r="J198" i="29"/>
  <c r="BK189" i="29"/>
  <c r="J180" i="29"/>
  <c r="J173" i="29"/>
  <c r="J192" i="29"/>
  <c r="J181" i="29"/>
  <c r="J163" i="29"/>
  <c r="BK157" i="29"/>
  <c r="J148" i="29"/>
  <c r="BK141" i="29"/>
  <c r="BK191" i="29"/>
  <c r="J175" i="29"/>
  <c r="BK167" i="29"/>
  <c r="BK154" i="29"/>
  <c r="BK147" i="29"/>
  <c r="J199" i="29"/>
  <c r="BK161" i="29"/>
  <c r="BK179" i="29"/>
  <c r="J158" i="29"/>
  <c r="J147" i="29"/>
  <c r="J156" i="29"/>
  <c r="BK214" i="30"/>
  <c r="BK205" i="30"/>
  <c r="BK199" i="30"/>
  <c r="BK188" i="30"/>
  <c r="J184" i="30"/>
  <c r="BK181" i="30"/>
  <c r="BK172" i="30"/>
  <c r="J161" i="30"/>
  <c r="J155" i="30"/>
  <c r="J149" i="30"/>
  <c r="J135" i="30"/>
  <c r="BK131" i="30"/>
  <c r="J214" i="30"/>
  <c r="J210" i="30"/>
  <c r="BK207" i="30"/>
  <c r="J202" i="30"/>
  <c r="BK186" i="30"/>
  <c r="BK179" i="30"/>
  <c r="J172" i="30"/>
  <c r="BK159" i="30"/>
  <c r="BK150" i="30"/>
  <c r="BK134" i="30"/>
  <c r="J211" i="30"/>
  <c r="BK200" i="30"/>
  <c r="J190" i="30"/>
  <c r="J174" i="30"/>
  <c r="J163" i="30"/>
  <c r="BK145" i="30"/>
  <c r="BK209" i="30"/>
  <c r="BK192" i="30"/>
  <c r="BK164" i="30"/>
  <c r="J152" i="30"/>
  <c r="BK206" i="31"/>
  <c r="J189" i="31"/>
  <c r="J182" i="31"/>
  <c r="J202" i="31"/>
  <c r="BK189" i="31"/>
  <c r="BK181" i="31"/>
  <c r="BK170" i="31"/>
  <c r="BK166" i="31"/>
  <c r="BK154" i="31"/>
  <c r="BK137" i="31"/>
  <c r="J199" i="31"/>
  <c r="J185" i="31"/>
  <c r="BK167" i="31"/>
  <c r="J149" i="31"/>
  <c r="J141" i="31"/>
  <c r="BK138" i="31"/>
  <c r="BK200" i="31"/>
  <c r="BK193" i="31"/>
  <c r="J176" i="31"/>
  <c r="J166" i="31"/>
  <c r="BK149" i="31"/>
  <c r="J158" i="31"/>
  <c r="BK144" i="31"/>
  <c r="BK134" i="31"/>
  <c r="J133" i="31"/>
  <c r="BK147" i="32"/>
  <c r="J139" i="32"/>
  <c r="BK133" i="32"/>
  <c r="J148" i="32"/>
  <c r="BK136" i="32"/>
  <c r="BK150" i="32"/>
  <c r="BK145" i="32"/>
  <c r="BK131" i="32"/>
  <c r="J131" i="32"/>
  <c r="BK155" i="33"/>
  <c r="BK137" i="33"/>
  <c r="BK158" i="33"/>
  <c r="J143" i="33"/>
  <c r="BK133" i="33"/>
  <c r="J150" i="33"/>
  <c r="BK143" i="33"/>
  <c r="J149" i="33"/>
  <c r="BK148" i="33"/>
  <c r="J139" i="33"/>
  <c r="BK133" i="2"/>
  <c r="J180" i="3"/>
  <c r="BK145" i="3"/>
  <c r="BK130" i="4"/>
  <c r="BK150" i="4"/>
  <c r="J165" i="4"/>
  <c r="BK128" i="4"/>
  <c r="BK189" i="5"/>
  <c r="BK188" i="5"/>
  <c r="J184" i="5"/>
  <c r="J179" i="5"/>
  <c r="J175" i="5"/>
  <c r="J169" i="5"/>
  <c r="J177" i="5"/>
  <c r="BK173" i="5"/>
  <c r="J164" i="5"/>
  <c r="J144" i="5"/>
  <c r="J132" i="5"/>
  <c r="BK142" i="5"/>
  <c r="J146" i="6"/>
  <c r="J145" i="7"/>
  <c r="BK191" i="7"/>
  <c r="J170" i="7"/>
  <c r="J155" i="7"/>
  <c r="J180" i="7"/>
  <c r="J226" i="8"/>
  <c r="BK217" i="8"/>
  <c r="J197" i="8"/>
  <c r="BK192" i="8"/>
  <c r="BK182" i="8"/>
  <c r="BK166" i="8"/>
  <c r="BK158" i="8"/>
  <c r="BK146" i="8"/>
  <c r="BK251" i="8"/>
  <c r="J244" i="8"/>
  <c r="J235" i="8"/>
  <c r="BK222" i="8"/>
  <c r="BK204" i="8"/>
  <c r="BK197" i="8"/>
  <c r="BK178" i="8"/>
  <c r="BK174" i="8"/>
  <c r="J163" i="8"/>
  <c r="BK245" i="8"/>
  <c r="BK228" i="8"/>
  <c r="J215" i="8"/>
  <c r="J204" i="8"/>
  <c r="J245" i="8"/>
  <c r="J216" i="8"/>
  <c r="BK202" i="8"/>
  <c r="BK160" i="8"/>
  <c r="BK180" i="8"/>
  <c r="BK150" i="8"/>
  <c r="BK171" i="8"/>
  <c r="J164" i="8"/>
  <c r="J138" i="8"/>
  <c r="J185" i="9"/>
  <c r="J179" i="9"/>
  <c r="J176" i="9"/>
  <c r="J153" i="9"/>
  <c r="BK145" i="9"/>
  <c r="J137" i="9"/>
  <c r="BK182" i="9"/>
  <c r="BK176" i="9"/>
  <c r="BK167" i="9"/>
  <c r="BK158" i="9"/>
  <c r="J147" i="9"/>
  <c r="BK137" i="9"/>
  <c r="BK173" i="9"/>
  <c r="BK153" i="9"/>
  <c r="J163" i="9"/>
  <c r="J150" i="11"/>
  <c r="J136" i="11"/>
  <c r="BK170" i="11"/>
  <c r="BK164" i="11"/>
  <c r="J154" i="11"/>
  <c r="J138" i="11"/>
  <c r="J171" i="11"/>
  <c r="BK154" i="11"/>
  <c r="J149" i="11"/>
  <c r="BK143" i="11"/>
  <c r="BK138" i="11"/>
  <c r="J142" i="11"/>
  <c r="J144" i="11"/>
  <c r="BK220" i="12"/>
  <c r="J213" i="12"/>
  <c r="J185" i="12"/>
  <c r="J176" i="12"/>
  <c r="J153" i="12"/>
  <c r="J146" i="12"/>
  <c r="J138" i="12"/>
  <c r="BK210" i="12"/>
  <c r="BK198" i="12"/>
  <c r="J190" i="12"/>
  <c r="J180" i="12"/>
  <c r="J160" i="12"/>
  <c r="BK153" i="12"/>
  <c r="BK145" i="12"/>
  <c r="BK138" i="12"/>
  <c r="BK202" i="12"/>
  <c r="BK193" i="12"/>
  <c r="J165" i="12"/>
  <c r="J145" i="12"/>
  <c r="BK189" i="12"/>
  <c r="J159" i="12"/>
  <c r="J151" i="12"/>
  <c r="BK156" i="13"/>
  <c r="J143" i="13"/>
  <c r="J154" i="13"/>
  <c r="BK148" i="13"/>
  <c r="BK154" i="13"/>
  <c r="J150" i="13"/>
  <c r="BK139" i="13"/>
  <c r="J130" i="13"/>
  <c r="J144" i="13"/>
  <c r="J139" i="13"/>
  <c r="BK137" i="14"/>
  <c r="BK132" i="14"/>
  <c r="J129" i="14"/>
  <c r="BK135" i="14"/>
  <c r="BK145" i="15"/>
  <c r="BK131" i="15"/>
  <c r="BK142" i="15"/>
  <c r="BK135" i="15"/>
  <c r="BK137" i="16"/>
  <c r="J133" i="16"/>
  <c r="J131" i="16"/>
  <c r="J144" i="17"/>
  <c r="J135" i="17"/>
  <c r="BK135" i="17"/>
  <c r="BK133" i="17"/>
  <c r="J134" i="18"/>
  <c r="J137" i="18"/>
  <c r="J133" i="18"/>
  <c r="BK196" i="19"/>
  <c r="BK191" i="19"/>
  <c r="J186" i="19"/>
  <c r="J174" i="19"/>
  <c r="J162" i="19"/>
  <c r="J134" i="19"/>
  <c r="J171" i="19"/>
  <c r="BK140" i="19"/>
  <c r="BK149" i="19"/>
  <c r="BK153" i="19"/>
  <c r="BK190" i="20"/>
  <c r="J174" i="20"/>
  <c r="BK186" i="20"/>
  <c r="BK175" i="20"/>
  <c r="J165" i="20"/>
  <c r="BK151" i="20"/>
  <c r="J147" i="20"/>
  <c r="BK132" i="20"/>
  <c r="J188" i="20"/>
  <c r="J158" i="20"/>
  <c r="J155" i="20"/>
  <c r="BK149" i="20"/>
  <c r="J142" i="20"/>
  <c r="J186" i="20"/>
  <c r="BK176" i="20"/>
  <c r="BK172" i="20"/>
  <c r="J163" i="20"/>
  <c r="BK160" i="20"/>
  <c r="J154" i="20"/>
  <c r="BK144" i="20"/>
  <c r="BK133" i="20"/>
  <c r="BK158" i="20"/>
  <c r="J139" i="20"/>
  <c r="J202" i="21"/>
  <c r="BK197" i="21"/>
  <c r="BK185" i="21"/>
  <c r="BK146" i="21"/>
  <c r="BK200" i="21"/>
  <c r="BK139" i="21"/>
  <c r="BK201" i="21"/>
  <c r="J185" i="21"/>
  <c r="BK157" i="21"/>
  <c r="BK138" i="21"/>
  <c r="BK148" i="21"/>
  <c r="J196" i="21"/>
  <c r="BK190" i="21"/>
  <c r="BK171" i="21"/>
  <c r="BK165" i="21"/>
  <c r="BK151" i="21"/>
  <c r="BK160" i="21"/>
  <c r="J177" i="21"/>
  <c r="BK168" i="21"/>
  <c r="BK187" i="21"/>
  <c r="BK149" i="21"/>
  <c r="BK175" i="21"/>
  <c r="J168" i="21"/>
  <c r="J157" i="21"/>
  <c r="J145" i="21"/>
  <c r="J190" i="22"/>
  <c r="BK176" i="22"/>
  <c r="J198" i="22"/>
  <c r="BK170" i="22"/>
  <c r="J144" i="22"/>
  <c r="BK197" i="22"/>
  <c r="J188" i="22"/>
  <c r="J177" i="22"/>
  <c r="BK168" i="22"/>
  <c r="J155" i="22"/>
  <c r="BK149" i="22"/>
  <c r="J145" i="22"/>
  <c r="BK199" i="22"/>
  <c r="J192" i="22"/>
  <c r="BK184" i="22"/>
  <c r="BK175" i="22"/>
  <c r="BK164" i="22"/>
  <c r="BK151" i="22"/>
  <c r="BK136" i="22"/>
  <c r="BK158" i="22"/>
  <c r="BK183" i="22"/>
  <c r="BK163" i="22"/>
  <c r="J136" i="22"/>
  <c r="BK197" i="23"/>
  <c r="J189" i="23"/>
  <c r="BK174" i="23"/>
  <c r="BK170" i="23"/>
  <c r="J160" i="23"/>
  <c r="J152" i="23"/>
  <c r="BK134" i="23"/>
  <c r="BK193" i="23"/>
  <c r="BK181" i="23"/>
  <c r="J173" i="23"/>
  <c r="BK165" i="23"/>
  <c r="BK154" i="23"/>
  <c r="BK144" i="23"/>
  <c r="J131" i="23"/>
  <c r="J197" i="23"/>
  <c r="BK191" i="23"/>
  <c r="J180" i="23"/>
  <c r="J165" i="23"/>
  <c r="BK157" i="23"/>
  <c r="BK140" i="23"/>
  <c r="BK135" i="23"/>
  <c r="BK185" i="23"/>
  <c r="BK175" i="23"/>
  <c r="J166" i="23"/>
  <c r="J132" i="23"/>
  <c r="BK180" i="23"/>
  <c r="J144" i="23"/>
  <c r="J136" i="24"/>
  <c r="J143" i="24"/>
  <c r="J132" i="24"/>
  <c r="BK192" i="24"/>
  <c r="J184" i="24"/>
  <c r="BK162" i="24"/>
  <c r="J150" i="24"/>
  <c r="J196" i="24"/>
  <c r="BK182" i="24"/>
  <c r="J171" i="24"/>
  <c r="BK196" i="24"/>
  <c r="J186" i="24"/>
  <c r="J174" i="24"/>
  <c r="J152" i="24"/>
  <c r="J137" i="24"/>
  <c r="BK175" i="24"/>
  <c r="BK184" i="24"/>
  <c r="BK167" i="24"/>
  <c r="BK151" i="24"/>
  <c r="J172" i="24"/>
  <c r="BK161" i="24"/>
  <c r="J151" i="24"/>
  <c r="J154" i="24"/>
  <c r="BK179" i="24"/>
  <c r="BK137" i="24"/>
  <c r="J140" i="24"/>
  <c r="J190" i="25"/>
  <c r="BK182" i="25"/>
  <c r="J164" i="25"/>
  <c r="BK174" i="25"/>
  <c r="BK162" i="25"/>
  <c r="BK192" i="25"/>
  <c r="BK181" i="25"/>
  <c r="BK164" i="25"/>
  <c r="J160" i="25"/>
  <c r="BK148" i="25"/>
  <c r="J139" i="25"/>
  <c r="BK195" i="25"/>
  <c r="J191" i="25"/>
  <c r="J185" i="25"/>
  <c r="J177" i="25"/>
  <c r="J169" i="25"/>
  <c r="J154" i="25"/>
  <c r="J152" i="25"/>
  <c r="J180" i="25"/>
  <c r="BK165" i="25"/>
  <c r="BK173" i="25"/>
  <c r="BK139" i="25"/>
  <c r="J170" i="25"/>
  <c r="BK154" i="25"/>
  <c r="J134" i="25"/>
  <c r="BK186" i="26"/>
  <c r="J167" i="26"/>
  <c r="BK149" i="26"/>
  <c r="BK140" i="26"/>
  <c r="J186" i="26"/>
  <c r="BK180" i="26"/>
  <c r="BK168" i="26"/>
  <c r="BK162" i="26"/>
  <c r="BK152" i="26"/>
  <c r="BK145" i="26"/>
  <c r="J138" i="26"/>
  <c r="J181" i="26"/>
  <c r="BK174" i="26"/>
  <c r="BK161" i="26"/>
  <c r="BK157" i="26"/>
  <c r="J149" i="26"/>
  <c r="BK144" i="26"/>
  <c r="J139" i="26"/>
  <c r="BK130" i="26"/>
  <c r="J174" i="26"/>
  <c r="BK151" i="26"/>
  <c r="J156" i="26"/>
  <c r="BK175" i="27"/>
  <c r="BK165" i="27"/>
  <c r="BK140" i="27"/>
  <c r="J175" i="27"/>
  <c r="J167" i="27"/>
  <c r="BK153" i="27"/>
  <c r="BK144" i="27"/>
  <c r="J136" i="27"/>
  <c r="BK164" i="27"/>
  <c r="J149" i="27"/>
  <c r="BK170" i="27"/>
  <c r="J161" i="27"/>
  <c r="BK145" i="27"/>
  <c r="BK136" i="27"/>
  <c r="BK183" i="28"/>
  <c r="BK175" i="28"/>
  <c r="BK146" i="28"/>
  <c r="J182" i="28"/>
  <c r="BK169" i="28"/>
  <c r="J164" i="28"/>
  <c r="BK145" i="28"/>
  <c r="BK139" i="28"/>
  <c r="J135" i="28"/>
  <c r="J181" i="28"/>
  <c r="J172" i="28"/>
  <c r="J154" i="28"/>
  <c r="BK134" i="28"/>
  <c r="BK165" i="28"/>
  <c r="J152" i="28"/>
  <c r="BK140" i="28"/>
  <c r="BK133" i="28"/>
  <c r="BK193" i="29"/>
  <c r="J183" i="29"/>
  <c r="BK143" i="29"/>
  <c r="J176" i="29"/>
  <c r="BK163" i="29"/>
  <c r="J149" i="29"/>
  <c r="BK140" i="29"/>
  <c r="J186" i="29"/>
  <c r="BK174" i="29"/>
  <c r="J172" i="29"/>
  <c r="BK153" i="29"/>
  <c r="BK139" i="29"/>
  <c r="J138" i="29"/>
  <c r="BK138" i="29"/>
  <c r="J216" i="30"/>
  <c r="BK212" i="30"/>
  <c r="BK204" i="30"/>
  <c r="BK197" i="30"/>
  <c r="BK194" i="30"/>
  <c r="BK191" i="30"/>
  <c r="BK184" i="30"/>
  <c r="BK180" i="30"/>
  <c r="J178" i="30"/>
  <c r="J167" i="30"/>
  <c r="J159" i="30"/>
  <c r="BK151" i="30"/>
  <c r="BK141" i="30"/>
  <c r="BK136" i="30"/>
  <c r="BK132" i="30"/>
  <c r="BK215" i="30"/>
  <c r="BK211" i="30"/>
  <c r="BK206" i="30"/>
  <c r="J200" i="30"/>
  <c r="J185" i="30"/>
  <c r="BK178" i="30"/>
  <c r="BK174" i="30"/>
  <c r="BK167" i="30"/>
  <c r="BK158" i="30"/>
  <c r="J140" i="30"/>
  <c r="J132" i="30"/>
  <c r="J203" i="30"/>
  <c r="J197" i="30"/>
  <c r="BK170" i="30"/>
  <c r="BK165" i="30"/>
  <c r="BK146" i="30"/>
  <c r="BK137" i="30"/>
  <c r="BK149" i="30"/>
  <c r="J188" i="30"/>
  <c r="J156" i="30"/>
  <c r="J131" i="30"/>
  <c r="BK195" i="31"/>
  <c r="BK187" i="31"/>
  <c r="J181" i="31"/>
  <c r="J196" i="31"/>
  <c r="BK188" i="31"/>
  <c r="J168" i="31"/>
  <c r="J157" i="31"/>
  <c r="J142" i="31"/>
  <c r="J205" i="31"/>
  <c r="J187" i="31"/>
  <c r="J178" i="31"/>
  <c r="J162" i="31"/>
  <c r="J144" i="31"/>
  <c r="J136" i="31"/>
  <c r="BK203" i="31"/>
  <c r="J197" i="31"/>
  <c r="BK174" i="31"/>
  <c r="J172" i="31"/>
  <c r="BK153" i="31"/>
  <c r="J165" i="31"/>
  <c r="J152" i="31"/>
  <c r="J138" i="31"/>
  <c r="BK150" i="33"/>
  <c r="J140" i="33"/>
  <c r="J158" i="33"/>
  <c r="J148" i="33"/>
  <c r="BK159" i="33"/>
  <c r="J138" i="33"/>
  <c r="BK141" i="33"/>
  <c r="BK128" i="33"/>
  <c r="R128" i="3" l="1"/>
  <c r="BK152" i="4"/>
  <c r="J152" i="4" s="1"/>
  <c r="J99" i="4" s="1"/>
  <c r="R127" i="5"/>
  <c r="R147" i="6"/>
  <c r="R143" i="7"/>
  <c r="T173" i="8"/>
  <c r="P213" i="8"/>
  <c r="R131" i="11"/>
  <c r="R172" i="11"/>
  <c r="P175" i="11"/>
  <c r="BK131" i="14"/>
  <c r="J131" i="14"/>
  <c r="J99" i="14" s="1"/>
  <c r="R129" i="15"/>
  <c r="BK139" i="15"/>
  <c r="J139" i="15" s="1"/>
  <c r="J101" i="15" s="1"/>
  <c r="T128" i="16"/>
  <c r="T134" i="16"/>
  <c r="T127" i="16" s="1"/>
  <c r="T126" i="16" s="1"/>
  <c r="BK139" i="17"/>
  <c r="J139" i="17" s="1"/>
  <c r="J101" i="17" s="1"/>
  <c r="BK130" i="18"/>
  <c r="J130" i="18"/>
  <c r="J100" i="18"/>
  <c r="P140" i="18"/>
  <c r="P138" i="19"/>
  <c r="T138" i="19"/>
  <c r="BK148" i="19"/>
  <c r="J148" i="19" s="1"/>
  <c r="J101" i="19" s="1"/>
  <c r="R161" i="19"/>
  <c r="P180" i="19"/>
  <c r="P160" i="19" s="1"/>
  <c r="R194" i="19"/>
  <c r="P138" i="20"/>
  <c r="P182" i="20"/>
  <c r="P137" i="20" s="1"/>
  <c r="P191" i="20"/>
  <c r="BK141" i="21"/>
  <c r="BK140" i="21"/>
  <c r="J140" i="21" s="1"/>
  <c r="J101" i="21" s="1"/>
  <c r="BK181" i="21"/>
  <c r="J181" i="21"/>
  <c r="J103" i="21" s="1"/>
  <c r="P132" i="22"/>
  <c r="BK161" i="22"/>
  <c r="R186" i="22"/>
  <c r="T142" i="23"/>
  <c r="BK200" i="23"/>
  <c r="J200" i="23"/>
  <c r="J103" i="23"/>
  <c r="BK130" i="24"/>
  <c r="BK129" i="24" s="1"/>
  <c r="J129" i="24" s="1"/>
  <c r="J97" i="24" s="1"/>
  <c r="J130" i="24"/>
  <c r="J98" i="24" s="1"/>
  <c r="R130" i="24"/>
  <c r="R138" i="24"/>
  <c r="R129" i="24" s="1"/>
  <c r="BK180" i="24"/>
  <c r="BK141" i="24" s="1"/>
  <c r="J141" i="24" s="1"/>
  <c r="J100" i="24" s="1"/>
  <c r="J180" i="24"/>
  <c r="J102" i="24" s="1"/>
  <c r="P198" i="24"/>
  <c r="R130" i="25"/>
  <c r="P138" i="25"/>
  <c r="T176" i="25"/>
  <c r="BK172" i="26"/>
  <c r="J172" i="26"/>
  <c r="J101" i="26"/>
  <c r="BK141" i="27"/>
  <c r="J141" i="27"/>
  <c r="J99" i="27" s="1"/>
  <c r="P159" i="27"/>
  <c r="P158" i="27" s="1"/>
  <c r="BK153" i="28"/>
  <c r="J153" i="28" s="1"/>
  <c r="J101" i="28" s="1"/>
  <c r="BK169" i="29"/>
  <c r="J169" i="29" s="1"/>
  <c r="J102" i="29" s="1"/>
  <c r="T188" i="29"/>
  <c r="T130" i="30"/>
  <c r="BK157" i="30"/>
  <c r="J157" i="30" s="1"/>
  <c r="J100" i="30" s="1"/>
  <c r="P136" i="9"/>
  <c r="T132" i="10"/>
  <c r="BK141" i="10"/>
  <c r="J141" i="10"/>
  <c r="J102" i="10"/>
  <c r="T141" i="10"/>
  <c r="BK172" i="11"/>
  <c r="BK130" i="11" s="1"/>
  <c r="J172" i="11"/>
  <c r="J101" i="11" s="1"/>
  <c r="BK175" i="11"/>
  <c r="J175" i="11" s="1"/>
  <c r="J102" i="11" s="1"/>
  <c r="T137" i="12"/>
  <c r="BK161" i="12"/>
  <c r="J161" i="12"/>
  <c r="J100" i="12" s="1"/>
  <c r="T161" i="12"/>
  <c r="T174" i="12"/>
  <c r="BK187" i="12"/>
  <c r="J187" i="12" s="1"/>
  <c r="J105" i="12" s="1"/>
  <c r="R197" i="12"/>
  <c r="R206" i="12"/>
  <c r="R205" i="12" s="1"/>
  <c r="R129" i="13"/>
  <c r="P137" i="13"/>
  <c r="R140" i="13"/>
  <c r="P127" i="14"/>
  <c r="T131" i="14"/>
  <c r="P129" i="15"/>
  <c r="R139" i="15"/>
  <c r="P132" i="19"/>
  <c r="BK141" i="19"/>
  <c r="J141" i="19"/>
  <c r="J100" i="19" s="1"/>
  <c r="T141" i="19"/>
  <c r="BK161" i="19"/>
  <c r="J161" i="19"/>
  <c r="J103" i="19" s="1"/>
  <c r="T180" i="19"/>
  <c r="T194" i="19"/>
  <c r="P141" i="21"/>
  <c r="R181" i="21"/>
  <c r="T132" i="22"/>
  <c r="BK148" i="22"/>
  <c r="J148" i="22" s="1"/>
  <c r="J101" i="22" s="1"/>
  <c r="P186" i="22"/>
  <c r="P130" i="23"/>
  <c r="P129" i="23" s="1"/>
  <c r="BK138" i="23"/>
  <c r="J138" i="23"/>
  <c r="J99" i="23" s="1"/>
  <c r="R138" i="23"/>
  <c r="BK178" i="23"/>
  <c r="J178" i="23"/>
  <c r="J102" i="23"/>
  <c r="R200" i="23"/>
  <c r="R142" i="24"/>
  <c r="T198" i="24"/>
  <c r="P142" i="25"/>
  <c r="BK194" i="25"/>
  <c r="J194" i="25" s="1"/>
  <c r="J103" i="25" s="1"/>
  <c r="BK133" i="26"/>
  <c r="J133" i="26"/>
  <c r="J100" i="26"/>
  <c r="P184" i="26"/>
  <c r="T131" i="27"/>
  <c r="R153" i="28"/>
  <c r="BK135" i="29"/>
  <c r="J135" i="29"/>
  <c r="J98" i="29" s="1"/>
  <c r="R166" i="29"/>
  <c r="P188" i="29"/>
  <c r="P184" i="29" s="1"/>
  <c r="T126" i="2"/>
  <c r="T125" i="2"/>
  <c r="T124" i="2" s="1"/>
  <c r="BK128" i="3"/>
  <c r="BK149" i="3"/>
  <c r="J149" i="3" s="1"/>
  <c r="J99" i="3" s="1"/>
  <c r="P177" i="3"/>
  <c r="R185" i="3"/>
  <c r="T152" i="4"/>
  <c r="T188" i="4"/>
  <c r="T151" i="5"/>
  <c r="R186" i="5"/>
  <c r="P129" i="6"/>
  <c r="P144" i="6"/>
  <c r="T144" i="6"/>
  <c r="BK154" i="6"/>
  <c r="J154" i="6" s="1"/>
  <c r="J101" i="6" s="1"/>
  <c r="R129" i="7"/>
  <c r="P143" i="7"/>
  <c r="T177" i="7"/>
  <c r="P134" i="8"/>
  <c r="BK173" i="8"/>
  <c r="J173" i="8"/>
  <c r="J99" i="8" s="1"/>
  <c r="P183" i="8"/>
  <c r="T191" i="8"/>
  <c r="T213" i="8"/>
  <c r="BK237" i="8"/>
  <c r="J237" i="8" s="1"/>
  <c r="J106" i="8" s="1"/>
  <c r="BK249" i="8"/>
  <c r="J249" i="8"/>
  <c r="J107" i="8" s="1"/>
  <c r="BK144" i="9"/>
  <c r="J144" i="9" s="1"/>
  <c r="J99" i="9" s="1"/>
  <c r="R132" i="10"/>
  <c r="T136" i="10"/>
  <c r="R141" i="10"/>
  <c r="P156" i="12"/>
  <c r="P161" i="12"/>
  <c r="R161" i="12"/>
  <c r="R174" i="12"/>
  <c r="T187" i="12"/>
  <c r="BK206" i="12"/>
  <c r="T129" i="13"/>
  <c r="R137" i="13"/>
  <c r="P140" i="13"/>
  <c r="BK127" i="14"/>
  <c r="J127" i="14" s="1"/>
  <c r="J98" i="14" s="1"/>
  <c r="P131" i="14"/>
  <c r="T129" i="15"/>
  <c r="P136" i="15"/>
  <c r="P139" i="15"/>
  <c r="P128" i="16"/>
  <c r="R134" i="16"/>
  <c r="BK132" i="17"/>
  <c r="J132" i="17"/>
  <c r="J100" i="17"/>
  <c r="T139" i="17"/>
  <c r="R138" i="20"/>
  <c r="BK191" i="20"/>
  <c r="J191" i="20"/>
  <c r="J103" i="20" s="1"/>
  <c r="BK130" i="21"/>
  <c r="BK129" i="21" s="1"/>
  <c r="J129" i="21" s="1"/>
  <c r="J97" i="21" s="1"/>
  <c r="J130" i="21"/>
  <c r="J98" i="21"/>
  <c r="R130" i="21"/>
  <c r="P137" i="21"/>
  <c r="P129" i="21" s="1"/>
  <c r="T137" i="21"/>
  <c r="T181" i="21"/>
  <c r="T140" i="21" s="1"/>
  <c r="BK138" i="22"/>
  <c r="J138" i="22"/>
  <c r="J99" i="22"/>
  <c r="R148" i="22"/>
  <c r="T200" i="22"/>
  <c r="R142" i="23"/>
  <c r="BK138" i="24"/>
  <c r="J138" i="24" s="1"/>
  <c r="J99" i="24" s="1"/>
  <c r="P180" i="24"/>
  <c r="R142" i="25"/>
  <c r="T194" i="25"/>
  <c r="R133" i="26"/>
  <c r="R141" i="27"/>
  <c r="R130" i="27" s="1"/>
  <c r="R129" i="27" s="1"/>
  <c r="R163" i="27"/>
  <c r="R162" i="27"/>
  <c r="T153" i="28"/>
  <c r="R152" i="29"/>
  <c r="R177" i="30"/>
  <c r="P128" i="3"/>
  <c r="T128" i="3"/>
  <c r="BK177" i="3"/>
  <c r="J177" i="3" s="1"/>
  <c r="J100" i="3" s="1"/>
  <c r="BK185" i="3"/>
  <c r="J185" i="3"/>
  <c r="J101" i="3" s="1"/>
  <c r="P127" i="4"/>
  <c r="T127" i="4"/>
  <c r="BK188" i="4"/>
  <c r="J188" i="4" s="1"/>
  <c r="J100" i="4" s="1"/>
  <c r="P127" i="5"/>
  <c r="P126" i="5" s="1"/>
  <c r="P125" i="5" s="1"/>
  <c r="AU98" i="1" s="1"/>
  <c r="P151" i="5"/>
  <c r="P186" i="5"/>
  <c r="R129" i="6"/>
  <c r="P147" i="6"/>
  <c r="R154" i="6"/>
  <c r="P129" i="7"/>
  <c r="BK132" i="7"/>
  <c r="J132" i="7" s="1"/>
  <c r="J99" i="7" s="1"/>
  <c r="R132" i="7"/>
  <c r="P177" i="7"/>
  <c r="T134" i="8"/>
  <c r="BK183" i="8"/>
  <c r="J183" i="8"/>
  <c r="J100" i="8" s="1"/>
  <c r="P191" i="8"/>
  <c r="BK207" i="8"/>
  <c r="J207" i="8"/>
  <c r="J102" i="8" s="1"/>
  <c r="P207" i="8"/>
  <c r="T207" i="8"/>
  <c r="T237" i="8"/>
  <c r="T249" i="8"/>
  <c r="T236" i="8" s="1"/>
  <c r="R136" i="9"/>
  <c r="R144" i="9"/>
  <c r="P154" i="9"/>
  <c r="R154" i="9"/>
  <c r="BK159" i="9"/>
  <c r="J159" i="9"/>
  <c r="J101" i="9" s="1"/>
  <c r="R159" i="9"/>
  <c r="P171" i="9"/>
  <c r="P170" i="9" s="1"/>
  <c r="T171" i="9"/>
  <c r="R177" i="9"/>
  <c r="BK136" i="10"/>
  <c r="J136" i="10"/>
  <c r="J101" i="10"/>
  <c r="P131" i="11"/>
  <c r="T175" i="11"/>
  <c r="BK156" i="12"/>
  <c r="BK136" i="12" s="1"/>
  <c r="J136" i="12" s="1"/>
  <c r="J97" i="12" s="1"/>
  <c r="J156" i="12"/>
  <c r="J99" i="12" s="1"/>
  <c r="R164" i="12"/>
  <c r="BK137" i="13"/>
  <c r="J137" i="13" s="1"/>
  <c r="J100" i="13" s="1"/>
  <c r="T127" i="14"/>
  <c r="BK136" i="15"/>
  <c r="J136" i="15"/>
  <c r="J100" i="15"/>
  <c r="BK134" i="16"/>
  <c r="T132" i="17"/>
  <c r="T131" i="17" s="1"/>
  <c r="T130" i="17" s="1"/>
  <c r="P130" i="18"/>
  <c r="P129" i="18" s="1"/>
  <c r="P128" i="18" s="1"/>
  <c r="AU113" i="1" s="1"/>
  <c r="T132" i="19"/>
  <c r="P161" i="19"/>
  <c r="BK194" i="19"/>
  <c r="J194" i="19"/>
  <c r="J105" i="19" s="1"/>
  <c r="T138" i="20"/>
  <c r="T141" i="21"/>
  <c r="BK132" i="22"/>
  <c r="J132" i="22" s="1"/>
  <c r="J98" i="22" s="1"/>
  <c r="P148" i="22"/>
  <c r="R161" i="22"/>
  <c r="R160" i="22" s="1"/>
  <c r="P200" i="22"/>
  <c r="BK142" i="23"/>
  <c r="J142" i="23" s="1"/>
  <c r="J101" i="23" s="1"/>
  <c r="P178" i="23"/>
  <c r="P141" i="23" s="1"/>
  <c r="P200" i="23"/>
  <c r="P142" i="24"/>
  <c r="P141" i="24"/>
  <c r="BK198" i="24"/>
  <c r="J198" i="24"/>
  <c r="J103" i="24"/>
  <c r="T142" i="25"/>
  <c r="T141" i="25" s="1"/>
  <c r="P129" i="26"/>
  <c r="P128" i="26" s="1"/>
  <c r="R172" i="26"/>
  <c r="T141" i="27"/>
  <c r="R159" i="27"/>
  <c r="R158" i="27"/>
  <c r="P143" i="28"/>
  <c r="T148" i="28"/>
  <c r="P135" i="29"/>
  <c r="P166" i="29"/>
  <c r="T185" i="29"/>
  <c r="T184" i="29"/>
  <c r="T129" i="26"/>
  <c r="T128" i="26" s="1"/>
  <c r="BK184" i="26"/>
  <c r="J184" i="26" s="1"/>
  <c r="J102" i="26" s="1"/>
  <c r="R131" i="27"/>
  <c r="T159" i="27"/>
  <c r="T158" i="27"/>
  <c r="P129" i="28"/>
  <c r="R143" i="28"/>
  <c r="BK148" i="28"/>
  <c r="J148" i="28" s="1"/>
  <c r="J100" i="28" s="1"/>
  <c r="BK152" i="29"/>
  <c r="J152" i="29"/>
  <c r="J100" i="29"/>
  <c r="T166" i="29"/>
  <c r="R185" i="29"/>
  <c r="R197" i="29"/>
  <c r="R196" i="29" s="1"/>
  <c r="BK147" i="30"/>
  <c r="J147" i="30"/>
  <c r="J99" i="30" s="1"/>
  <c r="R147" i="30"/>
  <c r="BK145" i="31"/>
  <c r="J145" i="31"/>
  <c r="J99" i="31" s="1"/>
  <c r="R130" i="30"/>
  <c r="T147" i="30"/>
  <c r="T177" i="31"/>
  <c r="T143" i="28"/>
  <c r="P152" i="29"/>
  <c r="BK185" i="29"/>
  <c r="J185" i="29"/>
  <c r="J105" i="29"/>
  <c r="P177" i="30"/>
  <c r="T130" i="31"/>
  <c r="P177" i="31"/>
  <c r="P126" i="2"/>
  <c r="P125" i="2"/>
  <c r="P124" i="2" s="1"/>
  <c r="AU95" i="1" s="1"/>
  <c r="P149" i="3"/>
  <c r="R177" i="3"/>
  <c r="P185" i="3"/>
  <c r="BK127" i="4"/>
  <c r="J127" i="4"/>
  <c r="J98" i="4" s="1"/>
  <c r="R152" i="4"/>
  <c r="R188" i="4"/>
  <c r="BK127" i="5"/>
  <c r="J127" i="5" s="1"/>
  <c r="J98" i="5" s="1"/>
  <c r="BK151" i="5"/>
  <c r="J151" i="5" s="1"/>
  <c r="J99" i="5" s="1"/>
  <c r="BK186" i="5"/>
  <c r="J186" i="5" s="1"/>
  <c r="J100" i="5" s="1"/>
  <c r="T129" i="6"/>
  <c r="BK147" i="6"/>
  <c r="J147" i="6"/>
  <c r="J100" i="6"/>
  <c r="P154" i="6"/>
  <c r="T129" i="7"/>
  <c r="P132" i="7"/>
  <c r="T132" i="7"/>
  <c r="R177" i="7"/>
  <c r="P173" i="8"/>
  <c r="R183" i="8"/>
  <c r="R191" i="8"/>
  <c r="BK213" i="8"/>
  <c r="J213" i="8" s="1"/>
  <c r="J103" i="8" s="1"/>
  <c r="P237" i="8"/>
  <c r="P249" i="8"/>
  <c r="P144" i="9"/>
  <c r="P132" i="10"/>
  <c r="T131" i="11"/>
  <c r="T130" i="11" s="1"/>
  <c r="T129" i="11" s="1"/>
  <c r="T172" i="11"/>
  <c r="BK137" i="12"/>
  <c r="J137" i="12" s="1"/>
  <c r="J98" i="12" s="1"/>
  <c r="T156" i="12"/>
  <c r="P164" i="12"/>
  <c r="P174" i="12"/>
  <c r="P187" i="12"/>
  <c r="BK197" i="12"/>
  <c r="J197" i="12" s="1"/>
  <c r="J106" i="12" s="1"/>
  <c r="P206" i="12"/>
  <c r="P205" i="12" s="1"/>
  <c r="BK129" i="15"/>
  <c r="J129" i="15" s="1"/>
  <c r="J98" i="15" s="1"/>
  <c r="R136" i="15"/>
  <c r="T139" i="15"/>
  <c r="BK128" i="16"/>
  <c r="J128" i="16"/>
  <c r="J98" i="16" s="1"/>
  <c r="P134" i="16"/>
  <c r="P132" i="17"/>
  <c r="R139" i="17"/>
  <c r="R131" i="17" s="1"/>
  <c r="R130" i="17" s="1"/>
  <c r="BK140" i="18"/>
  <c r="J140" i="18" s="1"/>
  <c r="J101" i="18" s="1"/>
  <c r="R140" i="18"/>
  <c r="BK132" i="19"/>
  <c r="J132" i="19"/>
  <c r="J98" i="19" s="1"/>
  <c r="R138" i="19"/>
  <c r="P141" i="19"/>
  <c r="P148" i="19"/>
  <c r="T161" i="19"/>
  <c r="R180" i="19"/>
  <c r="P194" i="19"/>
  <c r="BK138" i="20"/>
  <c r="J138" i="20" s="1"/>
  <c r="J101" i="20" s="1"/>
  <c r="R182" i="20"/>
  <c r="R191" i="20"/>
  <c r="P130" i="21"/>
  <c r="T130" i="21"/>
  <c r="BK137" i="21"/>
  <c r="J137" i="21"/>
  <c r="J100" i="21"/>
  <c r="R137" i="21"/>
  <c r="P181" i="21"/>
  <c r="R138" i="22"/>
  <c r="T138" i="22"/>
  <c r="R141" i="22"/>
  <c r="T148" i="22"/>
  <c r="BK186" i="22"/>
  <c r="J186" i="22" s="1"/>
  <c r="J104" i="22" s="1"/>
  <c r="BK200" i="22"/>
  <c r="J200" i="22"/>
  <c r="J105" i="22" s="1"/>
  <c r="P142" i="23"/>
  <c r="R178" i="23"/>
  <c r="T200" i="23"/>
  <c r="T142" i="24"/>
  <c r="R198" i="24"/>
  <c r="P130" i="25"/>
  <c r="P129" i="25" s="1"/>
  <c r="T130" i="25"/>
  <c r="BK138" i="25"/>
  <c r="J138" i="25" s="1"/>
  <c r="J99" i="25" s="1"/>
  <c r="T138" i="25"/>
  <c r="BK176" i="25"/>
  <c r="J176" i="25"/>
  <c r="J102" i="25" s="1"/>
  <c r="R194" i="25"/>
  <c r="T133" i="26"/>
  <c r="R184" i="26"/>
  <c r="BK163" i="27"/>
  <c r="J163" i="27"/>
  <c r="J104" i="27" s="1"/>
  <c r="T129" i="28"/>
  <c r="R148" i="28"/>
  <c r="T135" i="29"/>
  <c r="T169" i="29"/>
  <c r="BK188" i="29"/>
  <c r="J188" i="29" s="1"/>
  <c r="J106" i="29" s="1"/>
  <c r="P197" i="29"/>
  <c r="P196" i="29"/>
  <c r="P159" i="31"/>
  <c r="BK130" i="31"/>
  <c r="R145" i="31"/>
  <c r="R159" i="31"/>
  <c r="T177" i="30"/>
  <c r="P133" i="26"/>
  <c r="T184" i="26"/>
  <c r="P141" i="27"/>
  <c r="P130" i="27" s="1"/>
  <c r="BK159" i="27"/>
  <c r="J159" i="27" s="1"/>
  <c r="J102" i="27" s="1"/>
  <c r="R129" i="28"/>
  <c r="P169" i="29"/>
  <c r="BK197" i="29"/>
  <c r="J197" i="29" s="1"/>
  <c r="J108" i="29" s="1"/>
  <c r="BK177" i="30"/>
  <c r="J177" i="30"/>
  <c r="J102" i="30" s="1"/>
  <c r="T137" i="32"/>
  <c r="R149" i="3"/>
  <c r="R127" i="4"/>
  <c r="R126" i="4" s="1"/>
  <c r="R125" i="4" s="1"/>
  <c r="T127" i="5"/>
  <c r="T147" i="6"/>
  <c r="T143" i="7"/>
  <c r="BK134" i="8"/>
  <c r="J134" i="8" s="1"/>
  <c r="J98" i="8" s="1"/>
  <c r="T183" i="8"/>
  <c r="R207" i="8"/>
  <c r="R136" i="10"/>
  <c r="R137" i="12"/>
  <c r="T164" i="12"/>
  <c r="P197" i="12"/>
  <c r="BK129" i="13"/>
  <c r="J129" i="13" s="1"/>
  <c r="J98" i="13" s="1"/>
  <c r="BK140" i="13"/>
  <c r="J140" i="13" s="1"/>
  <c r="J101" i="13" s="1"/>
  <c r="R131" i="14"/>
  <c r="T136" i="15"/>
  <c r="R128" i="16"/>
  <c r="R127" i="16"/>
  <c r="R126" i="16" s="1"/>
  <c r="R132" i="17"/>
  <c r="R130" i="18"/>
  <c r="R129" i="18"/>
  <c r="BK138" i="19"/>
  <c r="J138" i="19" s="1"/>
  <c r="J99" i="19" s="1"/>
  <c r="R148" i="19"/>
  <c r="BK180" i="19"/>
  <c r="J180" i="19"/>
  <c r="J104" i="19" s="1"/>
  <c r="R130" i="20"/>
  <c r="R129" i="20"/>
  <c r="BK182" i="20"/>
  <c r="BK137" i="20" s="1"/>
  <c r="J137" i="20" s="1"/>
  <c r="J100" i="20" s="1"/>
  <c r="J182" i="20"/>
  <c r="J102" i="20" s="1"/>
  <c r="R141" i="21"/>
  <c r="R140" i="21"/>
  <c r="R132" i="22"/>
  <c r="BK141" i="22"/>
  <c r="J141" i="22" s="1"/>
  <c r="J100" i="22" s="1"/>
  <c r="T141" i="22"/>
  <c r="P161" i="22"/>
  <c r="P160" i="22"/>
  <c r="T186" i="22"/>
  <c r="T160" i="22" s="1"/>
  <c r="BK130" i="23"/>
  <c r="BK129" i="23" s="1"/>
  <c r="J130" i="23"/>
  <c r="J98" i="23" s="1"/>
  <c r="T130" i="23"/>
  <c r="P138" i="23"/>
  <c r="T138" i="23"/>
  <c r="T178" i="23"/>
  <c r="P130" i="24"/>
  <c r="T130" i="24"/>
  <c r="P138" i="24"/>
  <c r="T138" i="24"/>
  <c r="R180" i="24"/>
  <c r="BK130" i="25"/>
  <c r="J130" i="25" s="1"/>
  <c r="J98" i="25" s="1"/>
  <c r="BK142" i="25"/>
  <c r="BK141" i="25" s="1"/>
  <c r="P176" i="25"/>
  <c r="P194" i="25"/>
  <c r="BK129" i="26"/>
  <c r="J129" i="26" s="1"/>
  <c r="J98" i="26" s="1"/>
  <c r="P172" i="26"/>
  <c r="BK131" i="27"/>
  <c r="J131" i="27" s="1"/>
  <c r="J98" i="27" s="1"/>
  <c r="P163" i="27"/>
  <c r="P162" i="27" s="1"/>
  <c r="P153" i="28"/>
  <c r="R135" i="29"/>
  <c r="BK166" i="29"/>
  <c r="J166" i="29"/>
  <c r="J101" i="29"/>
  <c r="P185" i="29"/>
  <c r="T197" i="29"/>
  <c r="T196" i="29"/>
  <c r="P157" i="30"/>
  <c r="BK140" i="32"/>
  <c r="J140" i="32"/>
  <c r="J100" i="32" s="1"/>
  <c r="BK177" i="31"/>
  <c r="J177" i="31"/>
  <c r="J102" i="31" s="1"/>
  <c r="P140" i="32"/>
  <c r="P128" i="32" s="1"/>
  <c r="P127" i="32" s="1"/>
  <c r="AU127" i="1" s="1"/>
  <c r="BK126" i="2"/>
  <c r="J126" i="2" s="1"/>
  <c r="J98" i="2" s="1"/>
  <c r="T152" i="29"/>
  <c r="BK130" i="30"/>
  <c r="T157" i="30"/>
  <c r="P137" i="32"/>
  <c r="R126" i="2"/>
  <c r="R125" i="2"/>
  <c r="R124" i="2" s="1"/>
  <c r="R130" i="31"/>
  <c r="T145" i="31"/>
  <c r="T159" i="31"/>
  <c r="BK129" i="32"/>
  <c r="J129" i="32" s="1"/>
  <c r="J98" i="32" s="1"/>
  <c r="R129" i="32"/>
  <c r="BK137" i="32"/>
  <c r="J137" i="32"/>
  <c r="J99" i="32"/>
  <c r="T140" i="32"/>
  <c r="R127" i="33"/>
  <c r="R126" i="33" s="1"/>
  <c r="R125" i="33" s="1"/>
  <c r="R157" i="33"/>
  <c r="T149" i="3"/>
  <c r="T177" i="3"/>
  <c r="T185" i="3"/>
  <c r="P152" i="4"/>
  <c r="P188" i="4"/>
  <c r="R151" i="5"/>
  <c r="T186" i="5"/>
  <c r="BK129" i="6"/>
  <c r="J129" i="6" s="1"/>
  <c r="J98" i="6" s="1"/>
  <c r="BK144" i="6"/>
  <c r="J144" i="6" s="1"/>
  <c r="J99" i="6" s="1"/>
  <c r="R144" i="6"/>
  <c r="T154" i="6"/>
  <c r="BK129" i="7"/>
  <c r="J129" i="7" s="1"/>
  <c r="J98" i="7" s="1"/>
  <c r="BK143" i="7"/>
  <c r="J143" i="7"/>
  <c r="J100" i="7" s="1"/>
  <c r="BK177" i="7"/>
  <c r="J177" i="7"/>
  <c r="J101" i="7"/>
  <c r="R134" i="8"/>
  <c r="R173" i="8"/>
  <c r="BK191" i="8"/>
  <c r="J191" i="8" s="1"/>
  <c r="J101" i="8" s="1"/>
  <c r="R213" i="8"/>
  <c r="R237" i="8"/>
  <c r="R236" i="8"/>
  <c r="R249" i="8"/>
  <c r="BK136" i="9"/>
  <c r="J136" i="9"/>
  <c r="J98" i="9" s="1"/>
  <c r="T136" i="9"/>
  <c r="T144" i="9"/>
  <c r="BK154" i="9"/>
  <c r="T154" i="9"/>
  <c r="P159" i="9"/>
  <c r="T159" i="9"/>
  <c r="BK171" i="9"/>
  <c r="J171" i="9" s="1"/>
  <c r="J106" i="9" s="1"/>
  <c r="R171" i="9"/>
  <c r="BK177" i="9"/>
  <c r="J177" i="9" s="1"/>
  <c r="J107" i="9" s="1"/>
  <c r="P177" i="9"/>
  <c r="T177" i="9"/>
  <c r="BK186" i="9"/>
  <c r="J186" i="9"/>
  <c r="J108" i="9" s="1"/>
  <c r="P186" i="9"/>
  <c r="R186" i="9"/>
  <c r="T186" i="9"/>
  <c r="BK132" i="10"/>
  <c r="J132" i="10" s="1"/>
  <c r="J100" i="10" s="1"/>
  <c r="P136" i="10"/>
  <c r="P141" i="10"/>
  <c r="BK131" i="11"/>
  <c r="P172" i="11"/>
  <c r="R175" i="11"/>
  <c r="P137" i="12"/>
  <c r="R156" i="12"/>
  <c r="BK164" i="12"/>
  <c r="J164" i="12"/>
  <c r="J101" i="12" s="1"/>
  <c r="BK174" i="12"/>
  <c r="J174" i="12"/>
  <c r="J102" i="12" s="1"/>
  <c r="R187" i="12"/>
  <c r="R186" i="12" s="1"/>
  <c r="T197" i="12"/>
  <c r="T206" i="12"/>
  <c r="T205" i="12" s="1"/>
  <c r="P129" i="13"/>
  <c r="P128" i="13"/>
  <c r="P127" i="13" s="1"/>
  <c r="AU107" i="1" s="1"/>
  <c r="T137" i="13"/>
  <c r="T140" i="13"/>
  <c r="R127" i="14"/>
  <c r="R126" i="14"/>
  <c r="R125" i="14" s="1"/>
  <c r="P139" i="17"/>
  <c r="T130" i="18"/>
  <c r="T129" i="18"/>
  <c r="T140" i="18"/>
  <c r="R132" i="19"/>
  <c r="R141" i="19"/>
  <c r="T148" i="19"/>
  <c r="BK130" i="20"/>
  <c r="J130" i="20" s="1"/>
  <c r="J98" i="20" s="1"/>
  <c r="P130" i="20"/>
  <c r="P129" i="20" s="1"/>
  <c r="T130" i="20"/>
  <c r="T129" i="20"/>
  <c r="T182" i="20"/>
  <c r="T191" i="20"/>
  <c r="P138" i="22"/>
  <c r="P141" i="22"/>
  <c r="T161" i="22"/>
  <c r="R200" i="22"/>
  <c r="R130" i="23"/>
  <c r="R129" i="23" s="1"/>
  <c r="BK142" i="24"/>
  <c r="J142" i="24" s="1"/>
  <c r="J101" i="24" s="1"/>
  <c r="T180" i="24"/>
  <c r="R138" i="25"/>
  <c r="R176" i="25"/>
  <c r="R129" i="26"/>
  <c r="R128" i="26" s="1"/>
  <c r="T172" i="26"/>
  <c r="P131" i="27"/>
  <c r="T163" i="27"/>
  <c r="T162" i="27" s="1"/>
  <c r="BK129" i="28"/>
  <c r="BK143" i="28"/>
  <c r="J143" i="28" s="1"/>
  <c r="J99" i="28" s="1"/>
  <c r="P148" i="28"/>
  <c r="R169" i="29"/>
  <c r="R188" i="29"/>
  <c r="P130" i="30"/>
  <c r="P129" i="30" s="1"/>
  <c r="P128" i="30" s="1"/>
  <c r="AU125" i="1" s="1"/>
  <c r="P147" i="30"/>
  <c r="R157" i="30"/>
  <c r="P130" i="31"/>
  <c r="P145" i="31"/>
  <c r="BK159" i="31"/>
  <c r="J159" i="31" s="1"/>
  <c r="J100" i="31" s="1"/>
  <c r="R177" i="31"/>
  <c r="P129" i="32"/>
  <c r="T129" i="32"/>
  <c r="R137" i="32"/>
  <c r="R140" i="32"/>
  <c r="BK127" i="33"/>
  <c r="P127" i="33"/>
  <c r="T127" i="33"/>
  <c r="BK157" i="33"/>
  <c r="J157" i="33" s="1"/>
  <c r="J99" i="33" s="1"/>
  <c r="P157" i="33"/>
  <c r="P126" i="33" s="1"/>
  <c r="P125" i="33" s="1"/>
  <c r="AU128" i="1" s="1"/>
  <c r="T157" i="33"/>
  <c r="BK136" i="14"/>
  <c r="J136" i="14" s="1"/>
  <c r="J100" i="14" s="1"/>
  <c r="BK134" i="15"/>
  <c r="J134" i="15"/>
  <c r="J99" i="15"/>
  <c r="BK143" i="17"/>
  <c r="J143" i="17"/>
  <c r="J102" i="17" s="1"/>
  <c r="BK145" i="17"/>
  <c r="J145" i="17"/>
  <c r="J103" i="17"/>
  <c r="BK156" i="27"/>
  <c r="J156" i="27"/>
  <c r="J100" i="27" s="1"/>
  <c r="BK150" i="29"/>
  <c r="J150" i="29"/>
  <c r="J99" i="29" s="1"/>
  <c r="BK144" i="15"/>
  <c r="J144" i="15" s="1"/>
  <c r="J102" i="15" s="1"/>
  <c r="BK132" i="16"/>
  <c r="J132" i="16" s="1"/>
  <c r="J99" i="16" s="1"/>
  <c r="BK219" i="30"/>
  <c r="J219" i="30" s="1"/>
  <c r="J103" i="30" s="1"/>
  <c r="BK152" i="2"/>
  <c r="J152" i="2" s="1"/>
  <c r="J99" i="2" s="1"/>
  <c r="BK234" i="8"/>
  <c r="BK164" i="9"/>
  <c r="J164" i="9" s="1"/>
  <c r="J102" i="9" s="1"/>
  <c r="BK182" i="29"/>
  <c r="BK134" i="29" s="1"/>
  <c r="J134" i="29" s="1"/>
  <c r="J97" i="29" s="1"/>
  <c r="J182" i="29"/>
  <c r="J103" i="29" s="1"/>
  <c r="BK185" i="28"/>
  <c r="J185" i="28" s="1"/>
  <c r="J102" i="28" s="1"/>
  <c r="BK158" i="6"/>
  <c r="J158" i="6"/>
  <c r="J102" i="6" s="1"/>
  <c r="BK217" i="12"/>
  <c r="J217" i="12"/>
  <c r="J109" i="12" s="1"/>
  <c r="BK219" i="12"/>
  <c r="J219" i="12" s="1"/>
  <c r="J110" i="12" s="1"/>
  <c r="BK139" i="16"/>
  <c r="J139" i="16"/>
  <c r="J101" i="16"/>
  <c r="BK135" i="21"/>
  <c r="J135" i="21"/>
  <c r="J99" i="21" s="1"/>
  <c r="BK175" i="31"/>
  <c r="J175" i="31" s="1"/>
  <c r="J101" i="31" s="1"/>
  <c r="BK154" i="32"/>
  <c r="J154" i="32"/>
  <c r="J102" i="32" s="1"/>
  <c r="BK207" i="31"/>
  <c r="J207" i="31" s="1"/>
  <c r="J103" i="31" s="1"/>
  <c r="BK198" i="7"/>
  <c r="J198" i="7" s="1"/>
  <c r="J102" i="7" s="1"/>
  <c r="BK166" i="9"/>
  <c r="J166" i="9" s="1"/>
  <c r="J103" i="9" s="1"/>
  <c r="BK168" i="9"/>
  <c r="J168" i="9" s="1"/>
  <c r="J104" i="9" s="1"/>
  <c r="BK189" i="9"/>
  <c r="J189" i="9" s="1"/>
  <c r="J109" i="9" s="1"/>
  <c r="BK146" i="10"/>
  <c r="J146" i="10" s="1"/>
  <c r="J103" i="10" s="1"/>
  <c r="BK184" i="12"/>
  <c r="J184" i="12" s="1"/>
  <c r="J103" i="12" s="1"/>
  <c r="BK135" i="13"/>
  <c r="J135" i="13" s="1"/>
  <c r="J99" i="13" s="1"/>
  <c r="BK155" i="13"/>
  <c r="J155" i="13"/>
  <c r="J102" i="13" s="1"/>
  <c r="BK135" i="20"/>
  <c r="J135" i="20"/>
  <c r="J99" i="20" s="1"/>
  <c r="BK152" i="32"/>
  <c r="J152" i="32" s="1"/>
  <c r="J101" i="32" s="1"/>
  <c r="BK161" i="33"/>
  <c r="J161" i="33" s="1"/>
  <c r="J100" i="33" s="1"/>
  <c r="F122" i="33"/>
  <c r="F91" i="33"/>
  <c r="E85" i="33"/>
  <c r="J119" i="33"/>
  <c r="BF128" i="33"/>
  <c r="BF133" i="33"/>
  <c r="BF131" i="33"/>
  <c r="BF151" i="33"/>
  <c r="BF135" i="33"/>
  <c r="BF147" i="33"/>
  <c r="BF146" i="33"/>
  <c r="BF153" i="33"/>
  <c r="BF143" i="33"/>
  <c r="BF149" i="33"/>
  <c r="BF150" i="33"/>
  <c r="BF152" i="33"/>
  <c r="BF154" i="33"/>
  <c r="BF158" i="33"/>
  <c r="BF129" i="33"/>
  <c r="BF130" i="33"/>
  <c r="BF138" i="33"/>
  <c r="BF140" i="33"/>
  <c r="BF142" i="33"/>
  <c r="BF144" i="33"/>
  <c r="BF148" i="33"/>
  <c r="BF137" i="33"/>
  <c r="BF139" i="33"/>
  <c r="BF141" i="33"/>
  <c r="BF145" i="33"/>
  <c r="BF155" i="33"/>
  <c r="BF156" i="33"/>
  <c r="BF159" i="33"/>
  <c r="BF160" i="33"/>
  <c r="BF162" i="33"/>
  <c r="J130" i="31"/>
  <c r="J98" i="31"/>
  <c r="J89" i="32"/>
  <c r="E85" i="32"/>
  <c r="BF135" i="32"/>
  <c r="BF136" i="32"/>
  <c r="BF141" i="32"/>
  <c r="F92" i="32"/>
  <c r="BF132" i="32"/>
  <c r="BF138" i="32"/>
  <c r="BF139" i="32"/>
  <c r="BF145" i="32"/>
  <c r="BF146" i="32"/>
  <c r="BF148" i="32"/>
  <c r="BF150" i="32"/>
  <c r="BF155" i="32"/>
  <c r="BF130" i="32"/>
  <c r="BF131" i="32"/>
  <c r="BF133" i="32"/>
  <c r="BF134" i="32"/>
  <c r="BF143" i="32"/>
  <c r="BF149" i="32"/>
  <c r="F91" i="32"/>
  <c r="BF147" i="32"/>
  <c r="BF151" i="32"/>
  <c r="BF153" i="32"/>
  <c r="J130" i="30"/>
  <c r="J98" i="30"/>
  <c r="J89" i="31"/>
  <c r="F124" i="31"/>
  <c r="BF140" i="31"/>
  <c r="E85" i="31"/>
  <c r="F125" i="31"/>
  <c r="BF135" i="31"/>
  <c r="BF142" i="31"/>
  <c r="BF144" i="31"/>
  <c r="BF146" i="31"/>
  <c r="BF147" i="31"/>
  <c r="BF153" i="31"/>
  <c r="BF157" i="31"/>
  <c r="BF132" i="31"/>
  <c r="BF137" i="31"/>
  <c r="BF154" i="31"/>
  <c r="BF161" i="31"/>
  <c r="BF163" i="31"/>
  <c r="BF164" i="31"/>
  <c r="BF169" i="31"/>
  <c r="BF174" i="31"/>
  <c r="BF139" i="31"/>
  <c r="BF143" i="31"/>
  <c r="BF151" i="31"/>
  <c r="BF166" i="31"/>
  <c r="BF201" i="31"/>
  <c r="BF203" i="31"/>
  <c r="BF204" i="31"/>
  <c r="BF205" i="31"/>
  <c r="BF206" i="31"/>
  <c r="BF133" i="31"/>
  <c r="BF138" i="31"/>
  <c r="BF148" i="31"/>
  <c r="BF150" i="31"/>
  <c r="BF156" i="31"/>
  <c r="BF158" i="31"/>
  <c r="BF172" i="31"/>
  <c r="BF173" i="31"/>
  <c r="BF180" i="31"/>
  <c r="BF181" i="31"/>
  <c r="BF182" i="31"/>
  <c r="BF193" i="31"/>
  <c r="BF198" i="31"/>
  <c r="BF202" i="31"/>
  <c r="BF131" i="31"/>
  <c r="BF134" i="31"/>
  <c r="BF136" i="31"/>
  <c r="BF141" i="31"/>
  <c r="BF149" i="31"/>
  <c r="BF152" i="31"/>
  <c r="BF160" i="31"/>
  <c r="BF162" i="31"/>
  <c r="BF165" i="31"/>
  <c r="BF167" i="31"/>
  <c r="BF168" i="31"/>
  <c r="BF170" i="31"/>
  <c r="BF176" i="31"/>
  <c r="BF178" i="31"/>
  <c r="BF184" i="31"/>
  <c r="BF185" i="31"/>
  <c r="BF188" i="31"/>
  <c r="BF190" i="31"/>
  <c r="BF194" i="31"/>
  <c r="BF195" i="31"/>
  <c r="BF196" i="31"/>
  <c r="BF199" i="31"/>
  <c r="BF208" i="31"/>
  <c r="BF179" i="31"/>
  <c r="BF183" i="31"/>
  <c r="BF186" i="31"/>
  <c r="BF187" i="31"/>
  <c r="BF189" i="31"/>
  <c r="BF191" i="31"/>
  <c r="BF192" i="31"/>
  <c r="BF197" i="31"/>
  <c r="BF200" i="31"/>
  <c r="BK184" i="29"/>
  <c r="J184" i="29" s="1"/>
  <c r="J104" i="29" s="1"/>
  <c r="J89" i="30"/>
  <c r="F92" i="30"/>
  <c r="BF131" i="30"/>
  <c r="BF137" i="30"/>
  <c r="BF145" i="30"/>
  <c r="BF148" i="30"/>
  <c r="BF149" i="30"/>
  <c r="BF153" i="30"/>
  <c r="BF155" i="30"/>
  <c r="BF156" i="30"/>
  <c r="BF166" i="30"/>
  <c r="BF133" i="30"/>
  <c r="BF143" i="30"/>
  <c r="BF161" i="30"/>
  <c r="BF186" i="30"/>
  <c r="BF188" i="30"/>
  <c r="BF197" i="30"/>
  <c r="E85" i="30"/>
  <c r="BF135" i="30"/>
  <c r="BF200" i="30"/>
  <c r="BF202" i="30"/>
  <c r="BF204" i="30"/>
  <c r="BF206" i="30"/>
  <c r="BF213" i="30"/>
  <c r="F124" i="30"/>
  <c r="BF132" i="30"/>
  <c r="BF134" i="30"/>
  <c r="BF136" i="30"/>
  <c r="BF140" i="30"/>
  <c r="BF151" i="30"/>
  <c r="BF158" i="30"/>
  <c r="BF159" i="30"/>
  <c r="BF160" i="30"/>
  <c r="BF162" i="30"/>
  <c r="BF164" i="30"/>
  <c r="BF171" i="30"/>
  <c r="BF174" i="30"/>
  <c r="BF175" i="30"/>
  <c r="BF190" i="30"/>
  <c r="BF191" i="30"/>
  <c r="BF192" i="30"/>
  <c r="BF194" i="30"/>
  <c r="BF195" i="30"/>
  <c r="BF198" i="30"/>
  <c r="BF201" i="30"/>
  <c r="BF203" i="30"/>
  <c r="BF207" i="30"/>
  <c r="BF211" i="30"/>
  <c r="BF212" i="30"/>
  <c r="BF214" i="30"/>
  <c r="BF218" i="30"/>
  <c r="BF139" i="30"/>
  <c r="BF144" i="30"/>
  <c r="BF146" i="30"/>
  <c r="BF150" i="30"/>
  <c r="BF152" i="30"/>
  <c r="BF163" i="30"/>
  <c r="BF167" i="30"/>
  <c r="BF178" i="30"/>
  <c r="BF180" i="30"/>
  <c r="BF181" i="30"/>
  <c r="BF183" i="30"/>
  <c r="BF185" i="30"/>
  <c r="BF196" i="30"/>
  <c r="BF199" i="30"/>
  <c r="BF209" i="30"/>
  <c r="BF210" i="30"/>
  <c r="BF215" i="30"/>
  <c r="BF216" i="30"/>
  <c r="BF138" i="30"/>
  <c r="BF141" i="30"/>
  <c r="BF154" i="30"/>
  <c r="BF165" i="30"/>
  <c r="BF168" i="30"/>
  <c r="BF170" i="30"/>
  <c r="BF172" i="30"/>
  <c r="BF179" i="30"/>
  <c r="BF184" i="30"/>
  <c r="BF187" i="30"/>
  <c r="BF189" i="30"/>
  <c r="BF193" i="30"/>
  <c r="BF205" i="30"/>
  <c r="BF208" i="30"/>
  <c r="BF217" i="30"/>
  <c r="BF220" i="30"/>
  <c r="J129" i="28"/>
  <c r="J98" i="28"/>
  <c r="E123" i="29"/>
  <c r="BF137" i="29"/>
  <c r="F129" i="29"/>
  <c r="BF139" i="29"/>
  <c r="BF143" i="29"/>
  <c r="J127" i="29"/>
  <c r="BF140" i="29"/>
  <c r="F130" i="29"/>
  <c r="BF136" i="29"/>
  <c r="BF141" i="29"/>
  <c r="BF144" i="29"/>
  <c r="BF147" i="29"/>
  <c r="BF156" i="29"/>
  <c r="BF163" i="29"/>
  <c r="BF167" i="29"/>
  <c r="BF181" i="29"/>
  <c r="BF190" i="29"/>
  <c r="BF142" i="29"/>
  <c r="BF145" i="29"/>
  <c r="BF148" i="29"/>
  <c r="BF153" i="29"/>
  <c r="BF154" i="29"/>
  <c r="BF158" i="29"/>
  <c r="BF161" i="29"/>
  <c r="BF172" i="29"/>
  <c r="BF173" i="29"/>
  <c r="BF176" i="29"/>
  <c r="BF178" i="29"/>
  <c r="BF179" i="29"/>
  <c r="BF186" i="29"/>
  <c r="BF187" i="29"/>
  <c r="BF195" i="29"/>
  <c r="BF198" i="29"/>
  <c r="BF138" i="29"/>
  <c r="BF149" i="29"/>
  <c r="BF151" i="29"/>
  <c r="BF155" i="29"/>
  <c r="BF157" i="29"/>
  <c r="BF160" i="29"/>
  <c r="BF164" i="29"/>
  <c r="BF170" i="29"/>
  <c r="BF177" i="29"/>
  <c r="BF180" i="29"/>
  <c r="BF189" i="29"/>
  <c r="BF191" i="29"/>
  <c r="BF192" i="29"/>
  <c r="BF199" i="29"/>
  <c r="BF168" i="29"/>
  <c r="BF171" i="29"/>
  <c r="BF174" i="29"/>
  <c r="BF175" i="29"/>
  <c r="BF183" i="29"/>
  <c r="BF193" i="29"/>
  <c r="BF194" i="29"/>
  <c r="J89" i="28"/>
  <c r="F124" i="28"/>
  <c r="BF131" i="28"/>
  <c r="BF132" i="28"/>
  <c r="BF136" i="28"/>
  <c r="BF137" i="28"/>
  <c r="BF138" i="28"/>
  <c r="F123" i="28"/>
  <c r="BF133" i="28"/>
  <c r="BF130" i="28"/>
  <c r="BF150" i="28"/>
  <c r="BF162" i="28"/>
  <c r="BF147" i="28"/>
  <c r="BF161" i="28"/>
  <c r="BF164" i="28"/>
  <c r="BF172" i="28"/>
  <c r="BF134" i="28"/>
  <c r="BF135" i="28"/>
  <c r="BF139" i="28"/>
  <c r="BF140" i="28"/>
  <c r="BF142" i="28"/>
  <c r="BF144" i="28"/>
  <c r="BF145" i="28"/>
  <c r="BF146" i="28"/>
  <c r="BF154" i="28"/>
  <c r="BF155" i="28"/>
  <c r="BF163" i="28"/>
  <c r="BF168" i="28"/>
  <c r="BF182" i="28"/>
  <c r="BF184" i="28"/>
  <c r="BF141" i="28"/>
  <c r="BF157" i="28"/>
  <c r="BF158" i="28"/>
  <c r="BF159" i="28"/>
  <c r="BF165" i="28"/>
  <c r="BF169" i="28"/>
  <c r="BF170" i="28"/>
  <c r="BF174" i="28"/>
  <c r="BF175" i="28"/>
  <c r="BF176" i="28"/>
  <c r="BF177" i="28"/>
  <c r="BF178" i="28"/>
  <c r="BF181" i="28"/>
  <c r="E85" i="28"/>
  <c r="BF149" i="28"/>
  <c r="BF151" i="28"/>
  <c r="BF152" i="28"/>
  <c r="BF156" i="28"/>
  <c r="BF160" i="28"/>
  <c r="BF166" i="28"/>
  <c r="BF167" i="28"/>
  <c r="BF173" i="28"/>
  <c r="BF179" i="28"/>
  <c r="BF180" i="28"/>
  <c r="BF183" i="28"/>
  <c r="BF186" i="28"/>
  <c r="BK132" i="26"/>
  <c r="J132" i="26" s="1"/>
  <c r="J99" i="26" s="1"/>
  <c r="J89" i="27"/>
  <c r="BF137" i="27"/>
  <c r="BF134" i="27"/>
  <c r="BF146" i="27"/>
  <c r="BF138" i="27"/>
  <c r="BF144" i="27"/>
  <c r="E85" i="27"/>
  <c r="BF139" i="27"/>
  <c r="BF143" i="27"/>
  <c r="BF149" i="27"/>
  <c r="BF166" i="27"/>
  <c r="BF169" i="27"/>
  <c r="F91" i="27"/>
  <c r="F126" i="27"/>
  <c r="BF132" i="27"/>
  <c r="BF133" i="27"/>
  <c r="BF136" i="27"/>
  <c r="BF148" i="27"/>
  <c r="BF152" i="27"/>
  <c r="BF157" i="27"/>
  <c r="BF165" i="27"/>
  <c r="BF171" i="27"/>
  <c r="BF135" i="27"/>
  <c r="BF145" i="27"/>
  <c r="BF153" i="27"/>
  <c r="BF155" i="27"/>
  <c r="BF164" i="27"/>
  <c r="BF167" i="27"/>
  <c r="BF168" i="27"/>
  <c r="BF170" i="27"/>
  <c r="BF173" i="27"/>
  <c r="BF140" i="27"/>
  <c r="BF142" i="27"/>
  <c r="BF147" i="27"/>
  <c r="BF151" i="27"/>
  <c r="BF154" i="27"/>
  <c r="BF160" i="27"/>
  <c r="BF161" i="27"/>
  <c r="BF172" i="27"/>
  <c r="BF174" i="27"/>
  <c r="BF175" i="27"/>
  <c r="BF177" i="27"/>
  <c r="BK129" i="25"/>
  <c r="J142" i="25"/>
  <c r="J101" i="25" s="1"/>
  <c r="F91" i="26"/>
  <c r="E85" i="26"/>
  <c r="J89" i="26"/>
  <c r="BF130" i="26"/>
  <c r="BF151" i="26"/>
  <c r="BF139" i="26"/>
  <c r="BF145" i="26"/>
  <c r="BF148" i="26"/>
  <c r="BF162" i="26"/>
  <c r="BF166" i="26"/>
  <c r="BF143" i="26"/>
  <c r="BF158" i="26"/>
  <c r="BF164" i="26"/>
  <c r="BF169" i="26"/>
  <c r="BF131" i="26"/>
  <c r="BF167" i="26"/>
  <c r="BF152" i="26"/>
  <c r="BF155" i="26"/>
  <c r="BF170" i="26"/>
  <c r="BF173" i="26"/>
  <c r="BF179" i="26"/>
  <c r="F92" i="26"/>
  <c r="BF134" i="26"/>
  <c r="BF137" i="26"/>
  <c r="BF138" i="26"/>
  <c r="BF140" i="26"/>
  <c r="BF141" i="26"/>
  <c r="BF144" i="26"/>
  <c r="BF146" i="26"/>
  <c r="BF150" i="26"/>
  <c r="BF153" i="26"/>
  <c r="BF156" i="26"/>
  <c r="BF159" i="26"/>
  <c r="BF174" i="26"/>
  <c r="BF181" i="26"/>
  <c r="BF186" i="26"/>
  <c r="BF135" i="26"/>
  <c r="BF157" i="26"/>
  <c r="BF160" i="26"/>
  <c r="BF161" i="26"/>
  <c r="BF163" i="26"/>
  <c r="BF165" i="26"/>
  <c r="BF177" i="26"/>
  <c r="BF182" i="26"/>
  <c r="BF185" i="26"/>
  <c r="BF136" i="26"/>
  <c r="BF142" i="26"/>
  <c r="BF147" i="26"/>
  <c r="BF149" i="26"/>
  <c r="BF154" i="26"/>
  <c r="BF168" i="26"/>
  <c r="BF171" i="26"/>
  <c r="BF175" i="26"/>
  <c r="BF176" i="26"/>
  <c r="BF178" i="26"/>
  <c r="BF180" i="26"/>
  <c r="BF183" i="26"/>
  <c r="E85" i="25"/>
  <c r="J89" i="25"/>
  <c r="F124" i="25"/>
  <c r="BF134" i="25"/>
  <c r="F125" i="25"/>
  <c r="BF145" i="25"/>
  <c r="BF149" i="25"/>
  <c r="BF156" i="25"/>
  <c r="BF164" i="25"/>
  <c r="BF132" i="25"/>
  <c r="BF136" i="25"/>
  <c r="BF148" i="25"/>
  <c r="BF157" i="25"/>
  <c r="BF165" i="25"/>
  <c r="BF175" i="25"/>
  <c r="BF178" i="25"/>
  <c r="BF140" i="25"/>
  <c r="BF146" i="25"/>
  <c r="BF167" i="25"/>
  <c r="BF183" i="25"/>
  <c r="BF187" i="25"/>
  <c r="BF189" i="25"/>
  <c r="BF191" i="25"/>
  <c r="BF135" i="25"/>
  <c r="BF147" i="25"/>
  <c r="BF151" i="25"/>
  <c r="BF188" i="25"/>
  <c r="BF139" i="25"/>
  <c r="BF153" i="25"/>
  <c r="BF155" i="25"/>
  <c r="BF160" i="25"/>
  <c r="BF161" i="25"/>
  <c r="BF162" i="25"/>
  <c r="BF170" i="25"/>
  <c r="BF174" i="25"/>
  <c r="BF182" i="25"/>
  <c r="BF185" i="25"/>
  <c r="BF186" i="25"/>
  <c r="BF193" i="25"/>
  <c r="BF196" i="25"/>
  <c r="BF131" i="25"/>
  <c r="BF133" i="25"/>
  <c r="BF137" i="25"/>
  <c r="BF143" i="25"/>
  <c r="BF150" i="25"/>
  <c r="BF158" i="25"/>
  <c r="BF163" i="25"/>
  <c r="BF166" i="25"/>
  <c r="BF168" i="25"/>
  <c r="BF169" i="25"/>
  <c r="BF171" i="25"/>
  <c r="BF184" i="25"/>
  <c r="BF195" i="25"/>
  <c r="BF197" i="25"/>
  <c r="BF172" i="25"/>
  <c r="BF177" i="25"/>
  <c r="BF179" i="25"/>
  <c r="BF192" i="25"/>
  <c r="BF144" i="25"/>
  <c r="BF152" i="25"/>
  <c r="BF154" i="25"/>
  <c r="BF159" i="25"/>
  <c r="BF173" i="25"/>
  <c r="BF180" i="25"/>
  <c r="BF181" i="25"/>
  <c r="BF190" i="25"/>
  <c r="BF165" i="24"/>
  <c r="BF167" i="24"/>
  <c r="BF145" i="24"/>
  <c r="F91" i="24"/>
  <c r="BF134" i="24"/>
  <c r="BF160" i="24"/>
  <c r="BF164" i="24"/>
  <c r="BF147" i="24"/>
  <c r="BF150" i="24"/>
  <c r="BF158" i="24"/>
  <c r="BF156" i="24"/>
  <c r="BF162" i="24"/>
  <c r="BF175" i="24"/>
  <c r="BF143" i="24"/>
  <c r="BF148" i="24"/>
  <c r="BF152" i="24"/>
  <c r="BF154" i="24"/>
  <c r="BF163" i="24"/>
  <c r="BF169" i="24"/>
  <c r="BF178" i="24"/>
  <c r="BF188" i="24"/>
  <c r="BF149" i="24"/>
  <c r="BF151" i="24"/>
  <c r="BF168" i="24"/>
  <c r="BF170" i="24"/>
  <c r="BF181" i="24"/>
  <c r="E118" i="24"/>
  <c r="BF133" i="24"/>
  <c r="BF135" i="24"/>
  <c r="BF140" i="24"/>
  <c r="BF183" i="24"/>
  <c r="BF184" i="24"/>
  <c r="BF186" i="24"/>
  <c r="BF190" i="24"/>
  <c r="BF199" i="24"/>
  <c r="BF139" i="24"/>
  <c r="BF182" i="24"/>
  <c r="BF194" i="24"/>
  <c r="BF193" i="24"/>
  <c r="BF131" i="24"/>
  <c r="BF146" i="24"/>
  <c r="BF173" i="24"/>
  <c r="BF174" i="24"/>
  <c r="BF176" i="24"/>
  <c r="BF195" i="24"/>
  <c r="BF201" i="24"/>
  <c r="BF137" i="24"/>
  <c r="BF177" i="24"/>
  <c r="BF191" i="24"/>
  <c r="BF196" i="24"/>
  <c r="BF197" i="24"/>
  <c r="J89" i="24"/>
  <c r="F125" i="24"/>
  <c r="BF132" i="24"/>
  <c r="BF153" i="24"/>
  <c r="BF155" i="24"/>
  <c r="BF157" i="24"/>
  <c r="BF159" i="24"/>
  <c r="BF161" i="24"/>
  <c r="BF166" i="24"/>
  <c r="BF171" i="24"/>
  <c r="BF172" i="24"/>
  <c r="BF179" i="24"/>
  <c r="BF185" i="24"/>
  <c r="BF136" i="24"/>
  <c r="BF144" i="24"/>
  <c r="BF200" i="24"/>
  <c r="BF187" i="24"/>
  <c r="BF189" i="24"/>
  <c r="BF192" i="24"/>
  <c r="E118" i="23"/>
  <c r="BF162" i="23"/>
  <c r="BF167" i="23"/>
  <c r="BF164" i="23"/>
  <c r="BF166" i="23"/>
  <c r="BF172" i="23"/>
  <c r="BF179" i="23"/>
  <c r="F91" i="23"/>
  <c r="F125" i="23"/>
  <c r="BF135" i="23"/>
  <c r="BF140" i="23"/>
  <c r="BF148" i="23"/>
  <c r="BF183" i="23"/>
  <c r="BF191" i="23"/>
  <c r="J161" i="22"/>
  <c r="J103" i="22" s="1"/>
  <c r="J89" i="23"/>
  <c r="BF133" i="23"/>
  <c r="BF134" i="23"/>
  <c r="BF139" i="23"/>
  <c r="BF144" i="23"/>
  <c r="BF146" i="23"/>
  <c r="BF147" i="23"/>
  <c r="BF150" i="23"/>
  <c r="BF158" i="23"/>
  <c r="BF161" i="23"/>
  <c r="BF169" i="23"/>
  <c r="BF171" i="23"/>
  <c r="BF173" i="23"/>
  <c r="BF174" i="23"/>
  <c r="BF176" i="23"/>
  <c r="BF182" i="23"/>
  <c r="BF185" i="23"/>
  <c r="BF186" i="23"/>
  <c r="BF187" i="23"/>
  <c r="BF189" i="23"/>
  <c r="BF192" i="23"/>
  <c r="BF201" i="23"/>
  <c r="BF202" i="23"/>
  <c r="BF131" i="23"/>
  <c r="BF136" i="23"/>
  <c r="BF137" i="23"/>
  <c r="BF145" i="23"/>
  <c r="BF152" i="23"/>
  <c r="BF153" i="23"/>
  <c r="BF156" i="23"/>
  <c r="BF157" i="23"/>
  <c r="BF168" i="23"/>
  <c r="BF181" i="23"/>
  <c r="BF188" i="23"/>
  <c r="BF193" i="23"/>
  <c r="BF195" i="23"/>
  <c r="BF196" i="23"/>
  <c r="BF199" i="23"/>
  <c r="BF132" i="23"/>
  <c r="BF143" i="23"/>
  <c r="BF149" i="23"/>
  <c r="BF151" i="23"/>
  <c r="BF154" i="23"/>
  <c r="BF155" i="23"/>
  <c r="BF159" i="23"/>
  <c r="BF160" i="23"/>
  <c r="BF163" i="23"/>
  <c r="BF165" i="23"/>
  <c r="BF170" i="23"/>
  <c r="BF175" i="23"/>
  <c r="BF177" i="23"/>
  <c r="BF180" i="23"/>
  <c r="BF184" i="23"/>
  <c r="BF190" i="23"/>
  <c r="BF194" i="23"/>
  <c r="BF197" i="23"/>
  <c r="BF198" i="23"/>
  <c r="BF203" i="23"/>
  <c r="F127" i="22"/>
  <c r="E85" i="22"/>
  <c r="BF135" i="22"/>
  <c r="BF163" i="22"/>
  <c r="BF133" i="22"/>
  <c r="BF142" i="22"/>
  <c r="BF145" i="22"/>
  <c r="BF155" i="22"/>
  <c r="BF157" i="22"/>
  <c r="BF159" i="22"/>
  <c r="BF169" i="22"/>
  <c r="BF134" i="22"/>
  <c r="BF136" i="22"/>
  <c r="BF150" i="22"/>
  <c r="BF152" i="22"/>
  <c r="J141" i="21"/>
  <c r="J102" i="21"/>
  <c r="J89" i="22"/>
  <c r="BF140" i="22"/>
  <c r="BF149" i="22"/>
  <c r="BF164" i="22"/>
  <c r="BF167" i="22"/>
  <c r="BF162" i="22"/>
  <c r="BF166" i="22"/>
  <c r="BF189" i="22"/>
  <c r="F126" i="22"/>
  <c r="BF143" i="22"/>
  <c r="BF153" i="22"/>
  <c r="BF154" i="22"/>
  <c r="BF172" i="22"/>
  <c r="BF177" i="22"/>
  <c r="BF183" i="22"/>
  <c r="BF188" i="22"/>
  <c r="BF190" i="22"/>
  <c r="BF192" i="22"/>
  <c r="BF195" i="22"/>
  <c r="BF196" i="22"/>
  <c r="BF144" i="22"/>
  <c r="BF146" i="22"/>
  <c r="BF147" i="22"/>
  <c r="BF151" i="22"/>
  <c r="BF156" i="22"/>
  <c r="BF158" i="22"/>
  <c r="BF168" i="22"/>
  <c r="BF173" i="22"/>
  <c r="BF182" i="22"/>
  <c r="BF191" i="22"/>
  <c r="BF194" i="22"/>
  <c r="BF198" i="22"/>
  <c r="BF137" i="22"/>
  <c r="BF139" i="22"/>
  <c r="BF165" i="22"/>
  <c r="BF171" i="22"/>
  <c r="BF174" i="22"/>
  <c r="BF175" i="22"/>
  <c r="BF176" i="22"/>
  <c r="BF180" i="22"/>
  <c r="BF181" i="22"/>
  <c r="BF184" i="22"/>
  <c r="BF185" i="22"/>
  <c r="BF187" i="22"/>
  <c r="BF199" i="22"/>
  <c r="BF201" i="22"/>
  <c r="BF202" i="22"/>
  <c r="BF170" i="22"/>
  <c r="BF178" i="22"/>
  <c r="BF179" i="22"/>
  <c r="BF193" i="22"/>
  <c r="BF197" i="22"/>
  <c r="BF146" i="21"/>
  <c r="BF147" i="21"/>
  <c r="BF150" i="21"/>
  <c r="BF158" i="21"/>
  <c r="BF165" i="21"/>
  <c r="BF166" i="21"/>
  <c r="BF170" i="21"/>
  <c r="F124" i="21"/>
  <c r="F92" i="21"/>
  <c r="BF131" i="21"/>
  <c r="BF136" i="21"/>
  <c r="BF164" i="21"/>
  <c r="BF167" i="21"/>
  <c r="BF169" i="21"/>
  <c r="BF175" i="21"/>
  <c r="BF172" i="21"/>
  <c r="BF163" i="21"/>
  <c r="BF173" i="21"/>
  <c r="BF168" i="21"/>
  <c r="J89" i="21"/>
  <c r="BF132" i="21"/>
  <c r="BF159" i="21"/>
  <c r="BF174" i="21"/>
  <c r="BF179" i="21"/>
  <c r="BF180" i="21"/>
  <c r="BF183" i="21"/>
  <c r="BF162" i="21"/>
  <c r="BF199" i="21"/>
  <c r="BF143" i="21"/>
  <c r="BF148" i="21"/>
  <c r="BF152" i="21"/>
  <c r="BF161" i="21"/>
  <c r="BF171" i="21"/>
  <c r="BF178" i="21"/>
  <c r="BF193" i="21"/>
  <c r="BF195" i="21"/>
  <c r="BF197" i="21"/>
  <c r="BF145" i="21"/>
  <c r="BF160" i="21"/>
  <c r="BF196" i="21"/>
  <c r="BF198" i="21"/>
  <c r="BF139" i="21"/>
  <c r="BF154" i="21"/>
  <c r="BF155" i="21"/>
  <c r="BF177" i="21"/>
  <c r="BF182" i="21"/>
  <c r="BF186" i="21"/>
  <c r="BF189" i="21"/>
  <c r="E85" i="21"/>
  <c r="BF149" i="21"/>
  <c r="BF151" i="21"/>
  <c r="BF153" i="21"/>
  <c r="BF176" i="21"/>
  <c r="BF185" i="21"/>
  <c r="BF133" i="21"/>
  <c r="BF134" i="21"/>
  <c r="BF202" i="21"/>
  <c r="BF203" i="21"/>
  <c r="BF204" i="21"/>
  <c r="BF138" i="21"/>
  <c r="BF142" i="21"/>
  <c r="BF144" i="21"/>
  <c r="BF156" i="21"/>
  <c r="BF157" i="21"/>
  <c r="BF184" i="21"/>
  <c r="BF187" i="21"/>
  <c r="BF188" i="21"/>
  <c r="BF190" i="21"/>
  <c r="BF191" i="21"/>
  <c r="BF192" i="21"/>
  <c r="BF194" i="21"/>
  <c r="BF200" i="21"/>
  <c r="BF201" i="21"/>
  <c r="BF205" i="21"/>
  <c r="F92" i="20"/>
  <c r="BF132" i="20"/>
  <c r="BF136" i="20"/>
  <c r="BF140" i="20"/>
  <c r="BF141" i="20"/>
  <c r="BF139" i="20"/>
  <c r="BF153" i="20"/>
  <c r="BF167" i="20"/>
  <c r="BF168" i="20"/>
  <c r="BF175" i="20"/>
  <c r="E85" i="20"/>
  <c r="F91" i="20"/>
  <c r="J122" i="20"/>
  <c r="BF143" i="20"/>
  <c r="BF145" i="20"/>
  <c r="BF146" i="20"/>
  <c r="BF147" i="20"/>
  <c r="BF151" i="20"/>
  <c r="BF152" i="20"/>
  <c r="BF159" i="20"/>
  <c r="BF162" i="20"/>
  <c r="BF164" i="20"/>
  <c r="BF170" i="20"/>
  <c r="BF171" i="20"/>
  <c r="BF173" i="20"/>
  <c r="BF181" i="20"/>
  <c r="BF184" i="20"/>
  <c r="BF185" i="20"/>
  <c r="BF188" i="20"/>
  <c r="BF142" i="20"/>
  <c r="BF144" i="20"/>
  <c r="BF148" i="20"/>
  <c r="BF150" i="20"/>
  <c r="BF156" i="20"/>
  <c r="BF157" i="20"/>
  <c r="BF177" i="20"/>
  <c r="BF179" i="20"/>
  <c r="BF183" i="20"/>
  <c r="BF187" i="20"/>
  <c r="BF189" i="20"/>
  <c r="BF190" i="20"/>
  <c r="BF194" i="20"/>
  <c r="BK160" i="19"/>
  <c r="J160" i="19" s="1"/>
  <c r="J102" i="19" s="1"/>
  <c r="BF131" i="20"/>
  <c r="BF134" i="20"/>
  <c r="BF149" i="20"/>
  <c r="BF154" i="20"/>
  <c r="BF155" i="20"/>
  <c r="BF158" i="20"/>
  <c r="BF160" i="20"/>
  <c r="BF161" i="20"/>
  <c r="BF165" i="20"/>
  <c r="BF166" i="20"/>
  <c r="BF174" i="20"/>
  <c r="BF176" i="20"/>
  <c r="BF178" i="20"/>
  <c r="BF180" i="20"/>
  <c r="BF193" i="20"/>
  <c r="BF133" i="20"/>
  <c r="BF163" i="20"/>
  <c r="BF169" i="20"/>
  <c r="BF172" i="20"/>
  <c r="BF186" i="20"/>
  <c r="BF192" i="20"/>
  <c r="F92" i="19"/>
  <c r="BF154" i="19"/>
  <c r="BF155" i="19"/>
  <c r="BF149" i="19"/>
  <c r="BF142" i="19"/>
  <c r="BF162" i="19"/>
  <c r="BF164" i="19"/>
  <c r="BF168" i="19"/>
  <c r="BF134" i="19"/>
  <c r="BF153" i="19"/>
  <c r="BF157" i="19"/>
  <c r="E85" i="19"/>
  <c r="BF169" i="19"/>
  <c r="J89" i="19"/>
  <c r="BF133" i="19"/>
  <c r="BF167" i="19"/>
  <c r="BF175" i="19"/>
  <c r="BF178" i="19"/>
  <c r="F91" i="19"/>
  <c r="BF139" i="19"/>
  <c r="BF147" i="19"/>
  <c r="BF172" i="19"/>
  <c r="BF182" i="19"/>
  <c r="BF137" i="19"/>
  <c r="BF140" i="19"/>
  <c r="BF150" i="19"/>
  <c r="BF183" i="19"/>
  <c r="BF143" i="19"/>
  <c r="BF166" i="19"/>
  <c r="BF170" i="19"/>
  <c r="BF177" i="19"/>
  <c r="BF188" i="19"/>
  <c r="BF158" i="19"/>
  <c r="BF187" i="19"/>
  <c r="BF145" i="19"/>
  <c r="BK129" i="18"/>
  <c r="J129" i="18" s="1"/>
  <c r="J99" i="18" s="1"/>
  <c r="BF144" i="19"/>
  <c r="BF151" i="19"/>
  <c r="BF152" i="19"/>
  <c r="BF156" i="19"/>
  <c r="BF176" i="19"/>
  <c r="BF184" i="19"/>
  <c r="BF185" i="19"/>
  <c r="BF186" i="19"/>
  <c r="BF189" i="19"/>
  <c r="BF135" i="19"/>
  <c r="BF136" i="19"/>
  <c r="BF146" i="19"/>
  <c r="BF159" i="19"/>
  <c r="BF163" i="19"/>
  <c r="BF165" i="19"/>
  <c r="BF171" i="19"/>
  <c r="BF173" i="19"/>
  <c r="BF174" i="19"/>
  <c r="BF179" i="19"/>
  <c r="BF181" i="19"/>
  <c r="BF190" i="19"/>
  <c r="BF191" i="19"/>
  <c r="BF192" i="19"/>
  <c r="BF193" i="19"/>
  <c r="BF195" i="19"/>
  <c r="BF196" i="19"/>
  <c r="E116" i="18"/>
  <c r="BF132" i="18"/>
  <c r="F125" i="18"/>
  <c r="BF136" i="18"/>
  <c r="BF141" i="18"/>
  <c r="F93" i="18"/>
  <c r="BF134" i="18"/>
  <c r="BF137" i="18"/>
  <c r="J91" i="18"/>
  <c r="BF135" i="18"/>
  <c r="BF138" i="18"/>
  <c r="BF139" i="18"/>
  <c r="BF142" i="18"/>
  <c r="BF131" i="18"/>
  <c r="BF133" i="18"/>
  <c r="J134" i="16"/>
  <c r="J100" i="16" s="1"/>
  <c r="BF135" i="17"/>
  <c r="E85" i="17"/>
  <c r="F94" i="17"/>
  <c r="J91" i="17"/>
  <c r="BF134" i="17"/>
  <c r="BF136" i="17"/>
  <c r="BF137" i="17"/>
  <c r="F126" i="17"/>
  <c r="BF138" i="17"/>
  <c r="BF140" i="17"/>
  <c r="BF142" i="17"/>
  <c r="BF144" i="17"/>
  <c r="BF146" i="17"/>
  <c r="BF133" i="17"/>
  <c r="BF141" i="17"/>
  <c r="F91" i="16"/>
  <c r="J120" i="16"/>
  <c r="BF129" i="16"/>
  <c r="F92" i="16"/>
  <c r="BF130" i="16"/>
  <c r="BF131" i="16"/>
  <c r="BF135" i="16"/>
  <c r="BF137" i="16"/>
  <c r="E116" i="16"/>
  <c r="BF136" i="16"/>
  <c r="BF140" i="16"/>
  <c r="BF133" i="16"/>
  <c r="BF138" i="16"/>
  <c r="J89" i="15"/>
  <c r="E117" i="15"/>
  <c r="F124" i="15"/>
  <c r="BF135" i="15"/>
  <c r="BF138" i="15"/>
  <c r="BF130" i="15"/>
  <c r="BF131" i="15"/>
  <c r="BF141" i="15"/>
  <c r="BF145" i="15"/>
  <c r="F91" i="15"/>
  <c r="BF132" i="15"/>
  <c r="BF137" i="15"/>
  <c r="BF140" i="15"/>
  <c r="BF142" i="15"/>
  <c r="BF143" i="15"/>
  <c r="E85" i="14"/>
  <c r="F91" i="14"/>
  <c r="BF134" i="14"/>
  <c r="BF137" i="14"/>
  <c r="J89" i="14"/>
  <c r="F92" i="14"/>
  <c r="BF128" i="14"/>
  <c r="BF129" i="14"/>
  <c r="BF130" i="14"/>
  <c r="BF132" i="14"/>
  <c r="BF133" i="14"/>
  <c r="BF135" i="14"/>
  <c r="E85" i="13"/>
  <c r="F124" i="13"/>
  <c r="BF143" i="13"/>
  <c r="BF144" i="13"/>
  <c r="F123" i="13"/>
  <c r="BF131" i="13"/>
  <c r="BF136" i="13"/>
  <c r="BF138" i="13"/>
  <c r="BF142" i="13"/>
  <c r="BF145" i="13"/>
  <c r="BF146" i="13"/>
  <c r="BF149" i="13"/>
  <c r="BF151" i="13"/>
  <c r="BF152" i="13"/>
  <c r="J206" i="12"/>
  <c r="J108" i="12" s="1"/>
  <c r="J89" i="13"/>
  <c r="BF130" i="13"/>
  <c r="BF133" i="13"/>
  <c r="BF134" i="13"/>
  <c r="BF150" i="13"/>
  <c r="BF156" i="13"/>
  <c r="BF132" i="13"/>
  <c r="BF139" i="13"/>
  <c r="BF141" i="13"/>
  <c r="BF147" i="13"/>
  <c r="BF148" i="13"/>
  <c r="BF153" i="13"/>
  <c r="BF154" i="13"/>
  <c r="F92" i="12"/>
  <c r="E125" i="12"/>
  <c r="F131" i="12"/>
  <c r="J131" i="11"/>
  <c r="J100" i="11"/>
  <c r="BF185" i="12"/>
  <c r="BF138" i="12"/>
  <c r="BF143" i="12"/>
  <c r="BF181" i="12"/>
  <c r="BF189" i="12"/>
  <c r="BF199" i="12"/>
  <c r="BF141" i="12"/>
  <c r="BF147" i="12"/>
  <c r="BF167" i="12"/>
  <c r="BF146" i="12"/>
  <c r="BF149" i="12"/>
  <c r="BF152" i="12"/>
  <c r="BF169" i="12"/>
  <c r="BF177" i="12"/>
  <c r="BF178" i="12"/>
  <c r="BF188" i="12"/>
  <c r="BF191" i="12"/>
  <c r="BF198" i="12"/>
  <c r="BF148" i="12"/>
  <c r="BF157" i="12"/>
  <c r="BF165" i="12"/>
  <c r="BF168" i="12"/>
  <c r="BF171" i="12"/>
  <c r="BF172" i="12"/>
  <c r="BF202" i="12"/>
  <c r="BF210" i="12"/>
  <c r="BF218" i="12"/>
  <c r="BF220" i="12"/>
  <c r="J89" i="12"/>
  <c r="BF142" i="12"/>
  <c r="BF145" i="12"/>
  <c r="BF150" i="12"/>
  <c r="BF151" i="12"/>
  <c r="BF154" i="12"/>
  <c r="BF158" i="12"/>
  <c r="BF159" i="12"/>
  <c r="BF160" i="12"/>
  <c r="BF163" i="12"/>
  <c r="BF175" i="12"/>
  <c r="BF180" i="12"/>
  <c r="BF182" i="12"/>
  <c r="BF194" i="12"/>
  <c r="BF200" i="12"/>
  <c r="BF207" i="12"/>
  <c r="BF208" i="12"/>
  <c r="BF214" i="12"/>
  <c r="BF215" i="12"/>
  <c r="BF216" i="12"/>
  <c r="BF139" i="12"/>
  <c r="BF140" i="12"/>
  <c r="BF144" i="12"/>
  <c r="BF153" i="12"/>
  <c r="BF155" i="12"/>
  <c r="BF162" i="12"/>
  <c r="BF176" i="12"/>
  <c r="BF179" i="12"/>
  <c r="BF183" i="12"/>
  <c r="BF190" i="12"/>
  <c r="BF192" i="12"/>
  <c r="BF193" i="12"/>
  <c r="BF195" i="12"/>
  <c r="BF196" i="12"/>
  <c r="BF201" i="12"/>
  <c r="BF203" i="12"/>
  <c r="BF204" i="12"/>
  <c r="BF209" i="12"/>
  <c r="BF212" i="12"/>
  <c r="BF213" i="12"/>
  <c r="E85" i="11"/>
  <c r="BF132" i="11"/>
  <c r="BF134" i="11"/>
  <c r="BF138" i="11"/>
  <c r="F93" i="11"/>
  <c r="BF137" i="11"/>
  <c r="BF141" i="11"/>
  <c r="BF151" i="11"/>
  <c r="F94" i="11"/>
  <c r="BF142" i="11"/>
  <c r="BF147" i="11"/>
  <c r="BF155" i="11"/>
  <c r="BF159" i="11"/>
  <c r="BF170" i="11"/>
  <c r="BF171" i="11"/>
  <c r="BF174" i="11"/>
  <c r="BF179" i="11"/>
  <c r="J123" i="11"/>
  <c r="BF133" i="11"/>
  <c r="BF153" i="11"/>
  <c r="BF160" i="11"/>
  <c r="BF169" i="11"/>
  <c r="BF177" i="11"/>
  <c r="BF135" i="11"/>
  <c r="BF136" i="11"/>
  <c r="BF139" i="11"/>
  <c r="BF140" i="11"/>
  <c r="BF143" i="11"/>
  <c r="BF146" i="11"/>
  <c r="BF150" i="11"/>
  <c r="BF152" i="11"/>
  <c r="BF156" i="11"/>
  <c r="BF157" i="11"/>
  <c r="BF161" i="11"/>
  <c r="BF163" i="11"/>
  <c r="BF164" i="11"/>
  <c r="BF166" i="11"/>
  <c r="BF167" i="11"/>
  <c r="BF178" i="11"/>
  <c r="BF144" i="11"/>
  <c r="BF145" i="11"/>
  <c r="BF148" i="11"/>
  <c r="BF149" i="11"/>
  <c r="BF154" i="11"/>
  <c r="BF158" i="11"/>
  <c r="BF162" i="11"/>
  <c r="BF165" i="11"/>
  <c r="BF168" i="11"/>
  <c r="BF173" i="11"/>
  <c r="BF176" i="11"/>
  <c r="J154" i="9"/>
  <c r="J100" i="9" s="1"/>
  <c r="J124" i="10"/>
  <c r="E85" i="10"/>
  <c r="F93" i="10"/>
  <c r="F127" i="10"/>
  <c r="BF133" i="10"/>
  <c r="BF134" i="10"/>
  <c r="BF135" i="10"/>
  <c r="BF140" i="10"/>
  <c r="BF144" i="10"/>
  <c r="BF142" i="10"/>
  <c r="BF145" i="10"/>
  <c r="BF137" i="10"/>
  <c r="BF138" i="10"/>
  <c r="BF139" i="10"/>
  <c r="BF143" i="10"/>
  <c r="BF147" i="10"/>
  <c r="BF139" i="9"/>
  <c r="BF143" i="9"/>
  <c r="BF179" i="9"/>
  <c r="J128" i="9"/>
  <c r="BF149" i="9"/>
  <c r="BF160" i="9"/>
  <c r="BF174" i="9"/>
  <c r="E85" i="9"/>
  <c r="F92" i="9"/>
  <c r="BF150" i="9"/>
  <c r="BF157" i="9"/>
  <c r="BF162" i="9"/>
  <c r="BF163" i="9"/>
  <c r="BF176" i="9"/>
  <c r="BF183" i="9"/>
  <c r="BF184" i="9"/>
  <c r="BF187" i="9"/>
  <c r="BF190" i="9"/>
  <c r="F91" i="9"/>
  <c r="BF137" i="9"/>
  <c r="BF140" i="9"/>
  <c r="BF142" i="9"/>
  <c r="BF151" i="9"/>
  <c r="BF153" i="9"/>
  <c r="BF155" i="9"/>
  <c r="BF156" i="9"/>
  <c r="BF167" i="9"/>
  <c r="BF181" i="9"/>
  <c r="BF185" i="9"/>
  <c r="BF138" i="9"/>
  <c r="BF141" i="9"/>
  <c r="BF145" i="9"/>
  <c r="BF146" i="9"/>
  <c r="BF147" i="9"/>
  <c r="BF161" i="9"/>
  <c r="BF165" i="9"/>
  <c r="BF169" i="9"/>
  <c r="BF172" i="9"/>
  <c r="BF173" i="9"/>
  <c r="BF180" i="9"/>
  <c r="BF182" i="9"/>
  <c r="BF188" i="9"/>
  <c r="BF148" i="9"/>
  <c r="BF152" i="9"/>
  <c r="BF158" i="9"/>
  <c r="BF175" i="9"/>
  <c r="BF178" i="9"/>
  <c r="J89" i="8"/>
  <c r="F92" i="8"/>
  <c r="E122" i="8"/>
  <c r="BF137" i="8"/>
  <c r="BF146" i="8"/>
  <c r="BF149" i="8"/>
  <c r="BF165" i="8"/>
  <c r="BF166" i="8"/>
  <c r="BF169" i="8"/>
  <c r="BF172" i="8"/>
  <c r="BF174" i="8"/>
  <c r="BF135" i="8"/>
  <c r="BF143" i="8"/>
  <c r="BF144" i="8"/>
  <c r="BF150" i="8"/>
  <c r="BF162" i="8"/>
  <c r="BF163" i="8"/>
  <c r="BF164" i="8"/>
  <c r="BF186" i="8"/>
  <c r="BF187" i="8"/>
  <c r="BF140" i="8"/>
  <c r="BF154" i="8"/>
  <c r="BF161" i="8"/>
  <c r="BF190" i="8"/>
  <c r="BF192" i="8"/>
  <c r="BF203" i="8"/>
  <c r="BF211" i="8"/>
  <c r="BF223" i="8"/>
  <c r="BF230" i="8"/>
  <c r="BF202" i="8"/>
  <c r="BF206" i="8"/>
  <c r="BF216" i="8"/>
  <c r="BF217" i="8"/>
  <c r="BF222" i="8"/>
  <c r="BF227" i="8"/>
  <c r="BF228" i="8"/>
  <c r="BF229" i="8"/>
  <c r="BF238" i="8"/>
  <c r="BF242" i="8"/>
  <c r="BF246" i="8"/>
  <c r="BF250" i="8"/>
  <c r="BF188" i="8"/>
  <c r="BF193" i="8"/>
  <c r="BF199" i="8"/>
  <c r="BF201" i="8"/>
  <c r="BF205" i="8"/>
  <c r="BF209" i="8"/>
  <c r="BF210" i="8"/>
  <c r="BF215" i="8"/>
  <c r="BF218" i="8"/>
  <c r="BF221" i="8"/>
  <c r="BF225" i="8"/>
  <c r="BF239" i="8"/>
  <c r="BF251" i="8"/>
  <c r="F128" i="8"/>
  <c r="BF138" i="8"/>
  <c r="BF148" i="8"/>
  <c r="BF158" i="8"/>
  <c r="BF167" i="8"/>
  <c r="BF168" i="8"/>
  <c r="BF175" i="8"/>
  <c r="BF177" i="8"/>
  <c r="BF180" i="8"/>
  <c r="BF181" i="8"/>
  <c r="BF197" i="8"/>
  <c r="BF208" i="8"/>
  <c r="BF212" i="8"/>
  <c r="BF214" i="8"/>
  <c r="BF224" i="8"/>
  <c r="BF226" i="8"/>
  <c r="BF235" i="8"/>
  <c r="BF245" i="8"/>
  <c r="BF248" i="8"/>
  <c r="BF136" i="8"/>
  <c r="BF142" i="8"/>
  <c r="BF147" i="8"/>
  <c r="BF152" i="8"/>
  <c r="BF156" i="8"/>
  <c r="BF160" i="8"/>
  <c r="BF171" i="8"/>
  <c r="BF176" i="8"/>
  <c r="BF178" i="8"/>
  <c r="BF179" i="8"/>
  <c r="BF182" i="8"/>
  <c r="BF184" i="8"/>
  <c r="BF185" i="8"/>
  <c r="BF189" i="8"/>
  <c r="BF194" i="8"/>
  <c r="BF195" i="8"/>
  <c r="BF204" i="8"/>
  <c r="BF219" i="8"/>
  <c r="BF232" i="8"/>
  <c r="BF240" i="8"/>
  <c r="BF241" i="8"/>
  <c r="BF243" i="8"/>
  <c r="BF244" i="8"/>
  <c r="BF252" i="8"/>
  <c r="E85" i="7"/>
  <c r="F91" i="7"/>
  <c r="J121" i="7"/>
  <c r="F124" i="7"/>
  <c r="BF130" i="7"/>
  <c r="BF131" i="7"/>
  <c r="BF133" i="7"/>
  <c r="BF134" i="7"/>
  <c r="BF135" i="7"/>
  <c r="BF137" i="7"/>
  <c r="BF139" i="7"/>
  <c r="BF144" i="7"/>
  <c r="BF145" i="7"/>
  <c r="BF146" i="7"/>
  <c r="BF147" i="7"/>
  <c r="BF152" i="7"/>
  <c r="BF154" i="7"/>
  <c r="BF158" i="7"/>
  <c r="BF142" i="7"/>
  <c r="BF155" i="7"/>
  <c r="BF168" i="7"/>
  <c r="BF140" i="7"/>
  <c r="BF151" i="7"/>
  <c r="BF176" i="7"/>
  <c r="BF179" i="7"/>
  <c r="BF184" i="7"/>
  <c r="BF186" i="7"/>
  <c r="BF141" i="7"/>
  <c r="BF157" i="7"/>
  <c r="BF162" i="7"/>
  <c r="BF163" i="7"/>
  <c r="BF166" i="7"/>
  <c r="BF169" i="7"/>
  <c r="BF178" i="7"/>
  <c r="BF180" i="7"/>
  <c r="BF183" i="7"/>
  <c r="BF188" i="7"/>
  <c r="BF189" i="7"/>
  <c r="BF191" i="7"/>
  <c r="BF193" i="7"/>
  <c r="BF197" i="7"/>
  <c r="BF148" i="7"/>
  <c r="BF149" i="7"/>
  <c r="BF160" i="7"/>
  <c r="BF164" i="7"/>
  <c r="BF165" i="7"/>
  <c r="BF170" i="7"/>
  <c r="BF172" i="7"/>
  <c r="BF174" i="7"/>
  <c r="BF182" i="7"/>
  <c r="BF185" i="7"/>
  <c r="BF194" i="7"/>
  <c r="BF195" i="7"/>
  <c r="BF196" i="7"/>
  <c r="BF199" i="7"/>
  <c r="BF141" i="6"/>
  <c r="E85" i="6"/>
  <c r="F91" i="6"/>
  <c r="J121" i="6"/>
  <c r="BF131" i="6"/>
  <c r="BF140" i="6"/>
  <c r="BF159" i="6"/>
  <c r="BF130" i="6"/>
  <c r="BF136" i="6"/>
  <c r="BF137" i="6"/>
  <c r="BF139" i="6"/>
  <c r="BF146" i="6"/>
  <c r="BF148" i="6"/>
  <c r="BF149" i="6"/>
  <c r="BF151" i="6"/>
  <c r="BF152" i="6"/>
  <c r="BF155" i="6"/>
  <c r="F124" i="6"/>
  <c r="BF133" i="6"/>
  <c r="BF134" i="6"/>
  <c r="BF142" i="6"/>
  <c r="BF153" i="6"/>
  <c r="BF132" i="6"/>
  <c r="BF135" i="6"/>
  <c r="BF143" i="6"/>
  <c r="BF145" i="6"/>
  <c r="BF150" i="6"/>
  <c r="BF157" i="6"/>
  <c r="F121" i="5"/>
  <c r="BF137" i="5"/>
  <c r="BF147" i="5"/>
  <c r="BF150" i="5"/>
  <c r="BF165" i="5"/>
  <c r="BK126" i="4"/>
  <c r="BK125" i="4" s="1"/>
  <c r="J125" i="4" s="1"/>
  <c r="J96" i="4" s="1"/>
  <c r="J30" i="4" s="1"/>
  <c r="F92" i="5"/>
  <c r="BF140" i="5"/>
  <c r="BF144" i="5"/>
  <c r="BF146" i="5"/>
  <c r="BF157" i="5"/>
  <c r="BF163" i="5"/>
  <c r="BF168" i="5"/>
  <c r="BF175" i="5"/>
  <c r="BF177" i="5"/>
  <c r="BF180" i="5"/>
  <c r="BF181" i="5"/>
  <c r="BF182" i="5"/>
  <c r="BF184" i="5"/>
  <c r="E85" i="5"/>
  <c r="J119" i="5"/>
  <c r="BF130" i="5"/>
  <c r="BF131" i="5"/>
  <c r="BF155" i="5"/>
  <c r="BF164" i="5"/>
  <c r="BF128" i="5"/>
  <c r="BF132" i="5"/>
  <c r="BF133" i="5"/>
  <c r="BF135" i="5"/>
  <c r="BF136" i="5"/>
  <c r="BF138" i="5"/>
  <c r="BF142" i="5"/>
  <c r="BF145" i="5"/>
  <c r="BF148" i="5"/>
  <c r="BF149" i="5"/>
  <c r="BF156" i="5"/>
  <c r="BF160" i="5"/>
  <c r="BF161" i="5"/>
  <c r="BF162" i="5"/>
  <c r="BF166" i="5"/>
  <c r="BF167" i="5"/>
  <c r="BF169" i="5"/>
  <c r="BF171" i="5"/>
  <c r="BF172" i="5"/>
  <c r="BF174" i="5"/>
  <c r="BF129" i="5"/>
  <c r="BF134" i="5"/>
  <c r="BF139" i="5"/>
  <c r="BF141" i="5"/>
  <c r="BF143" i="5"/>
  <c r="BF152" i="5"/>
  <c r="BF153" i="5"/>
  <c r="BF154" i="5"/>
  <c r="BF158" i="5"/>
  <c r="BF159" i="5"/>
  <c r="BF170" i="5"/>
  <c r="BF173" i="5"/>
  <c r="BF176" i="5"/>
  <c r="BF178" i="5"/>
  <c r="BF179" i="5"/>
  <c r="BF183" i="5"/>
  <c r="BF185" i="5"/>
  <c r="BF187" i="5"/>
  <c r="BF188" i="5"/>
  <c r="BF189" i="5"/>
  <c r="BF190" i="5"/>
  <c r="E85" i="4"/>
  <c r="J89" i="4"/>
  <c r="BF128" i="4"/>
  <c r="BF130" i="4"/>
  <c r="BF132" i="4"/>
  <c r="BF141" i="4"/>
  <c r="BF146" i="4"/>
  <c r="BF147" i="4"/>
  <c r="BF156" i="4"/>
  <c r="BF158" i="4"/>
  <c r="BF162" i="4"/>
  <c r="J128" i="3"/>
  <c r="J98" i="3"/>
  <c r="BF135" i="4"/>
  <c r="BF136" i="4"/>
  <c r="BF154" i="4"/>
  <c r="BF155" i="4"/>
  <c r="BF161" i="4"/>
  <c r="BF167" i="4"/>
  <c r="BF170" i="4"/>
  <c r="F122" i="4"/>
  <c r="BF153" i="4"/>
  <c r="BF163" i="4"/>
  <c r="BF165" i="4"/>
  <c r="BF168" i="4"/>
  <c r="BF169" i="4"/>
  <c r="BF171" i="4"/>
  <c r="F91" i="4"/>
  <c r="BF129" i="4"/>
  <c r="BF131" i="4"/>
  <c r="BF134" i="4"/>
  <c r="BF138" i="4"/>
  <c r="BF143" i="4"/>
  <c r="BF144" i="4"/>
  <c r="BF150" i="4"/>
  <c r="BF151" i="4"/>
  <c r="BF159" i="4"/>
  <c r="BF172" i="4"/>
  <c r="BF174" i="4"/>
  <c r="BF176" i="4"/>
  <c r="BF140" i="4"/>
  <c r="BF145" i="4"/>
  <c r="BF148" i="4"/>
  <c r="BF149" i="4"/>
  <c r="BF157" i="4"/>
  <c r="BF160" i="4"/>
  <c r="BF177" i="4"/>
  <c r="BF179" i="4"/>
  <c r="BF180" i="4"/>
  <c r="BF184" i="4"/>
  <c r="BF186" i="4"/>
  <c r="BF133" i="4"/>
  <c r="BF164" i="4"/>
  <c r="BF166" i="4"/>
  <c r="BF137" i="4"/>
  <c r="BF139" i="4"/>
  <c r="BF142" i="4"/>
  <c r="BF178" i="4"/>
  <c r="BF181" i="4"/>
  <c r="BF183" i="4"/>
  <c r="BF187" i="4"/>
  <c r="BF189" i="4"/>
  <c r="BF190" i="4"/>
  <c r="BF191" i="4"/>
  <c r="BF192" i="4"/>
  <c r="BF173" i="4"/>
  <c r="BF175" i="4"/>
  <c r="BF182" i="4"/>
  <c r="BF185" i="4"/>
  <c r="E85" i="3"/>
  <c r="J89" i="3"/>
  <c r="F92" i="3"/>
  <c r="BF140" i="3"/>
  <c r="BF154" i="3"/>
  <c r="BF157" i="3"/>
  <c r="BF158" i="3"/>
  <c r="BF129" i="3"/>
  <c r="BF132" i="3"/>
  <c r="BF136" i="3"/>
  <c r="BF144" i="3"/>
  <c r="BF162" i="3"/>
  <c r="BF155" i="3"/>
  <c r="BF160" i="3"/>
  <c r="BF171" i="3"/>
  <c r="BF133" i="3"/>
  <c r="BF141" i="3"/>
  <c r="BF143" i="3"/>
  <c r="BF147" i="3"/>
  <c r="BF148" i="3"/>
  <c r="BF159" i="3"/>
  <c r="BF161" i="3"/>
  <c r="BF167" i="3"/>
  <c r="BF170" i="3"/>
  <c r="BF172" i="3"/>
  <c r="BF173" i="3"/>
  <c r="BF187" i="3"/>
  <c r="F91" i="3"/>
  <c r="BF131" i="3"/>
  <c r="BF134" i="3"/>
  <c r="BF135" i="3"/>
  <c r="BF137" i="3"/>
  <c r="BF138" i="3"/>
  <c r="BF139" i="3"/>
  <c r="BF142" i="3"/>
  <c r="BF145" i="3"/>
  <c r="BF146" i="3"/>
  <c r="BF151" i="3"/>
  <c r="BF152" i="3"/>
  <c r="BF153" i="3"/>
  <c r="BF163" i="3"/>
  <c r="BF166" i="3"/>
  <c r="BF168" i="3"/>
  <c r="BF169" i="3"/>
  <c r="BF178" i="3"/>
  <c r="BF179" i="3"/>
  <c r="BF182" i="3"/>
  <c r="BF183" i="3"/>
  <c r="BF130" i="3"/>
  <c r="BF150" i="3"/>
  <c r="BF156" i="3"/>
  <c r="BF164" i="3"/>
  <c r="BF165" i="3"/>
  <c r="BF174" i="3"/>
  <c r="BF181" i="3"/>
  <c r="BF188" i="3"/>
  <c r="BF175" i="3"/>
  <c r="BF176" i="3"/>
  <c r="BF180" i="3"/>
  <c r="BF184" i="3"/>
  <c r="BF186" i="3"/>
  <c r="BF127" i="2"/>
  <c r="J89" i="2"/>
  <c r="E85" i="2"/>
  <c r="F92" i="2"/>
  <c r="BF135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3" i="2"/>
  <c r="BF128" i="2"/>
  <c r="BF129" i="2"/>
  <c r="BF130" i="2"/>
  <c r="BF131" i="2"/>
  <c r="BF137" i="2"/>
  <c r="BF138" i="2"/>
  <c r="BF136" i="2"/>
  <c r="F91" i="2"/>
  <c r="BF132" i="2"/>
  <c r="BF133" i="2"/>
  <c r="BF134" i="2"/>
  <c r="F35" i="3"/>
  <c r="AZ96" i="1"/>
  <c r="F38" i="5"/>
  <c r="BC98" i="1" s="1"/>
  <c r="J35" i="8"/>
  <c r="AV101" i="1"/>
  <c r="F41" i="10"/>
  <c r="BD104" i="1"/>
  <c r="F35" i="12"/>
  <c r="AZ106" i="1"/>
  <c r="F35" i="16"/>
  <c r="AZ110" i="1"/>
  <c r="F41" i="17"/>
  <c r="BD112" i="1" s="1"/>
  <c r="F35" i="19"/>
  <c r="AZ114" i="1"/>
  <c r="F35" i="21"/>
  <c r="AZ116" i="1"/>
  <c r="F39" i="23"/>
  <c r="BD118" i="1" s="1"/>
  <c r="F35" i="25"/>
  <c r="AZ120" i="1"/>
  <c r="F39" i="27"/>
  <c r="BD122" i="1"/>
  <c r="F39" i="29"/>
  <c r="BD124" i="1" s="1"/>
  <c r="F39" i="31"/>
  <c r="BD126" i="1"/>
  <c r="F38" i="3"/>
  <c r="BC96" i="1" s="1"/>
  <c r="J35" i="7"/>
  <c r="AV100" i="1"/>
  <c r="J37" i="10"/>
  <c r="AV104" i="1"/>
  <c r="J35" i="12"/>
  <c r="AV106" i="1" s="1"/>
  <c r="F37" i="17"/>
  <c r="AZ112" i="1"/>
  <c r="F37" i="20"/>
  <c r="BB115" i="1" s="1"/>
  <c r="F39" i="22"/>
  <c r="BD117" i="1"/>
  <c r="F39" i="25"/>
  <c r="BD120" i="1"/>
  <c r="F37" i="28"/>
  <c r="BB123" i="1" s="1"/>
  <c r="F35" i="31"/>
  <c r="AZ126" i="1"/>
  <c r="F39" i="3"/>
  <c r="BD96" i="1"/>
  <c r="F39" i="6"/>
  <c r="BD99" i="1" s="1"/>
  <c r="F38" i="8"/>
  <c r="BC101" i="1"/>
  <c r="J35" i="13"/>
  <c r="AV107" i="1"/>
  <c r="F38" i="15"/>
  <c r="BC109" i="1"/>
  <c r="F39" i="19"/>
  <c r="BD114" i="1"/>
  <c r="F38" i="22"/>
  <c r="BC117" i="1" s="1"/>
  <c r="F35" i="24"/>
  <c r="AZ119" i="1"/>
  <c r="F37" i="27"/>
  <c r="BB122" i="1"/>
  <c r="F35" i="29"/>
  <c r="AZ124" i="1" s="1"/>
  <c r="F37" i="31"/>
  <c r="BB126" i="1"/>
  <c r="F37" i="2"/>
  <c r="BB95" i="1"/>
  <c r="F37" i="4"/>
  <c r="BB97" i="1" s="1"/>
  <c r="J35" i="5"/>
  <c r="AV98" i="1"/>
  <c r="F38" i="7"/>
  <c r="BC100" i="1" s="1"/>
  <c r="F35" i="9"/>
  <c r="AZ102" i="1" s="1"/>
  <c r="F40" i="10"/>
  <c r="BC104" i="1"/>
  <c r="F39" i="11"/>
  <c r="BB105" i="1" s="1"/>
  <c r="F37" i="12"/>
  <c r="BB106" i="1"/>
  <c r="F38" i="16"/>
  <c r="BC110" i="1"/>
  <c r="J37" i="17"/>
  <c r="AV112" i="1"/>
  <c r="F37" i="19"/>
  <c r="BB114" i="1" s="1"/>
  <c r="F37" i="21"/>
  <c r="BB116" i="1" s="1"/>
  <c r="F37" i="22"/>
  <c r="BB117" i="1" s="1"/>
  <c r="F39" i="24"/>
  <c r="BD119" i="1"/>
  <c r="J35" i="26"/>
  <c r="AV121" i="1"/>
  <c r="F38" i="28"/>
  <c r="BC123" i="1" s="1"/>
  <c r="F37" i="30"/>
  <c r="BB125" i="1"/>
  <c r="F39" i="33"/>
  <c r="BD128" i="1" s="1"/>
  <c r="F35" i="32"/>
  <c r="AZ127" i="1" s="1"/>
  <c r="F35" i="2"/>
  <c r="AZ95" i="1" s="1"/>
  <c r="F39" i="4"/>
  <c r="BD97" i="1"/>
  <c r="F37" i="5"/>
  <c r="BB98" i="1" s="1"/>
  <c r="F35" i="7"/>
  <c r="AZ100" i="1"/>
  <c r="F37" i="9"/>
  <c r="BB102" i="1" s="1"/>
  <c r="F39" i="10"/>
  <c r="BB104" i="1"/>
  <c r="F37" i="11"/>
  <c r="AZ105" i="1"/>
  <c r="F37" i="13"/>
  <c r="BB107" i="1" s="1"/>
  <c r="F38" i="14"/>
  <c r="BC108" i="1" s="1"/>
  <c r="F35" i="14"/>
  <c r="AZ108" i="1"/>
  <c r="F37" i="15"/>
  <c r="BB109" i="1" s="1"/>
  <c r="F39" i="16"/>
  <c r="BD110" i="1"/>
  <c r="F39" i="18"/>
  <c r="BB113" i="1" s="1"/>
  <c r="F38" i="19"/>
  <c r="BC114" i="1"/>
  <c r="F39" i="21"/>
  <c r="BD116" i="1" s="1"/>
  <c r="F37" i="23"/>
  <c r="BB118" i="1" s="1"/>
  <c r="F38" i="25"/>
  <c r="BC120" i="1"/>
  <c r="F35" i="26"/>
  <c r="AZ121" i="1"/>
  <c r="J35" i="28"/>
  <c r="AV123" i="1" s="1"/>
  <c r="F35" i="30"/>
  <c r="AZ125" i="1" s="1"/>
  <c r="F35" i="33"/>
  <c r="AZ128" i="1" s="1"/>
  <c r="F37" i="32"/>
  <c r="BB127" i="1" s="1"/>
  <c r="F39" i="2"/>
  <c r="BD95" i="1" s="1"/>
  <c r="F35" i="5"/>
  <c r="AZ98" i="1" s="1"/>
  <c r="F37" i="8"/>
  <c r="BB101" i="1" s="1"/>
  <c r="F38" i="12"/>
  <c r="BC106" i="1" s="1"/>
  <c r="F39" i="17"/>
  <c r="BB112" i="1"/>
  <c r="F38" i="20"/>
  <c r="BC115" i="1" s="1"/>
  <c r="F35" i="22"/>
  <c r="AZ117" i="1"/>
  <c r="F37" i="24"/>
  <c r="BB119" i="1"/>
  <c r="J35" i="27"/>
  <c r="AV122" i="1"/>
  <c r="J35" i="30"/>
  <c r="AV125" i="1" s="1"/>
  <c r="F39" i="32"/>
  <c r="BD127" i="1" s="1"/>
  <c r="AS94" i="1"/>
  <c r="F38" i="4"/>
  <c r="BC97" i="1"/>
  <c r="F39" i="5"/>
  <c r="BD98" i="1" s="1"/>
  <c r="F39" i="7"/>
  <c r="BD100" i="1" s="1"/>
  <c r="F38" i="9"/>
  <c r="BC102" i="1" s="1"/>
  <c r="F37" i="10"/>
  <c r="AZ104" i="1" s="1"/>
  <c r="F40" i="11"/>
  <c r="BC105" i="1" s="1"/>
  <c r="F38" i="13"/>
  <c r="BC107" i="1" s="1"/>
  <c r="F37" i="14"/>
  <c r="BB108" i="1"/>
  <c r="J35" i="14"/>
  <c r="AV108" i="1" s="1"/>
  <c r="F35" i="15"/>
  <c r="AZ109" i="1" s="1"/>
  <c r="F37" i="16"/>
  <c r="BB110" i="1"/>
  <c r="J37" i="18"/>
  <c r="AV113" i="1"/>
  <c r="F39" i="20"/>
  <c r="BD115" i="1" s="1"/>
  <c r="F38" i="21"/>
  <c r="BC116" i="1" s="1"/>
  <c r="F38" i="23"/>
  <c r="BC118" i="1" s="1"/>
  <c r="F37" i="25"/>
  <c r="BB120" i="1"/>
  <c r="F39" i="26"/>
  <c r="BD121" i="1"/>
  <c r="F39" i="28"/>
  <c r="BD123" i="1" s="1"/>
  <c r="F39" i="30"/>
  <c r="BD125" i="1"/>
  <c r="J35" i="33"/>
  <c r="AV128" i="1"/>
  <c r="F38" i="32"/>
  <c r="BC127" i="1"/>
  <c r="F37" i="3"/>
  <c r="BB96" i="1"/>
  <c r="F38" i="6"/>
  <c r="BC99" i="1" s="1"/>
  <c r="J35" i="9"/>
  <c r="AV102" i="1"/>
  <c r="F39" i="12"/>
  <c r="BD106" i="1"/>
  <c r="F40" i="18"/>
  <c r="BC113" i="1" s="1"/>
  <c r="J35" i="20"/>
  <c r="AV115" i="1"/>
  <c r="F35" i="23"/>
  <c r="AZ118" i="1"/>
  <c r="F38" i="26"/>
  <c r="BC121" i="1"/>
  <c r="F37" i="29"/>
  <c r="BB124" i="1" s="1"/>
  <c r="J35" i="31"/>
  <c r="AV126" i="1" s="1"/>
  <c r="F38" i="2"/>
  <c r="BC95" i="1"/>
  <c r="F35" i="4"/>
  <c r="AZ97" i="1" s="1"/>
  <c r="F37" i="6"/>
  <c r="BB99" i="1" s="1"/>
  <c r="F37" i="7"/>
  <c r="BB100" i="1"/>
  <c r="F39" i="9"/>
  <c r="BD102" i="1"/>
  <c r="J37" i="11"/>
  <c r="AV105" i="1"/>
  <c r="F39" i="13"/>
  <c r="BD107" i="1"/>
  <c r="F39" i="14"/>
  <c r="BD108" i="1" s="1"/>
  <c r="J35" i="15"/>
  <c r="AV109" i="1"/>
  <c r="F40" i="17"/>
  <c r="BC112" i="1" s="1"/>
  <c r="J35" i="19"/>
  <c r="AV114" i="1" s="1"/>
  <c r="J35" i="22"/>
  <c r="AV117" i="1" s="1"/>
  <c r="J35" i="24"/>
  <c r="AV119" i="1"/>
  <c r="F37" i="26"/>
  <c r="BB121" i="1"/>
  <c r="F35" i="28"/>
  <c r="AZ123" i="1" s="1"/>
  <c r="F38" i="30"/>
  <c r="BC125" i="1" s="1"/>
  <c r="F38" i="33"/>
  <c r="BC128" i="1"/>
  <c r="J35" i="2"/>
  <c r="AV95" i="1" s="1"/>
  <c r="J35" i="4"/>
  <c r="AV97" i="1" s="1"/>
  <c r="J35" i="6"/>
  <c r="AV99" i="1"/>
  <c r="F39" i="8"/>
  <c r="BD101" i="1"/>
  <c r="F35" i="13"/>
  <c r="AZ107" i="1"/>
  <c r="J35" i="16"/>
  <c r="AV110" i="1"/>
  <c r="F37" i="18"/>
  <c r="AZ113" i="1" s="1"/>
  <c r="F35" i="20"/>
  <c r="AZ115" i="1"/>
  <c r="J35" i="23"/>
  <c r="AV118" i="1"/>
  <c r="J35" i="25"/>
  <c r="AV120" i="1" s="1"/>
  <c r="F35" i="27"/>
  <c r="AZ122" i="1"/>
  <c r="J35" i="29"/>
  <c r="AV124" i="1" s="1"/>
  <c r="F37" i="33"/>
  <c r="BB128" i="1"/>
  <c r="J35" i="32"/>
  <c r="AV127" i="1"/>
  <c r="J35" i="3"/>
  <c r="AV96" i="1" s="1"/>
  <c r="F35" i="6"/>
  <c r="AZ99" i="1"/>
  <c r="F35" i="8"/>
  <c r="AZ101" i="1" s="1"/>
  <c r="F41" i="11"/>
  <c r="BD105" i="1" s="1"/>
  <c r="F39" i="15"/>
  <c r="BD109" i="1" s="1"/>
  <c r="F41" i="18"/>
  <c r="BD113" i="1"/>
  <c r="J35" i="21"/>
  <c r="AV116" i="1"/>
  <c r="F38" i="24"/>
  <c r="BC119" i="1"/>
  <c r="F38" i="27"/>
  <c r="BC122" i="1" s="1"/>
  <c r="F38" i="29"/>
  <c r="BC124" i="1"/>
  <c r="F38" i="31"/>
  <c r="BC126" i="1"/>
  <c r="T126" i="33" l="1"/>
  <c r="T125" i="33" s="1"/>
  <c r="T128" i="32"/>
  <c r="T127" i="32" s="1"/>
  <c r="T129" i="30"/>
  <c r="T128" i="30" s="1"/>
  <c r="BK196" i="29"/>
  <c r="J196" i="29" s="1"/>
  <c r="J107" i="29" s="1"/>
  <c r="R128" i="28"/>
  <c r="R127" i="28" s="1"/>
  <c r="BK130" i="27"/>
  <c r="T129" i="25"/>
  <c r="P129" i="24"/>
  <c r="P128" i="23"/>
  <c r="AU118" i="1" s="1"/>
  <c r="T129" i="23"/>
  <c r="R131" i="22"/>
  <c r="T129" i="21"/>
  <c r="P128" i="20"/>
  <c r="AU115" i="1" s="1"/>
  <c r="T160" i="19"/>
  <c r="T128" i="18"/>
  <c r="R128" i="18"/>
  <c r="BK128" i="15"/>
  <c r="J128" i="15" s="1"/>
  <c r="J97" i="15" s="1"/>
  <c r="T126" i="14"/>
  <c r="T125" i="14" s="1"/>
  <c r="P136" i="12"/>
  <c r="J130" i="11"/>
  <c r="J99" i="11" s="1"/>
  <c r="BK129" i="11"/>
  <c r="J129" i="11" s="1"/>
  <c r="J98" i="11" s="1"/>
  <c r="BK133" i="8"/>
  <c r="BK132" i="8" s="1"/>
  <c r="J132" i="8" s="1"/>
  <c r="J96" i="8" s="1"/>
  <c r="R133" i="8"/>
  <c r="R132" i="8" s="1"/>
  <c r="BK236" i="8"/>
  <c r="J236" i="8" s="1"/>
  <c r="J105" i="8" s="1"/>
  <c r="T126" i="5"/>
  <c r="J36" i="4"/>
  <c r="AW97" i="1" s="1"/>
  <c r="AT97" i="1" s="1"/>
  <c r="T126" i="4"/>
  <c r="T125" i="4" s="1"/>
  <c r="J32" i="11"/>
  <c r="J108" i="11"/>
  <c r="J141" i="25"/>
  <c r="J100" i="25" s="1"/>
  <c r="BK128" i="25"/>
  <c r="J128" i="25" s="1"/>
  <c r="J96" i="25" s="1"/>
  <c r="J30" i="25" s="1"/>
  <c r="J36" i="25" s="1"/>
  <c r="AW120" i="1" s="1"/>
  <c r="AT120" i="1" s="1"/>
  <c r="P129" i="27"/>
  <c r="AU122" i="1" s="1"/>
  <c r="J30" i="8"/>
  <c r="J113" i="8" s="1"/>
  <c r="J234" i="8"/>
  <c r="J104" i="8" s="1"/>
  <c r="BK141" i="23"/>
  <c r="BK131" i="22"/>
  <c r="J131" i="22" s="1"/>
  <c r="J97" i="22" s="1"/>
  <c r="BK158" i="27"/>
  <c r="J158" i="27" s="1"/>
  <c r="J101" i="27" s="1"/>
  <c r="P131" i="10"/>
  <c r="P130" i="10"/>
  <c r="AU104" i="1"/>
  <c r="BK186" i="12"/>
  <c r="J186" i="12" s="1"/>
  <c r="J104" i="12" s="1"/>
  <c r="R134" i="29"/>
  <c r="T128" i="15"/>
  <c r="T127" i="15" s="1"/>
  <c r="BK126" i="33"/>
  <c r="J126" i="33"/>
  <c r="J97" i="33"/>
  <c r="R128" i="6"/>
  <c r="R127" i="6"/>
  <c r="R129" i="21"/>
  <c r="R128" i="21"/>
  <c r="BK129" i="30"/>
  <c r="J129" i="30" s="1"/>
  <c r="J97" i="30" s="1"/>
  <c r="T125" i="5"/>
  <c r="R184" i="29"/>
  <c r="BK127" i="16"/>
  <c r="J127" i="16"/>
  <c r="J97" i="16" s="1"/>
  <c r="R160" i="19"/>
  <c r="T127" i="3"/>
  <c r="T126" i="3"/>
  <c r="BK127" i="3"/>
  <c r="BK126" i="3"/>
  <c r="J126" i="3"/>
  <c r="J96" i="3" s="1"/>
  <c r="J30" i="3" s="1"/>
  <c r="R128" i="13"/>
  <c r="R127" i="13"/>
  <c r="R129" i="25"/>
  <c r="BK128" i="28"/>
  <c r="BK127" i="28" s="1"/>
  <c r="J127" i="28" s="1"/>
  <c r="J96" i="28" s="1"/>
  <c r="J30" i="28" s="1"/>
  <c r="F36" i="28" s="1"/>
  <c r="BA123" i="1" s="1"/>
  <c r="R128" i="32"/>
  <c r="R127" i="32"/>
  <c r="T132" i="26"/>
  <c r="T127" i="26" s="1"/>
  <c r="T128" i="25"/>
  <c r="T131" i="19"/>
  <c r="T130" i="19" s="1"/>
  <c r="T128" i="28"/>
  <c r="T127" i="28"/>
  <c r="P131" i="19"/>
  <c r="P130" i="19"/>
  <c r="AU114" i="1" s="1"/>
  <c r="R129" i="31"/>
  <c r="R128" i="31" s="1"/>
  <c r="R129" i="30"/>
  <c r="R128" i="30" s="1"/>
  <c r="BK205" i="12"/>
  <c r="BK135" i="12" s="1"/>
  <c r="J135" i="12" s="1"/>
  <c r="J96" i="12" s="1"/>
  <c r="J30" i="12" s="1"/>
  <c r="F36" i="12" s="1"/>
  <c r="BA106" i="1" s="1"/>
  <c r="J205" i="12"/>
  <c r="J107" i="12"/>
  <c r="R128" i="7"/>
  <c r="R127" i="7"/>
  <c r="R141" i="24"/>
  <c r="R128" i="24" s="1"/>
  <c r="P126" i="14"/>
  <c r="P125" i="14"/>
  <c r="AU108" i="1"/>
  <c r="T131" i="10"/>
  <c r="T130" i="10" s="1"/>
  <c r="R130" i="11"/>
  <c r="R129" i="11" s="1"/>
  <c r="BK131" i="10"/>
  <c r="BK130" i="10" s="1"/>
  <c r="J130" i="10" s="1"/>
  <c r="J98" i="10" s="1"/>
  <c r="J32" i="10" s="1"/>
  <c r="T135" i="9"/>
  <c r="P131" i="17"/>
  <c r="P130" i="17"/>
  <c r="AU112" i="1" s="1"/>
  <c r="AU111" i="1" s="1"/>
  <c r="R137" i="20"/>
  <c r="R128" i="20"/>
  <c r="T128" i="13"/>
  <c r="T127" i="13"/>
  <c r="T130" i="27"/>
  <c r="T129" i="27" s="1"/>
  <c r="R170" i="9"/>
  <c r="R134" i="9" s="1"/>
  <c r="BK128" i="32"/>
  <c r="BK127" i="32" s="1"/>
  <c r="J127" i="32" s="1"/>
  <c r="J96" i="32" s="1"/>
  <c r="T129" i="24"/>
  <c r="R136" i="12"/>
  <c r="R135" i="12" s="1"/>
  <c r="P132" i="26"/>
  <c r="P127" i="26"/>
  <c r="AU121" i="1"/>
  <c r="T141" i="24"/>
  <c r="P131" i="22"/>
  <c r="P130" i="22" s="1"/>
  <c r="AU117" i="1" s="1"/>
  <c r="BK135" i="9"/>
  <c r="R130" i="22"/>
  <c r="P134" i="29"/>
  <c r="P133" i="29" s="1"/>
  <c r="AU124" i="1" s="1"/>
  <c r="P130" i="11"/>
  <c r="P129" i="11" s="1"/>
  <c r="AU105" i="1" s="1"/>
  <c r="T133" i="8"/>
  <c r="T132" i="8"/>
  <c r="P128" i="7"/>
  <c r="P127" i="7"/>
  <c r="AU100" i="1"/>
  <c r="P127" i="3"/>
  <c r="P126" i="3" s="1"/>
  <c r="AU96" i="1" s="1"/>
  <c r="T186" i="12"/>
  <c r="P128" i="6"/>
  <c r="P127" i="6"/>
  <c r="AU99" i="1" s="1"/>
  <c r="P140" i="21"/>
  <c r="P128" i="21"/>
  <c r="AU116" i="1" s="1"/>
  <c r="P128" i="15"/>
  <c r="P127" i="15" s="1"/>
  <c r="AU109" i="1" s="1"/>
  <c r="BK160" i="22"/>
  <c r="J160" i="22"/>
  <c r="J102" i="22"/>
  <c r="P128" i="28"/>
  <c r="P127" i="28" s="1"/>
  <c r="AU123" i="1" s="1"/>
  <c r="T137" i="20"/>
  <c r="T128" i="20" s="1"/>
  <c r="P127" i="16"/>
  <c r="P126" i="16" s="1"/>
  <c r="AU110" i="1" s="1"/>
  <c r="R128" i="15"/>
  <c r="R127" i="15"/>
  <c r="BK129" i="20"/>
  <c r="BK128" i="20" s="1"/>
  <c r="J128" i="20" s="1"/>
  <c r="J96" i="20" s="1"/>
  <c r="J30" i="20" s="1"/>
  <c r="J36" i="20" s="1"/>
  <c r="AW115" i="1" s="1"/>
  <c r="AT115" i="1" s="1"/>
  <c r="T128" i="7"/>
  <c r="T127" i="7" s="1"/>
  <c r="T129" i="31"/>
  <c r="T128" i="31" s="1"/>
  <c r="T170" i="9"/>
  <c r="R132" i="26"/>
  <c r="R127" i="26"/>
  <c r="T136" i="12"/>
  <c r="T135" i="12"/>
  <c r="T141" i="23"/>
  <c r="T128" i="23"/>
  <c r="R126" i="5"/>
  <c r="R125" i="5"/>
  <c r="P129" i="31"/>
  <c r="P128" i="31" s="1"/>
  <c r="AU126" i="1" s="1"/>
  <c r="BK129" i="31"/>
  <c r="J129" i="31"/>
  <c r="J97" i="31"/>
  <c r="P128" i="24"/>
  <c r="AU119" i="1" s="1"/>
  <c r="R135" i="9"/>
  <c r="R141" i="23"/>
  <c r="R128" i="23" s="1"/>
  <c r="P133" i="8"/>
  <c r="P132" i="8"/>
  <c r="AU101" i="1"/>
  <c r="P135" i="9"/>
  <c r="P134" i="9"/>
  <c r="AU102" i="1" s="1"/>
  <c r="R131" i="19"/>
  <c r="T134" i="29"/>
  <c r="T133" i="29"/>
  <c r="P186" i="12"/>
  <c r="P135" i="12" s="1"/>
  <c r="AU106" i="1" s="1"/>
  <c r="P236" i="8"/>
  <c r="T128" i="6"/>
  <c r="T127" i="6" s="1"/>
  <c r="T128" i="21"/>
  <c r="P126" i="4"/>
  <c r="P125" i="4"/>
  <c r="AU97" i="1"/>
  <c r="R141" i="25"/>
  <c r="R131" i="10"/>
  <c r="R130" i="10" s="1"/>
  <c r="P141" i="25"/>
  <c r="P128" i="25"/>
  <c r="AU120" i="1"/>
  <c r="T131" i="22"/>
  <c r="T130" i="22" s="1"/>
  <c r="R127" i="3"/>
  <c r="R126" i="3" s="1"/>
  <c r="BK126" i="5"/>
  <c r="J126" i="5" s="1"/>
  <c r="J97" i="5" s="1"/>
  <c r="BK131" i="17"/>
  <c r="J131" i="17" s="1"/>
  <c r="J99" i="17" s="1"/>
  <c r="BK131" i="19"/>
  <c r="BK130" i="19" s="1"/>
  <c r="J130" i="19" s="1"/>
  <c r="J96" i="19" s="1"/>
  <c r="J30" i="19" s="1"/>
  <c r="J111" i="19" s="1"/>
  <c r="J131" i="19"/>
  <c r="J97" i="19"/>
  <c r="BK162" i="27"/>
  <c r="J162" i="27"/>
  <c r="J103" i="27" s="1"/>
  <c r="BK125" i="2"/>
  <c r="J125" i="2" s="1"/>
  <c r="J97" i="2" s="1"/>
  <c r="BK128" i="7"/>
  <c r="J128" i="7"/>
  <c r="J97" i="7" s="1"/>
  <c r="BK128" i="6"/>
  <c r="J128" i="6"/>
  <c r="J97" i="6"/>
  <c r="BK128" i="26"/>
  <c r="BK127" i="26" s="1"/>
  <c r="J127" i="26" s="1"/>
  <c r="J96" i="26" s="1"/>
  <c r="J30" i="26" s="1"/>
  <c r="J127" i="33"/>
  <c r="J98" i="33"/>
  <c r="BK170" i="9"/>
  <c r="J170" i="9" s="1"/>
  <c r="J105" i="9" s="1"/>
  <c r="BK128" i="13"/>
  <c r="J128" i="13" s="1"/>
  <c r="J97" i="13" s="1"/>
  <c r="BK126" i="14"/>
  <c r="J126" i="14" s="1"/>
  <c r="J97" i="14" s="1"/>
  <c r="BK133" i="29"/>
  <c r="J133" i="29"/>
  <c r="J96" i="29"/>
  <c r="J30" i="29" s="1"/>
  <c r="J130" i="27"/>
  <c r="J97" i="27" s="1"/>
  <c r="J129" i="25"/>
  <c r="J97" i="25"/>
  <c r="BK128" i="24"/>
  <c r="J128" i="24" s="1"/>
  <c r="J96" i="24" s="1"/>
  <c r="J30" i="24" s="1"/>
  <c r="J36" i="24" s="1"/>
  <c r="AW119" i="1" s="1"/>
  <c r="AT119" i="1" s="1"/>
  <c r="J129" i="23"/>
  <c r="J97" i="23"/>
  <c r="BK128" i="21"/>
  <c r="J128" i="21"/>
  <c r="J96" i="21" s="1"/>
  <c r="J30" i="21" s="1"/>
  <c r="BK128" i="18"/>
  <c r="J128" i="18" s="1"/>
  <c r="J98" i="18" s="1"/>
  <c r="J32" i="18" s="1"/>
  <c r="BK127" i="15"/>
  <c r="J127" i="15"/>
  <c r="J96" i="15" s="1"/>
  <c r="J30" i="15" s="1"/>
  <c r="J31" i="15" s="1"/>
  <c r="F38" i="11"/>
  <c r="BA105" i="1" s="1"/>
  <c r="J33" i="11"/>
  <c r="J34" i="11" s="1"/>
  <c r="AG105" i="1" s="1"/>
  <c r="J133" i="8"/>
  <c r="J97" i="8"/>
  <c r="J31" i="8"/>
  <c r="J126" i="4"/>
  <c r="J97" i="4"/>
  <c r="J31" i="25"/>
  <c r="J32" i="25" s="1"/>
  <c r="AG120" i="1" s="1"/>
  <c r="J36" i="8"/>
  <c r="AW101" i="1"/>
  <c r="AT101" i="1" s="1"/>
  <c r="AZ103" i="1"/>
  <c r="AV103" i="1" s="1"/>
  <c r="BD103" i="1"/>
  <c r="F36" i="25"/>
  <c r="BA120" i="1" s="1"/>
  <c r="J31" i="4"/>
  <c r="J32" i="4" s="1"/>
  <c r="AG97" i="1" s="1"/>
  <c r="BD111" i="1"/>
  <c r="BC103" i="1"/>
  <c r="AY103" i="1" s="1"/>
  <c r="AZ111" i="1"/>
  <c r="AV111" i="1" s="1"/>
  <c r="F36" i="4"/>
  <c r="BA97" i="1" s="1"/>
  <c r="BC111" i="1"/>
  <c r="AY111" i="1"/>
  <c r="BB103" i="1"/>
  <c r="AX103" i="1" s="1"/>
  <c r="BB111" i="1"/>
  <c r="AX111" i="1" s="1"/>
  <c r="BK129" i="27" l="1"/>
  <c r="J129" i="27" s="1"/>
  <c r="J96" i="27" s="1"/>
  <c r="J30" i="27" s="1"/>
  <c r="J36" i="27" s="1"/>
  <c r="AW122" i="1" s="1"/>
  <c r="AT122" i="1" s="1"/>
  <c r="T128" i="24"/>
  <c r="BK130" i="22"/>
  <c r="J130" i="22" s="1"/>
  <c r="J96" i="22" s="1"/>
  <c r="J32" i="8"/>
  <c r="AG101" i="1" s="1"/>
  <c r="J31" i="26"/>
  <c r="J32" i="26"/>
  <c r="AG121" i="1" s="1"/>
  <c r="J31" i="3"/>
  <c r="J32" i="3" s="1"/>
  <c r="AG96" i="1" s="1"/>
  <c r="AN96" i="1" s="1"/>
  <c r="J30" i="32"/>
  <c r="J108" i="32"/>
  <c r="J30" i="22"/>
  <c r="J31" i="22" s="1"/>
  <c r="J32" i="22" s="1"/>
  <c r="AG117" i="1" s="1"/>
  <c r="J31" i="21"/>
  <c r="J32" i="21" s="1"/>
  <c r="AG116" i="1" s="1"/>
  <c r="J31" i="29"/>
  <c r="J32" i="29" s="1"/>
  <c r="AG124" i="1" s="1"/>
  <c r="J33" i="18"/>
  <c r="J34" i="18"/>
  <c r="AG113" i="1" s="1"/>
  <c r="AN113" i="1" s="1"/>
  <c r="J33" i="10"/>
  <c r="J34" i="10" s="1"/>
  <c r="AG104" i="1" s="1"/>
  <c r="AG103" i="1" s="1"/>
  <c r="BK128" i="23"/>
  <c r="J128" i="23" s="1"/>
  <c r="J96" i="23" s="1"/>
  <c r="J141" i="23"/>
  <c r="J100" i="23" s="1"/>
  <c r="J128" i="26"/>
  <c r="J97" i="26" s="1"/>
  <c r="J129" i="20"/>
  <c r="J97" i="20" s="1"/>
  <c r="BK125" i="5"/>
  <c r="J125" i="5" s="1"/>
  <c r="J96" i="5" s="1"/>
  <c r="T134" i="9"/>
  <c r="BK134" i="9"/>
  <c r="J134" i="9"/>
  <c r="J96" i="9"/>
  <c r="J30" i="9" s="1"/>
  <c r="R128" i="25"/>
  <c r="R130" i="19"/>
  <c r="R133" i="29"/>
  <c r="J31" i="32"/>
  <c r="J32" i="32" s="1"/>
  <c r="AG127" i="1" s="1"/>
  <c r="BK127" i="6"/>
  <c r="J127" i="6"/>
  <c r="J96" i="6"/>
  <c r="J30" i="6" s="1"/>
  <c r="J108" i="6" s="1"/>
  <c r="J128" i="32"/>
  <c r="J97" i="32" s="1"/>
  <c r="BK124" i="2"/>
  <c r="J124" i="2"/>
  <c r="J96" i="2"/>
  <c r="J30" i="2"/>
  <c r="J31" i="2" s="1"/>
  <c r="BK127" i="13"/>
  <c r="J127" i="13"/>
  <c r="J96" i="13"/>
  <c r="J30" i="13" s="1"/>
  <c r="J36" i="13" s="1"/>
  <c r="AW107" i="1" s="1"/>
  <c r="AT107" i="1" s="1"/>
  <c r="J127" i="3"/>
  <c r="J97" i="3"/>
  <c r="BK128" i="31"/>
  <c r="J128" i="31"/>
  <c r="J96" i="31" s="1"/>
  <c r="J30" i="31" s="1"/>
  <c r="F36" i="31" s="1"/>
  <c r="BA126" i="1" s="1"/>
  <c r="BK126" i="16"/>
  <c r="J126" i="16"/>
  <c r="J96" i="16" s="1"/>
  <c r="BK127" i="7"/>
  <c r="J127" i="7"/>
  <c r="J96" i="7"/>
  <c r="J30" i="7" s="1"/>
  <c r="J31" i="7" s="1"/>
  <c r="J131" i="10"/>
  <c r="J99" i="10" s="1"/>
  <c r="J128" i="28"/>
  <c r="J97" i="28"/>
  <c r="BK125" i="14"/>
  <c r="J125" i="14" s="1"/>
  <c r="J96" i="14" s="1"/>
  <c r="BK128" i="30"/>
  <c r="J128" i="30"/>
  <c r="J96" i="30" s="1"/>
  <c r="BK125" i="33"/>
  <c r="J125" i="33"/>
  <c r="J96" i="33"/>
  <c r="J30" i="33"/>
  <c r="J135" i="9"/>
  <c r="J97" i="9" s="1"/>
  <c r="BK130" i="17"/>
  <c r="J130" i="17"/>
  <c r="J98" i="17"/>
  <c r="J32" i="17" s="1"/>
  <c r="J41" i="25"/>
  <c r="J31" i="19"/>
  <c r="J32" i="19" s="1"/>
  <c r="AG114" i="1" s="1"/>
  <c r="F36" i="19"/>
  <c r="BA114" i="1" s="1"/>
  <c r="J38" i="18"/>
  <c r="AW113" i="1" s="1"/>
  <c r="AT113" i="1" s="1"/>
  <c r="J36" i="15"/>
  <c r="AW109" i="1" s="1"/>
  <c r="AT109" i="1" s="1"/>
  <c r="J41" i="8"/>
  <c r="J41" i="4"/>
  <c r="AN97" i="1"/>
  <c r="AN101" i="1"/>
  <c r="AN120" i="1"/>
  <c r="J31" i="28"/>
  <c r="J32" i="28"/>
  <c r="AG123" i="1"/>
  <c r="J108" i="15"/>
  <c r="J36" i="21"/>
  <c r="AW116" i="1" s="1"/>
  <c r="AT116" i="1" s="1"/>
  <c r="AU103" i="1"/>
  <c r="AU94" i="1" s="1"/>
  <c r="F38" i="17"/>
  <c r="BA112" i="1" s="1"/>
  <c r="J36" i="26"/>
  <c r="AW121" i="1"/>
  <c r="AT121" i="1"/>
  <c r="J36" i="28"/>
  <c r="AW123" i="1"/>
  <c r="AT123" i="1"/>
  <c r="F36" i="20"/>
  <c r="BA115" i="1" s="1"/>
  <c r="F36" i="27"/>
  <c r="BA122" i="1"/>
  <c r="BB94" i="1"/>
  <c r="AX94" i="1" s="1"/>
  <c r="F36" i="8"/>
  <c r="BA101" i="1"/>
  <c r="J31" i="27"/>
  <c r="J32" i="27" s="1"/>
  <c r="AG122" i="1" s="1"/>
  <c r="AN122" i="1" s="1"/>
  <c r="BC94" i="1"/>
  <c r="AY94" i="1" s="1"/>
  <c r="J36" i="3"/>
  <c r="AW96" i="1"/>
  <c r="AT96" i="1"/>
  <c r="J109" i="20"/>
  <c r="J109" i="24"/>
  <c r="F36" i="3"/>
  <c r="BA96" i="1"/>
  <c r="J36" i="12"/>
  <c r="AW106" i="1" s="1"/>
  <c r="AT106" i="1" s="1"/>
  <c r="J36" i="22"/>
  <c r="AW117" i="1" s="1"/>
  <c r="AT117" i="1" s="1"/>
  <c r="F38" i="18"/>
  <c r="BA113" i="1" s="1"/>
  <c r="F36" i="24"/>
  <c r="BA119" i="1"/>
  <c r="BD94" i="1"/>
  <c r="W36" i="1" s="1"/>
  <c r="J32" i="15"/>
  <c r="AG109" i="1" s="1"/>
  <c r="F36" i="26"/>
  <c r="BA121" i="1"/>
  <c r="J108" i="26"/>
  <c r="J114" i="29"/>
  <c r="AZ94" i="1"/>
  <c r="J106" i="4"/>
  <c r="J116" i="12"/>
  <c r="F36" i="21"/>
  <c r="BA116" i="1" s="1"/>
  <c r="J38" i="11"/>
  <c r="AW105" i="1"/>
  <c r="AT105" i="1"/>
  <c r="F36" i="22"/>
  <c r="BA117" i="1" s="1"/>
  <c r="J109" i="25"/>
  <c r="AN121" i="1" l="1"/>
  <c r="J111" i="22"/>
  <c r="J107" i="3"/>
  <c r="J30" i="30"/>
  <c r="J109" i="30" s="1"/>
  <c r="J30" i="14"/>
  <c r="J106" i="14" s="1"/>
  <c r="J31" i="9"/>
  <c r="J32" i="9"/>
  <c r="AG102" i="1" s="1"/>
  <c r="J30" i="16"/>
  <c r="J107" i="16" s="1"/>
  <c r="J106" i="33"/>
  <c r="AN109" i="1"/>
  <c r="J32" i="7"/>
  <c r="AG100" i="1" s="1"/>
  <c r="J109" i="10"/>
  <c r="J32" i="2"/>
  <c r="AG95" i="1" s="1"/>
  <c r="J36" i="19"/>
  <c r="AW114" i="1" s="1"/>
  <c r="AT114" i="1" s="1"/>
  <c r="AN114" i="1" s="1"/>
  <c r="J107" i="18"/>
  <c r="J30" i="5"/>
  <c r="J109" i="21"/>
  <c r="J30" i="23"/>
  <c r="J41" i="28"/>
  <c r="J41" i="3"/>
  <c r="J31" i="30"/>
  <c r="J32" i="30" s="1"/>
  <c r="AG125" i="1" s="1"/>
  <c r="J31" i="16"/>
  <c r="J32" i="16" s="1"/>
  <c r="AG110" i="1" s="1"/>
  <c r="J31" i="6"/>
  <c r="J32" i="6" s="1"/>
  <c r="AG99" i="1" s="1"/>
  <c r="J36" i="33"/>
  <c r="AW128" i="1" s="1"/>
  <c r="AT128" i="1" s="1"/>
  <c r="J36" i="7"/>
  <c r="AW100" i="1" s="1"/>
  <c r="AT100" i="1" s="1"/>
  <c r="J31" i="33"/>
  <c r="J36" i="2"/>
  <c r="AW95" i="1" s="1"/>
  <c r="AT95" i="1" s="1"/>
  <c r="J41" i="27"/>
  <c r="J41" i="26"/>
  <c r="J31" i="24"/>
  <c r="J32" i="24" s="1"/>
  <c r="AG119" i="1" s="1"/>
  <c r="AN119" i="1" s="1"/>
  <c r="J41" i="22"/>
  <c r="J31" i="20"/>
  <c r="J32" i="20" s="1"/>
  <c r="AG115" i="1" s="1"/>
  <c r="AN115" i="1" s="1"/>
  <c r="J41" i="21"/>
  <c r="J43" i="18"/>
  <c r="J41" i="15"/>
  <c r="J31" i="12"/>
  <c r="J32" i="12" s="1"/>
  <c r="AG106" i="1" s="1"/>
  <c r="AN106" i="1" s="1"/>
  <c r="J43" i="11"/>
  <c r="AN105" i="1"/>
  <c r="AN116" i="1"/>
  <c r="AN117" i="1"/>
  <c r="AN123" i="1"/>
  <c r="J109" i="17"/>
  <c r="J31" i="31"/>
  <c r="J32" i="31" s="1"/>
  <c r="AG126" i="1" s="1"/>
  <c r="J36" i="9"/>
  <c r="AW102" i="1" s="1"/>
  <c r="AT102" i="1" s="1"/>
  <c r="F36" i="15"/>
  <c r="BA109" i="1" s="1"/>
  <c r="J108" i="28"/>
  <c r="J105" i="2"/>
  <c r="J38" i="17"/>
  <c r="AW112" i="1" s="1"/>
  <c r="AT112" i="1" s="1"/>
  <c r="J108" i="7"/>
  <c r="F36" i="13"/>
  <c r="BA107" i="1" s="1"/>
  <c r="J115" i="9"/>
  <c r="BA111" i="1"/>
  <c r="AW111" i="1" s="1"/>
  <c r="AT111" i="1" s="1"/>
  <c r="AV94" i="1"/>
  <c r="J108" i="13"/>
  <c r="W34" i="1"/>
  <c r="J36" i="6"/>
  <c r="AW99" i="1"/>
  <c r="AT99" i="1" s="1"/>
  <c r="J36" i="31"/>
  <c r="AW126" i="1"/>
  <c r="AT126" i="1"/>
  <c r="J36" i="30"/>
  <c r="AW125" i="1" s="1"/>
  <c r="AT125" i="1" s="1"/>
  <c r="W35" i="1"/>
  <c r="J110" i="27"/>
  <c r="J32" i="33"/>
  <c r="AG128" i="1" s="1"/>
  <c r="AN128" i="1" l="1"/>
  <c r="AN95" i="1"/>
  <c r="J36" i="14"/>
  <c r="AW108" i="1" s="1"/>
  <c r="AT108" i="1" s="1"/>
  <c r="F38" i="10"/>
  <c r="BA104" i="1" s="1"/>
  <c r="BA103" i="1" s="1"/>
  <c r="AW103" i="1" s="1"/>
  <c r="AT103" i="1" s="1"/>
  <c r="AN103" i="1" s="1"/>
  <c r="J38" i="10"/>
  <c r="J31" i="14"/>
  <c r="J32" i="14" s="1"/>
  <c r="AG108" i="1" s="1"/>
  <c r="AN108" i="1" s="1"/>
  <c r="J36" i="16"/>
  <c r="AW110" i="1" s="1"/>
  <c r="AT110" i="1" s="1"/>
  <c r="AN110" i="1" s="1"/>
  <c r="F36" i="32"/>
  <c r="BA127" i="1" s="1"/>
  <c r="J36" i="32"/>
  <c r="J41" i="19"/>
  <c r="J36" i="29"/>
  <c r="F36" i="29"/>
  <c r="BA124" i="1" s="1"/>
  <c r="J41" i="7"/>
  <c r="J33" i="17"/>
  <c r="J34" i="17" s="1"/>
  <c r="AG112" i="1" s="1"/>
  <c r="AG111" i="1" s="1"/>
  <c r="J41" i="2"/>
  <c r="J41" i="9"/>
  <c r="J31" i="13"/>
  <c r="J32" i="13" s="1"/>
  <c r="AG107" i="1" s="1"/>
  <c r="AN107" i="1" s="1"/>
  <c r="J41" i="16"/>
  <c r="J41" i="30"/>
  <c r="J41" i="33"/>
  <c r="J41" i="6"/>
  <c r="J41" i="31"/>
  <c r="J41" i="24"/>
  <c r="J41" i="20"/>
  <c r="J41" i="12"/>
  <c r="AN102" i="1"/>
  <c r="AN100" i="1"/>
  <c r="AN126" i="1"/>
  <c r="AN99" i="1"/>
  <c r="AN125" i="1"/>
  <c r="F36" i="7"/>
  <c r="BA100" i="1"/>
  <c r="F36" i="33"/>
  <c r="BA128" i="1" s="1"/>
  <c r="F36" i="14"/>
  <c r="BA108" i="1"/>
  <c r="F36" i="9"/>
  <c r="BA102" i="1" s="1"/>
  <c r="F36" i="30"/>
  <c r="BA125" i="1" s="1"/>
  <c r="F36" i="6"/>
  <c r="BA99" i="1" s="1"/>
  <c r="F36" i="2"/>
  <c r="BA95" i="1"/>
  <c r="J109" i="31"/>
  <c r="AW127" i="1" l="1"/>
  <c r="AT127" i="1" s="1"/>
  <c r="AN127" i="1" s="1"/>
  <c r="J41" i="32"/>
  <c r="F36" i="16"/>
  <c r="BA110" i="1" s="1"/>
  <c r="AW104" i="1"/>
  <c r="AT104" i="1" s="1"/>
  <c r="AN104" i="1" s="1"/>
  <c r="J43" i="10"/>
  <c r="AW124" i="1"/>
  <c r="AT124" i="1" s="1"/>
  <c r="AN124" i="1" s="1"/>
  <c r="J41" i="29"/>
  <c r="J41" i="14"/>
  <c r="AN112" i="1"/>
  <c r="J41" i="13"/>
  <c r="J43" i="17"/>
  <c r="AN111" i="1"/>
  <c r="J31" i="23" l="1"/>
  <c r="J32" i="23" s="1"/>
  <c r="J109" i="23"/>
  <c r="J31" i="5"/>
  <c r="J32" i="5" s="1"/>
  <c r="J106" i="5"/>
  <c r="F36" i="23"/>
  <c r="BA118" i="1" s="1"/>
  <c r="J36" i="23"/>
  <c r="AW118" i="1" s="1"/>
  <c r="AT118" i="1" s="1"/>
  <c r="J36" i="5"/>
  <c r="AW98" i="1" s="1"/>
  <c r="AT98" i="1" s="1"/>
  <c r="F36" i="5"/>
  <c r="BA98" i="1" s="1"/>
  <c r="BA94" i="1" l="1"/>
  <c r="AW94" i="1" s="1"/>
  <c r="AG98" i="1"/>
  <c r="J41" i="5"/>
  <c r="AG118" i="1"/>
  <c r="AN118" i="1" s="1"/>
  <c r="J41" i="23"/>
  <c r="W33" i="1" l="1"/>
  <c r="AN98" i="1"/>
  <c r="AG94" i="1"/>
  <c r="AK33" i="1"/>
  <c r="AT94" i="1"/>
  <c r="AN94" i="1" l="1"/>
  <c r="AK26" i="1"/>
  <c r="AG131" i="1"/>
  <c r="AV131" i="1" l="1"/>
  <c r="BY131" i="1" s="1"/>
  <c r="CD131" i="1"/>
  <c r="AG130" i="1"/>
  <c r="AN131" i="1" l="1"/>
  <c r="AK27" i="1"/>
  <c r="AK29" i="1" s="1"/>
  <c r="AG133" i="1"/>
  <c r="W32" i="1"/>
  <c r="AK32" i="1"/>
  <c r="AN130" i="1" l="1"/>
  <c r="AN133" i="1" s="1"/>
  <c r="AK38" i="1"/>
</calcChain>
</file>

<file path=xl/sharedStrings.xml><?xml version="1.0" encoding="utf-8"?>
<sst xmlns="http://schemas.openxmlformats.org/spreadsheetml/2006/main" count="26373" uniqueCount="3585">
  <si>
    <t>Export Komplet</t>
  </si>
  <si>
    <t/>
  </si>
  <si>
    <t>2.0</t>
  </si>
  <si>
    <t>ZAMOK</t>
  </si>
  <si>
    <t>False</t>
  </si>
  <si>
    <t>{26958455-d32e-4fdc-bfc2-7c41ece52000}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</si>
  <si>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</si>
  <si>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</si>
  <si>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</si>
  <si>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</si>
  <si>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</si>
  <si>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</si>
  <si>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</si>
  <si>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22KE11001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</si>
  <si>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</si>
  <si>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</si>
  <si>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Zriadenie železničnej zastávky Vranov nad Topľou - Juh, žkm 12,969.</t>
  </si>
  <si>
    <t>JKSO:</t>
  </si>
  <si>
    <t>KS:</t>
  </si>
  <si>
    <t>Miesto:</t>
  </si>
  <si>
    <t>Vranov nad Topľou</t>
  </si>
  <si>
    <t>Dátum:</t>
  </si>
  <si>
    <t>17. 12. 2024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</si>
  <si>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</si>
  <si>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</si>
  <si>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</si>
  <si>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</si>
  <si>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</si>
  <si>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</si>
  <si>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</si>
  <si>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HIP - Ing. Rastislav TOMKO</t>
  </si>
  <si>
    <t>True</t>
  </si>
  <si>
    <t>Spracovateľ:</t>
  </si>
  <si>
    <t>Ing. Katarína JANOŠKOVÁ</t>
  </si>
  <si>
    <t>Poznámka:</t>
  </si>
  <si>
    <t>Cenová úroveň 3.Q 2024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</si>
  <si>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</si>
  <si>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</si>
  <si>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</si>
  <si>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</si>
  <si>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</si>
  <si>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</si>
  <si>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</si>
  <si>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</si>
  <si>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</si>
  <si>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</si>
  <si>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</si>
  <si>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</si>
  <si>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</si>
  <si>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</si>
  <si>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</si>
  <si>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</si>
  <si>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</si>
  <si>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</si>
  <si>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</si>
  <si>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</si>
  <si>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</si>
  <si>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</si>
  <si>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</si>
  <si>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</si>
  <si>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</si>
  <si>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</si>
  <si>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</si>
  <si>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</si>
  <si>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</si>
  <si>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</si>
  <si>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</si>
  <si>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</si>
  <si>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</si>
  <si>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</si>
  <si>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</si>
  <si>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</si>
  <si>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</si>
  <si>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</si>
  <si>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</si>
  <si>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</si>
  <si>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</si>
  <si>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</si>
  <si>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</si>
  <si>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</si>
  <si>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</si>
  <si>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</si>
  <si>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</si>
  <si>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PS 21-01</t>
  </si>
  <si>
    <t>PS 21-01 Úprava zabezpečovacieho zariadenia</t>
  </si>
  <si>
    <t>STA</t>
  </si>
  <si>
    <t>1</t>
  </si>
  <si>
    <t>{fa12f97a-bd59-45f1-8189-a2b1aec1ef73}</t>
  </si>
  <si>
    <t>PS 22-01</t>
  </si>
  <si>
    <t>PS 22-01 Informačné zariadenie na zastávke Vranov nad Topľou-Juh</t>
  </si>
  <si>
    <t>PRO</t>
  </si>
  <si>
    <t>{9dbf3ecf-85ce-47b3-b415-377dab922fa6}</t>
  </si>
  <si>
    <t>PS 22-01.1</t>
  </si>
  <si>
    <t>PS 22-01.1 Rozhlasové zariadenie na zastávke Vranov nad Topľou-Juh</t>
  </si>
  <si>
    <t>{3341cc85-7570-4655-b5a0-d0f302ad2c20}</t>
  </si>
  <si>
    <t>PS 22-02</t>
  </si>
  <si>
    <t xml:space="preserve">PS 22-02 Informačné zariadenie v ŽST Vranov nad Topľou </t>
  </si>
  <si>
    <t>{9fbb1bf1-175d-4ce2-b82f-b741d23318e3}</t>
  </si>
  <si>
    <t>SO 32-01</t>
  </si>
  <si>
    <t>SO 32-01 Úprava železničného spodku</t>
  </si>
  <si>
    <t>{3c04f23a-7e08-4e01-ab73-bc61e4076d9a}</t>
  </si>
  <si>
    <t>SO 32-02</t>
  </si>
  <si>
    <t>SO 32-02 Úprava železničného zvršku</t>
  </si>
  <si>
    <t>{a6bde84b-036e-46ea-85c4-8e9d322f1e98}</t>
  </si>
  <si>
    <t>SO 32-03</t>
  </si>
  <si>
    <t>SO 32-03 Železničné nástupište</t>
  </si>
  <si>
    <t>{90dc8b51-35b2-46ed-8f4b-d3a2a9982a01}</t>
  </si>
  <si>
    <t>SO 33-01</t>
  </si>
  <si>
    <t>SO 33-01 Prístupová rampa a schodisko na železničné nástupište</t>
  </si>
  <si>
    <t>{f6fdb7a0-c82a-43d0-83a6-f424ce1ee267}</t>
  </si>
  <si>
    <t>SO 34-01</t>
  </si>
  <si>
    <t>SO 34-01 Zastrešenie časti železničného nástupišta, prístupovej rampy a schodiska</t>
  </si>
  <si>
    <t>{978269bc-c8ce-494b-8c28-87500f6fec1b}</t>
  </si>
  <si>
    <t>SO 34-01.01</t>
  </si>
  <si>
    <t>SO 34-01.01 Stavebná časť</t>
  </si>
  <si>
    <t>Časť</t>
  </si>
  <si>
    <t>2</t>
  </si>
  <si>
    <t>{8631d149-421c-44c6-8bd9-68f63e9817e6}</t>
  </si>
  <si>
    <t>SO 34-01.02</t>
  </si>
  <si>
    <t>SO 34-01.02 Elektroinštalácia</t>
  </si>
  <si>
    <t>{d3fa833d-40df-422b-99f3-898b56d357a6}</t>
  </si>
  <si>
    <t>SO 34-02</t>
  </si>
  <si>
    <t>SO 34-02 Káblová chráničková trasa</t>
  </si>
  <si>
    <t>{3052b615-948e-49b9-99f4-a727e8067c94}</t>
  </si>
  <si>
    <t>SO 34-03</t>
  </si>
  <si>
    <t xml:space="preserve">SO 34-03 Zastávka Vranov nad Topľou -Juh, orientačné zariadenia a piktogramy </t>
  </si>
  <si>
    <t>{6ed42656-54b0-42c1-ba5f-3107714d34ca}</t>
  </si>
  <si>
    <t>SO 34-04</t>
  </si>
  <si>
    <t>SO 34-04 Zastávka Vranov nad Topľou -Juh, drobná architektúra</t>
  </si>
  <si>
    <t>{a5b29ec9-de8e-4e0c-b19f-fd22294744e6}</t>
  </si>
  <si>
    <t>SO 34-11</t>
  </si>
  <si>
    <t xml:space="preserve">SO 34-11 Parkovisko Vranov nad Topľou -Juh, orientačné zariadenia a piktogramy </t>
  </si>
  <si>
    <t>{d0aab555-9ca4-494c-a282-5c9efaea6ec3}</t>
  </si>
  <si>
    <t>SO 34-12</t>
  </si>
  <si>
    <t xml:space="preserve">SO 34-12 Parkovisko Vranov nad Topľou -Juh, drobná architektúra </t>
  </si>
  <si>
    <t>{0401ed9b-3201-4d57-ae11-ddbaa1bc8b92}</t>
  </si>
  <si>
    <t>SO 34-13</t>
  </si>
  <si>
    <t xml:space="preserve">SO 34-13 Parkovisko Vranov nad Topľou-Juh, prístrešky pre cestujúcich na autobusovej zastávke </t>
  </si>
  <si>
    <t>{1fc67ee2-8339-4151-90c5-d29eb9807356}</t>
  </si>
  <si>
    <t>SO 34-13.01</t>
  </si>
  <si>
    <t>SO 34-13.01 Stavebná časť</t>
  </si>
  <si>
    <t>{c3efdf62-ea6f-47dc-bbde-ea3d2d697e8e}</t>
  </si>
  <si>
    <t>SO 34-13.02</t>
  </si>
  <si>
    <t>SO 34-13.02 Elektroinštalácia</t>
  </si>
  <si>
    <t>{003cdb23-7c1b-4501-9805-afee8bb04260}</t>
  </si>
  <si>
    <t>SO 35-01</t>
  </si>
  <si>
    <t>SO 35-01 Prípojka nn k železničnej zastávke</t>
  </si>
  <si>
    <t>{9769d77d-9499-4719-9dde-7793a8f47d31}</t>
  </si>
  <si>
    <t>SO 35-02</t>
  </si>
  <si>
    <t>SO 35-02 Zastávka Vranov nad Topľou-Juh, osvetlenie železničného nástupišťa a prístupu k nástupišťu</t>
  </si>
  <si>
    <t>{d096f22b-8217-47a6-ab0c-130ef2ce087b}</t>
  </si>
  <si>
    <t>SO 35-03</t>
  </si>
  <si>
    <t>SO 35-03 Preložka 22kV vzdušného vedenia</t>
  </si>
  <si>
    <t>{d94ae5de-eed4-4606-b2b1-9084940398ce}</t>
  </si>
  <si>
    <t>SO 35-11</t>
  </si>
  <si>
    <t xml:space="preserve">SO 35-11 Prípojka nn, Parkovisko Vranov nad Topľou-Juh </t>
  </si>
  <si>
    <t>{625cd110-12bf-4848-82d0-8a221a2c4fc9}</t>
  </si>
  <si>
    <t>SO 35-12</t>
  </si>
  <si>
    <t xml:space="preserve">SO 35-12 Osvetlenie prístupovej komunikácie k železničnej zastávke Vranov nad Topľou-Juh </t>
  </si>
  <si>
    <t>{66627039-04cd-4be0-9b06-3184c424ca46}</t>
  </si>
  <si>
    <t>SO 35-13</t>
  </si>
  <si>
    <t xml:space="preserve">SO 35-13 Osvetlenie prístupového chodníka k železničnej zastávke Vranov nad Topľou-Juh </t>
  </si>
  <si>
    <t>{fd60d412-3308-4302-8f4c-668f672427d0}</t>
  </si>
  <si>
    <t>SO 35-14</t>
  </si>
  <si>
    <t xml:space="preserve">SO 35-14 Osvetlenie parkovacích plôch pre osobné automobily </t>
  </si>
  <si>
    <t>{eb1bcb76-2227-42ba-8d3e-81d0f3a3c7d6}</t>
  </si>
  <si>
    <t>SO 35-15</t>
  </si>
  <si>
    <t>SO 35-15 Výmena káblovej skrine R1230-000184</t>
  </si>
  <si>
    <t>{61a28ed5-0272-47bc-8b8c-b0ae718eb085}</t>
  </si>
  <si>
    <t>SO 37-01</t>
  </si>
  <si>
    <t>SO 37-01 Preložka plynového potrubia</t>
  </si>
  <si>
    <t>{198904d0-5ed7-4a57-9f95-d982cc40a828}</t>
  </si>
  <si>
    <t>SO 37-11</t>
  </si>
  <si>
    <t xml:space="preserve">SO 37-11 Odkanalizovanie parkovacích plôch a komunikácii </t>
  </si>
  <si>
    <t>{77f7ae8f-6882-45d2-83f7-35cb21cf49e4}</t>
  </si>
  <si>
    <t>SO 38-11</t>
  </si>
  <si>
    <t xml:space="preserve">SO 38-11 Prístupový chodník k zastávke Vranov nad Topľou-Juh </t>
  </si>
  <si>
    <t>{524d2e72-61af-42b9-8df4-b5a8ab73df2d}</t>
  </si>
  <si>
    <t>SO 38-12</t>
  </si>
  <si>
    <t>SO 38-12 Prístupová komunikácia k zastávke Vr.n.T.-Juh a odstavné plochy, nástupiská pre autobusy</t>
  </si>
  <si>
    <t>{387e7415-e06a-4cb0-850a-bf83f3e7c605}</t>
  </si>
  <si>
    <t>SO 38-13</t>
  </si>
  <si>
    <t xml:space="preserve">SO 38-13 Parkovacie plochy pre osobné automobily </t>
  </si>
  <si>
    <t>{ba7a638a-d8b2-4ee7-acb1-c7e71e4d926a}</t>
  </si>
  <si>
    <t>SO 38-14</t>
  </si>
  <si>
    <t>SO 38-14 Úprava miestnej komunikácie ul. K Lúčnej</t>
  </si>
  <si>
    <t>{3b87a029-4239-4e4a-b77a-253b5e5064ff}</t>
  </si>
  <si>
    <t>SO 39-11</t>
  </si>
  <si>
    <t>SO 39-11 Vegetačné úpravy parkoviska</t>
  </si>
  <si>
    <t>{30cfe568-69bb-4ab3-b537-26ad027ae69c}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</si>
  <si>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</si>
  <si>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</si>
  <si>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</si>
  <si>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</si>
  <si>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</si>
  <si>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</si>
  <si>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Celkové náklady za stavbu 1) + 2)</t>
  </si>
  <si>
    <t>KRYCÍ LIST ROZPOČTU</t>
  </si>
  <si>
    <t>Objekt:</t>
  </si>
  <si>
    <t>PS 21-01 - PS 21-01 Úprava zabezpečovacieho zariadenia</t>
  </si>
  <si>
    <t>Ing. Marcel CALTÍK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</si>
  <si>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</si>
  <si>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</si>
  <si>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</si>
  <si>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</si>
  <si>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</si>
  <si>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</si>
  <si>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M - Práce a dodávky M</t>
  </si>
  <si>
    <t xml:space="preserve">    22-M - Montáže oznamovacích a zabezpečovacích zariadení</t>
  </si>
  <si>
    <t xml:space="preserve">    46-M - Zemné práce vykonávané pri externých montážnych prácach</t>
  </si>
  <si>
    <t>2) Ostatné náklady</t>
  </si>
  <si>
    <t>GZS</t>
  </si>
  <si>
    <t>VRN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</si>
  <si>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</si>
  <si>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</si>
  <si>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</si>
  <si>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</si>
  <si>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</si>
  <si>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</si>
  <si>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</si>
  <si>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</si>
  <si>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</si>
  <si>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</si>
  <si>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</si>
  <si>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</si>
  <si>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</si>
  <si>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</si>
  <si>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</si>
  <si>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</si>
  <si>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22-M</t>
  </si>
  <si>
    <t>Montáže oznamovacích a zabezpečovacích zariadení</t>
  </si>
  <si>
    <t>K</t>
  </si>
  <si>
    <t>220060301.S</t>
  </si>
  <si>
    <t>Príprava bubna, káblov,meranie,rezanie,odpancierovanie,úprava dvoch koncov káblov do 100 žíl</t>
  </si>
  <si>
    <t>ks</t>
  </si>
  <si>
    <t>64</t>
  </si>
  <si>
    <t>220060341.S</t>
  </si>
  <si>
    <t>Premeranie izolačného stavu a kontinuity žíl kábla, úprava a uzavretie koncov-kábel úložny 10 žíl</t>
  </si>
  <si>
    <t>4</t>
  </si>
  <si>
    <t>220061501.S</t>
  </si>
  <si>
    <t>Montáž(uloženie) do lôžka alebo žľabu návestných káblov TCEKEY,TCEKFE,TCEKFY  do 7x2 sjadr.CU 1,0 mm</t>
  </si>
  <si>
    <t>m</t>
  </si>
  <si>
    <t>6</t>
  </si>
  <si>
    <t>22006150110</t>
  </si>
  <si>
    <t>Kábel TCEKPFLEY 2p 1,0</t>
  </si>
  <si>
    <t>256</t>
  </si>
  <si>
    <t>8</t>
  </si>
  <si>
    <t>5</t>
  </si>
  <si>
    <t>22006150111</t>
  </si>
  <si>
    <t>Kábel TCEKPFLEY 4p 1,0</t>
  </si>
  <si>
    <t>10</t>
  </si>
  <si>
    <t>220061531.S</t>
  </si>
  <si>
    <t>Montáž(uloženie) do lôžka alebo žľabu návestných káblov TZEKEZE, TZEKEZY 3 P x 1,0 s jadrom CU 1,0 mm</t>
  </si>
  <si>
    <t>12</t>
  </si>
  <si>
    <t>7</t>
  </si>
  <si>
    <t>22006153103</t>
  </si>
  <si>
    <t>Kábel TCEKPFLEZE 3p 1,0</t>
  </si>
  <si>
    <t>14</t>
  </si>
  <si>
    <t>220080126.S</t>
  </si>
  <si>
    <t>Montáž spojky rovnej S2 pre oznamovacie a ovládacie káble s pancierom, párové,žily 1,0 mm do 48 žíl</t>
  </si>
  <si>
    <t>16</t>
  </si>
  <si>
    <t>9</t>
  </si>
  <si>
    <t>345820040474.S</t>
  </si>
  <si>
    <t>Spojka ZRZE (ZRZY) 24/30 na párové, ovládacie a oznamovacie káble</t>
  </si>
  <si>
    <t>18</t>
  </si>
  <si>
    <t>220110341.S</t>
  </si>
  <si>
    <t>Objímka káblova značkovacia,zhotovenie,vyraz.znaku,nasadenie,ovinutie objímky a plášťa benzopáskou</t>
  </si>
  <si>
    <t>20</t>
  </si>
  <si>
    <t>11</t>
  </si>
  <si>
    <t>220110346.S</t>
  </si>
  <si>
    <t>Zhotovenie káblového štítka,vyrazenie znaku,pripevnenie,ovinutie štítka páskou PVC</t>
  </si>
  <si>
    <t>22</t>
  </si>
  <si>
    <t>220111436.S</t>
  </si>
  <si>
    <t>Kontrola a záverečné meranie na kábli pre rozvod signalizácie vr.vypracovania meracieho protokolu</t>
  </si>
  <si>
    <t>vodič</t>
  </si>
  <si>
    <t>24</t>
  </si>
  <si>
    <t>13</t>
  </si>
  <si>
    <t>220300454.S</t>
  </si>
  <si>
    <t>Forma káblová pre káble TCEKE,TCEKFY,TCEKY,TCEKEZE,TCEKEY na kábli do 7 P 1.0</t>
  </si>
  <si>
    <t>26</t>
  </si>
  <si>
    <t>220830003.S</t>
  </si>
  <si>
    <t>Montáž upozorňovadla na stľp alebo stožiar návestidla AŽD, bez zem.prác,vysokého na stĺp</t>
  </si>
  <si>
    <t>28</t>
  </si>
  <si>
    <t>15</t>
  </si>
  <si>
    <t>404120000402_1</t>
  </si>
  <si>
    <t>Upozorňovadlo tabuľka pred priecestím</t>
  </si>
  <si>
    <t>30</t>
  </si>
  <si>
    <t>404120000402_3</t>
  </si>
  <si>
    <t>Vzdialenostné upozorňovadlo</t>
  </si>
  <si>
    <t>32</t>
  </si>
  <si>
    <t>17</t>
  </si>
  <si>
    <t>220830003-D</t>
  </si>
  <si>
    <t>Demontáž upozorňovadla na stľp alebo stožiar návestidla AŽD, bez zem.prác,vysokého na stĺp</t>
  </si>
  <si>
    <t>34</t>
  </si>
  <si>
    <t>220830003_1P</t>
  </si>
  <si>
    <t>Montáž značky - Hranica izolovaného úseku</t>
  </si>
  <si>
    <t>36</t>
  </si>
  <si>
    <t>19</t>
  </si>
  <si>
    <t>404120000402_2P</t>
  </si>
  <si>
    <t>Značka - Hranica izolovaného úseku</t>
  </si>
  <si>
    <t>38</t>
  </si>
  <si>
    <t>220850011.1</t>
  </si>
  <si>
    <t>Montáž - koľajového obvodu (styk. transformátora, prepojky, hranoly)</t>
  </si>
  <si>
    <t>40</t>
  </si>
  <si>
    <t>21</t>
  </si>
  <si>
    <t>220850011.1.1</t>
  </si>
  <si>
    <t>Demontáž - koľajového obvodu (styk. transformátora, prepojky, hranoly)</t>
  </si>
  <si>
    <t>42</t>
  </si>
  <si>
    <t>220850121.S</t>
  </si>
  <si>
    <t>Sada koľajnicových prepojok,pripevnenie prepojky na podvaly alebo montáž.trámky,na betónové podvaly</t>
  </si>
  <si>
    <t>44</t>
  </si>
  <si>
    <t>22085010420</t>
  </si>
  <si>
    <t>Prepojka koľajnicová - sada</t>
  </si>
  <si>
    <t>46</t>
  </si>
  <si>
    <t>220850121-D</t>
  </si>
  <si>
    <t>Sada koľajnicových prepojok,pripevnenie prepojky na podvaly alebo montáž.trámky,na betónové podvaly - demontáž</t>
  </si>
  <si>
    <t>48</t>
  </si>
  <si>
    <t>25</t>
  </si>
  <si>
    <t>220890081.S</t>
  </si>
  <si>
    <t>Regulovanie a aktivovanie automatického prejazd.zariadenia so závorami, preskúšanie činnosti</t>
  </si>
  <si>
    <t>50</t>
  </si>
  <si>
    <t>46-M</t>
  </si>
  <si>
    <t>Zemné práce vykonávané pri externých montážnych prácach</t>
  </si>
  <si>
    <t>460070253.S</t>
  </si>
  <si>
    <t>Jama pre päticu stĺpika pre drôtovod rozhlasu v zemina triedy 3</t>
  </si>
  <si>
    <t>52</t>
  </si>
  <si>
    <t>PS 22-01 - PS 22-01 Informačné zariadenie na zastávke Vranov nad Topľou-Juh</t>
  </si>
  <si>
    <t>Ing. Norbert VARGA</t>
  </si>
  <si>
    <t xml:space="preserve">M - Práce a dodávky M   </t>
  </si>
  <si>
    <t xml:space="preserve">    21-M - Elektromontáže   </t>
  </si>
  <si>
    <t xml:space="preserve">    22-M - Montáže oznam. a zabezp. zariadení   </t>
  </si>
  <si>
    <t xml:space="preserve">    46-M - Zemné práce pri extr.mont.prácach   </t>
  </si>
  <si>
    <t xml:space="preserve">HZS - Hodinové zúčtovacie sadzby   </t>
  </si>
  <si>
    <t xml:space="preserve">Práce a dodávky M   </t>
  </si>
  <si>
    <t>21-M</t>
  </si>
  <si>
    <t xml:space="preserve">Elektromontáže   </t>
  </si>
  <si>
    <t>210010004P</t>
  </si>
  <si>
    <t>Rúrka ohybná elektroinštalačná 25, uložená voľne alebo pod omietkou</t>
  </si>
  <si>
    <t>34134507028001</t>
  </si>
  <si>
    <t>Ohybná bezhalogénová rúra HXM 25/18,3, nízkodymivá, oheňretardujúca splňujúca špecifikáciu LSFR0H - HALOVOLT, 750 N/5cm, klasifikácia 33432, od -25°C do +105°C, Požadované skúšky: EN 50267-2-1/-2-2, DIN EN 60423</t>
  </si>
  <si>
    <t>210010094</t>
  </si>
  <si>
    <t>Rúrka ohybná elektroinštalačná z HDPE, D 110 uložená voľne</t>
  </si>
  <si>
    <t>286138020032</t>
  </si>
  <si>
    <t>Korugovanú chránička PIEPLIFE KSX-PEG D110, náviny, čierna farba 450N</t>
  </si>
  <si>
    <t>210100001</t>
  </si>
  <si>
    <t>Ukončenie vodičov v rozvádzač. vrátane zapojenia a vodičovej koncovky do 2.5 mm2</t>
  </si>
  <si>
    <t>210100002</t>
  </si>
  <si>
    <t>Ukončenie vodičov v rozvádzač. vrátane zapojenia a vodičovej koncovky do 6 mm2</t>
  </si>
  <si>
    <t>210800187</t>
  </si>
  <si>
    <t>Kábel medený uložený v trubke CYKY 450/750 V 3x2,5</t>
  </si>
  <si>
    <t>3410350086</t>
  </si>
  <si>
    <t>CYKY 3x2,5    Kábel pre pevné uloženie, medený STN</t>
  </si>
  <si>
    <t>210800201.S</t>
  </si>
  <si>
    <t>Kábel medený uložený v rúrke CYKY 450/750 V 5x6</t>
  </si>
  <si>
    <t>341110002200.S</t>
  </si>
  <si>
    <t>Kábel medený CYKY-J 5x6 mm2</t>
  </si>
  <si>
    <t>210800628</t>
  </si>
  <si>
    <t>Vodič medený uložený pevne H07V-K (CYA)  450/750 V 6</t>
  </si>
  <si>
    <t>3410350554</t>
  </si>
  <si>
    <t>H07V-K 6    Flexibilný kábel harmonizovaný</t>
  </si>
  <si>
    <t>220111762P</t>
  </si>
  <si>
    <t>Montáž, zapojenie uzemňovacieho lanka na neživú časť zariadenia</t>
  </si>
  <si>
    <t>220261661</t>
  </si>
  <si>
    <t>Vyznačenie trasy vedenia podľa plánu</t>
  </si>
  <si>
    <t>229734001P</t>
  </si>
  <si>
    <t>Pridružené výkony</t>
  </si>
  <si>
    <t>súbor</t>
  </si>
  <si>
    <t>783992000</t>
  </si>
  <si>
    <t>Nátery ostatné bezpečnostnými farbami šrafovaním</t>
  </si>
  <si>
    <t>m2</t>
  </si>
  <si>
    <t>2462167501</t>
  </si>
  <si>
    <t>Email syntetický  vonkajší zelený S 2013</t>
  </si>
  <si>
    <t>kg</t>
  </si>
  <si>
    <t>2462167201</t>
  </si>
  <si>
    <t>Email syntetický  vonkajší čierny S 2013</t>
  </si>
  <si>
    <t>2462168101</t>
  </si>
  <si>
    <t>Email syntetický  vonkajší  žltý  S 2013</t>
  </si>
  <si>
    <t>2464203000</t>
  </si>
  <si>
    <t>Riedidlo do olejovo-syntetickej farby S 6006</t>
  </si>
  <si>
    <t xml:space="preserve">Montáže oznam. a zabezp. zariadení   </t>
  </si>
  <si>
    <t>220060311</t>
  </si>
  <si>
    <t>Premeranie izolačného stavu a kontinuity žíl kábla, úprava a uzavretia koncov-kábel telefónny 10 žíl</t>
  </si>
  <si>
    <t>220060771</t>
  </si>
  <si>
    <t>Montáž(ruč.zatiahnutie) do trasy kábla plastového oznamovacieho a ovládacieho párového 1 až 7 P 1,0 mm</t>
  </si>
  <si>
    <t>220110346</t>
  </si>
  <si>
    <t>Zhotovenie káblového štítka, vyrazenie znaku,pripevnenie,ovinutie štítka páskou PVC</t>
  </si>
  <si>
    <t>5628900000</t>
  </si>
  <si>
    <t>Štítok na označenie káblového vývodu</t>
  </si>
  <si>
    <t>220260070P</t>
  </si>
  <si>
    <t>Krabica na povrchu, IP65, upevnenie na podklad vrátane zap.a uzavretia -rozvodná so svorkovnicou</t>
  </si>
  <si>
    <t>357140008015P</t>
  </si>
  <si>
    <t>Inštalačná krabica APO71 s príslušenstvom</t>
  </si>
  <si>
    <t>27</t>
  </si>
  <si>
    <t>220280221P</t>
  </si>
  <si>
    <t>Káble dátové FTP 4 x 2 x 0,5 mm uložené v rúrkach, lištách, bez odviečkovania a zaviečkovania krabíc</t>
  </si>
  <si>
    <t>54</t>
  </si>
  <si>
    <t>3410101061P</t>
  </si>
  <si>
    <t>Dátový kábel + príslušenstvo  FTP-2Y 4x2x0,5 cat5e AWG24 zemny</t>
  </si>
  <si>
    <t>56</t>
  </si>
  <si>
    <t>29</t>
  </si>
  <si>
    <t>220300001P</t>
  </si>
  <si>
    <t>Zhotovenie koncovej káblovej formy na jednom konci FTP, UTP</t>
  </si>
  <si>
    <t>58</t>
  </si>
  <si>
    <t>220320362P</t>
  </si>
  <si>
    <t>Šéfmontážne a montážne práce, oživenie, nastavenie, skúšky a dopravné náklady, revízie</t>
  </si>
  <si>
    <t>60</t>
  </si>
  <si>
    <t>31</t>
  </si>
  <si>
    <t>3848000022P</t>
  </si>
  <si>
    <t>Nástupištná informačná tabuľa 3-riadková, vonkajšia, obojstranná ako napr. TDR 76-16/320x3x2 C Y H55</t>
  </si>
  <si>
    <t>62</t>
  </si>
  <si>
    <t>3848000027P</t>
  </si>
  <si>
    <t>Odchodová inf. tabuľa jednostranná, 3-riadková, vonkajšia so závesom ako napr. TDR 76-16/320x3 C Y H56 so závesom</t>
  </si>
  <si>
    <t>33</t>
  </si>
  <si>
    <t>3848000027P.1</t>
  </si>
  <si>
    <t>Odchodová inf. tabuľa obojstranná, 3-riadková, vonkajšia so závesom ako napr. TDR 76-16/320x3x2 C Y H56 so závesom</t>
  </si>
  <si>
    <t>66</t>
  </si>
  <si>
    <t>38480000010P</t>
  </si>
  <si>
    <t>Konfigurácia informačného systému v nadradenej stanici</t>
  </si>
  <si>
    <t>68</t>
  </si>
  <si>
    <t>35</t>
  </si>
  <si>
    <t>3582010324P</t>
  </si>
  <si>
    <t>Systémová kabeláž</t>
  </si>
  <si>
    <t>sada</t>
  </si>
  <si>
    <t>70</t>
  </si>
  <si>
    <t>3840000003</t>
  </si>
  <si>
    <t>Prepojovací materiál (dátové káble, prepojovacie káble, konektory)</t>
  </si>
  <si>
    <t>72</t>
  </si>
  <si>
    <t>37</t>
  </si>
  <si>
    <t>220330332.S1</t>
  </si>
  <si>
    <t>Montáž, zapojenie a oživenie - priemyselný mobilný smerovač 4G LTE</t>
  </si>
  <si>
    <t>74</t>
  </si>
  <si>
    <t>385130000100.S1</t>
  </si>
  <si>
    <t>Priemyselný mobilný smerovač 4G LTE (ako napr. MERLIN 4407-T4-S2-LV)</t>
  </si>
  <si>
    <t>76</t>
  </si>
  <si>
    <t>39</t>
  </si>
  <si>
    <t>220370041P</t>
  </si>
  <si>
    <t>Montáž atyp. stožiara pre informačné tabule s betónovým základom</t>
  </si>
  <si>
    <t>78</t>
  </si>
  <si>
    <t>385212200</t>
  </si>
  <si>
    <t>Atypický pozinkovaný stožiar pre dve informačné tabule so strieškou a vybavením, vrátane betónovej pätky</t>
  </si>
  <si>
    <t>80</t>
  </si>
  <si>
    <t>41</t>
  </si>
  <si>
    <t>220410166</t>
  </si>
  <si>
    <t>Montáž záložného zdroja so zapojením prívodov a preskúšaním</t>
  </si>
  <si>
    <t>82</t>
  </si>
  <si>
    <t>374390000600.S1</t>
  </si>
  <si>
    <t>Napájací zdroj na DIN lištu, 24V (ako napr. Westermo PS-60)</t>
  </si>
  <si>
    <t>84</t>
  </si>
  <si>
    <t>43</t>
  </si>
  <si>
    <t>220512020.S</t>
  </si>
  <si>
    <t>Montáž vonkajšieho rozvadzača 19", výšky do 1080 mm, hĺbky 600-800 mm, vrátane betónového základu a podstavca z nerezovej ocele</t>
  </si>
  <si>
    <t>86</t>
  </si>
  <si>
    <t>35820104541P1</t>
  </si>
  <si>
    <t>Vonkajší samostatne stojaci rozvádzač typu AluCab2 19" 22U 800/800, IP55, IK10, RAL7035 hliník, dvojstenný, jednokomorový, vrátane podlahového kovového podstavca AluCab2  800/800 (W /D) RAL7035 (nerezová oceľ) a príslušenstva</t>
  </si>
  <si>
    <t>88</t>
  </si>
  <si>
    <t>45</t>
  </si>
  <si>
    <t>2207303691</t>
  </si>
  <si>
    <t>Inštalácia prevodníka</t>
  </si>
  <si>
    <t>90</t>
  </si>
  <si>
    <t>3852122342</t>
  </si>
  <si>
    <t>Prevodník ethernet/RS485</t>
  </si>
  <si>
    <t>92</t>
  </si>
  <si>
    <t>47</t>
  </si>
  <si>
    <t>4601300003</t>
  </si>
  <si>
    <t>Prevádzková dokumentácia - "PC"</t>
  </si>
  <si>
    <t>94</t>
  </si>
  <si>
    <t xml:space="preserve">Zemné práce pri extr.mont.prácach   </t>
  </si>
  <si>
    <t>4600702241</t>
  </si>
  <si>
    <t>Jama pre stožiar informačného zariadenia,zhutnenie v zemine triedy 4</t>
  </si>
  <si>
    <t>96</t>
  </si>
  <si>
    <t>49</t>
  </si>
  <si>
    <t>4601200021</t>
  </si>
  <si>
    <t>Zásyp jamy so zhutnením a s úpravou povrchu, zemina triedy 3 - 4</t>
  </si>
  <si>
    <t>m3</t>
  </si>
  <si>
    <t>98</t>
  </si>
  <si>
    <t>460200164.S</t>
  </si>
  <si>
    <t>Hĺbenie káblovej ryhy ručne 35 cm širokej a 80 cm hlbokej, v zemine triedy 4</t>
  </si>
  <si>
    <t>100</t>
  </si>
  <si>
    <t>51</t>
  </si>
  <si>
    <t>460560164.S</t>
  </si>
  <si>
    <t>Ručný zásyp nezap. káblovej ryhy bez zhutn. zeminy, 35 cm širokej, 80 cm hlbokej v zemine tr. 4</t>
  </si>
  <si>
    <t>102</t>
  </si>
  <si>
    <t>460800001P</t>
  </si>
  <si>
    <t>Vytýčenie trasy káblového vedenia,v obvode železničnej  stanice</t>
  </si>
  <si>
    <t>km</t>
  </si>
  <si>
    <t>104</t>
  </si>
  <si>
    <t>53</t>
  </si>
  <si>
    <t>460800002P</t>
  </si>
  <si>
    <t>Polohopisné a výškové zameranie trasy kábla</t>
  </si>
  <si>
    <t>106</t>
  </si>
  <si>
    <t>460800003P</t>
  </si>
  <si>
    <t>Spracovanie knihy plánov</t>
  </si>
  <si>
    <t>108</t>
  </si>
  <si>
    <t>HZS</t>
  </si>
  <si>
    <t xml:space="preserve">Hodinové zúčtovacie sadzby   </t>
  </si>
  <si>
    <t>55</t>
  </si>
  <si>
    <t>HZS000121</t>
  </si>
  <si>
    <t>Dozor správcu zariadenia, technológie, sietí</t>
  </si>
  <si>
    <t>hod</t>
  </si>
  <si>
    <t>262144</t>
  </si>
  <si>
    <t>110</t>
  </si>
  <si>
    <t>HZS000122</t>
  </si>
  <si>
    <t>Revízia zariadenia, revízne správy</t>
  </si>
  <si>
    <t>112</t>
  </si>
  <si>
    <t>57</t>
  </si>
  <si>
    <t>HZS000127</t>
  </si>
  <si>
    <t>Skúšobná prevádzka, uvedenie systému do trvalej prevádzky</t>
  </si>
  <si>
    <t>114</t>
  </si>
  <si>
    <t>PS 22-01.1 - PS 22-01.1 Rozhlasové zariadenie na zastávke Vranov nad Topľou-Juh</t>
  </si>
  <si>
    <t>210010453P</t>
  </si>
  <si>
    <t>Krabica pancierová - osadenie, zapojenie</t>
  </si>
  <si>
    <t>3450901601P</t>
  </si>
  <si>
    <t>Elektroinštalačná krabica do vonkajšieho prostredia, s krytom a svorkovnicou</t>
  </si>
  <si>
    <t>210220020</t>
  </si>
  <si>
    <t>Uzemňovacie vedenie v zemi FeZn vrátane izolácie spojov</t>
  </si>
  <si>
    <t>3544223850</t>
  </si>
  <si>
    <t>Územňovacia pásovina   ocelová žiarovo zinkovaná  označenie   30 x 4 mm</t>
  </si>
  <si>
    <t>210220252P</t>
  </si>
  <si>
    <t>Svorka FeZn odbočovacia spojovacia ako napr. SR01-02</t>
  </si>
  <si>
    <t>3544221050P</t>
  </si>
  <si>
    <t>Svorka  odbočná spojovacia  ocelová žiarovo zinkovaná  označenie  ako napr. SR 01</t>
  </si>
  <si>
    <t>210800180</t>
  </si>
  <si>
    <t>Kábel medený uložený v trubke CYKY 450/750 V 2x1,5</t>
  </si>
  <si>
    <t>3410350079</t>
  </si>
  <si>
    <t>CYKY 2x1,5    Kábel pre pevné uloženie, medený STN</t>
  </si>
  <si>
    <t>220111865</t>
  </si>
  <si>
    <t>Pripojenie uzemňovacieho zvodu na uzemňovací svorník skrine a uzemňovací pásik, zmeranie uzemňovacieho odporu</t>
  </si>
  <si>
    <t>210800613</t>
  </si>
  <si>
    <t>Vodič medený uložený voľne H07V-K (CYA)  450/750 V 6</t>
  </si>
  <si>
    <t>971033251</t>
  </si>
  <si>
    <t>Vybúranie otvoru v murive tehl. plochy do 0, 0225 m2 hr.do 450 mm,  -0,01200t</t>
  </si>
  <si>
    <t>974032831</t>
  </si>
  <si>
    <t>Vyrezanie rýh frézovaním v murive z plných pálených tehál hĺbky 2,5 cm, šírky 4 cm -0,00180 t</t>
  </si>
  <si>
    <t>5891900100</t>
  </si>
  <si>
    <t>Malta výplňová</t>
  </si>
  <si>
    <t>2867183915</t>
  </si>
  <si>
    <t>Sádra biela 6kg</t>
  </si>
  <si>
    <t>220020336P</t>
  </si>
  <si>
    <t>Montáž konzoly  pre reproduktor</t>
  </si>
  <si>
    <t>3160300101P</t>
  </si>
  <si>
    <t>Konzola pre reproduktory, kĺbová jednoduchá</t>
  </si>
  <si>
    <t>Priemyselný mobilný smerovač 4G LTE</t>
  </si>
  <si>
    <t>2203700033P</t>
  </si>
  <si>
    <t>Pripojenie rozhlasových vetiev, oživenie systému, nastavenie</t>
  </si>
  <si>
    <t>22037000342P</t>
  </si>
  <si>
    <t>Doplnenie a rekonfigurácia rozhlasovej ústredne</t>
  </si>
  <si>
    <t>2203700035P</t>
  </si>
  <si>
    <t>Montáž a šéfmontáž rozhlasového zariadenia</t>
  </si>
  <si>
    <t>3837001062P</t>
  </si>
  <si>
    <t>Modul ovládanioa a Dohľadu RRU - M-RRU-LAN2</t>
  </si>
  <si>
    <t>3820100401</t>
  </si>
  <si>
    <t>Základná zostava riadenia RU - RRU-U-0</t>
  </si>
  <si>
    <t>3837001064R</t>
  </si>
  <si>
    <t>Výkonový zosilňovač 400W-100V, RRU-VZ-400</t>
  </si>
  <si>
    <t>3837001063P</t>
  </si>
  <si>
    <t>Softvér obsluhovacieho pultu pre diaľkové ovládanie RRU - OP7-SW-RRU</t>
  </si>
  <si>
    <t>382040020553</t>
  </si>
  <si>
    <t>Softvér diaľkového dohľadu RRU - SW-RRU-DD</t>
  </si>
  <si>
    <t>35820103241P</t>
  </si>
  <si>
    <t>220370084P1</t>
  </si>
  <si>
    <t>Meranie rozhlasového zariadenia podľa odporúčaní výrobcu, meranie impedancie rozhlasových vetiev</t>
  </si>
  <si>
    <t>220370089P</t>
  </si>
  <si>
    <t>Hygienické meranie hladiny hluku notifikovanou osobou</t>
  </si>
  <si>
    <t>220370415</t>
  </si>
  <si>
    <t>Montáž pultu diaľkového ovládania na stôl</t>
  </si>
  <si>
    <t>3837001065P</t>
  </si>
  <si>
    <t>Ovládací pult rozhlasovej ústredne ako napr. OP7-H-0</t>
  </si>
  <si>
    <t>3837001067P</t>
  </si>
  <si>
    <t>Interface obsluhovacieho pultu IFC-OP-0</t>
  </si>
  <si>
    <t>220370450</t>
  </si>
  <si>
    <t>Montáž reproduktora válcového do 20 W,upevnenie,pripojenie k vedeniu a zapojenie nastav.optim.hlasnosti</t>
  </si>
  <si>
    <t>3837001028P</t>
  </si>
  <si>
    <t>Reproduktor válcový, 100V, 15-7,5-3,75W, 120-15000Hz, IP54</t>
  </si>
  <si>
    <t>38201001001</t>
  </si>
  <si>
    <t>Zálohovaný zdroj DC24, BZR-24-U</t>
  </si>
  <si>
    <t>38204002041</t>
  </si>
  <si>
    <t>Zálohovaný zdroj UPS 230V/1000VA</t>
  </si>
  <si>
    <t>220512001P</t>
  </si>
  <si>
    <t>Montáž  rozvadzača na stĺp, podperu</t>
  </si>
  <si>
    <t>34580002011P</t>
  </si>
  <si>
    <t>Plastová rozvodná skrinka IP65 ako napr. APO71, príslušenstvo</t>
  </si>
  <si>
    <t>220512046.S1</t>
  </si>
  <si>
    <t>Montáž rozvodného panelu do racku</t>
  </si>
  <si>
    <t>3450365000</t>
  </si>
  <si>
    <t>Rozvodnica NN pre 19“ rack, NN-230-RACK</t>
  </si>
  <si>
    <t>998922201P</t>
  </si>
  <si>
    <t>Presun hmôt pre montáž slaboprúdových rozvodov a zariadení v stavbe</t>
  </si>
  <si>
    <t>116</t>
  </si>
  <si>
    <t>59</t>
  </si>
  <si>
    <t>3450600466P</t>
  </si>
  <si>
    <t>Podružný materiál</t>
  </si>
  <si>
    <t>118</t>
  </si>
  <si>
    <t>120</t>
  </si>
  <si>
    <t>61</t>
  </si>
  <si>
    <t>122</t>
  </si>
  <si>
    <t>124</t>
  </si>
  <si>
    <t>63</t>
  </si>
  <si>
    <t>HZS000129</t>
  </si>
  <si>
    <t>Murárske výpomoci</t>
  </si>
  <si>
    <t>126</t>
  </si>
  <si>
    <t xml:space="preserve">PS 22-02 - PS 22-02 Informačné zariadenie v ŽST Vranov nad Topľou </t>
  </si>
  <si>
    <t>210020301.S1</t>
  </si>
  <si>
    <t>Káblový žľab delený 50/20</t>
  </si>
  <si>
    <t>345750054800.S1</t>
  </si>
  <si>
    <t>Lišta biela 50x20mm s jednou prepážkou 50X20/1</t>
  </si>
  <si>
    <t>210271003</t>
  </si>
  <si>
    <t>Obojstranné protipožiarne utesnenie priechodky do D upchávky 80 mm</t>
  </si>
  <si>
    <t>2459261010</t>
  </si>
  <si>
    <t>Náterová hmota protipožiarna PYROSTOP CP-protipožiarny tmel na požiarne upchávky káblových prestupov</t>
  </si>
  <si>
    <t>210800188.S</t>
  </si>
  <si>
    <t>Kábel medený uložený v rúrke CYKY 450/750 V 3x4</t>
  </si>
  <si>
    <t>341110000900.S</t>
  </si>
  <si>
    <t>Kábel medený CYKY-J 3x4 mm2</t>
  </si>
  <si>
    <t>941955002</t>
  </si>
  <si>
    <t>Lešenie ľahké pracovné pomocné s výškou lešeňovej podlahy nad 1,20 do 1,90 m</t>
  </si>
  <si>
    <t>971033231</t>
  </si>
  <si>
    <t>Vybúranie otvoru v murive tehl. plochy do 0, 0225 m2 hr.do 150 mm,  -0,00400t</t>
  </si>
  <si>
    <t>220111881P</t>
  </si>
  <si>
    <t>Zriadenie uzemnenia, pripojenie uzemnenia, uzemňovacia zbernica do priemeru 22</t>
  </si>
  <si>
    <t>3848000016P</t>
  </si>
  <si>
    <t>Inštalačná krabica so svorkami - údajová</t>
  </si>
  <si>
    <t>3848000017P</t>
  </si>
  <si>
    <t>Inštalačná krabica so svorkami - napájacia</t>
  </si>
  <si>
    <t>3410101053P</t>
  </si>
  <si>
    <t>Dátový kábel + príslušenstvo FTP cat5e  AWG24 drot</t>
  </si>
  <si>
    <t>3848000006P</t>
  </si>
  <si>
    <t>Prijímač časového signálu GPS pre informačné zariadenie</t>
  </si>
  <si>
    <t>3848000026P</t>
  </si>
  <si>
    <t>Informačná tabuľa do vestibulu stanice typ: TDR 76-16/512x4 C RG L55 + záves na stenu</t>
  </si>
  <si>
    <t>Nástupištná informačná tabuľa 3-riadková, vonkajšia, obojstranná ako napr. TDR 76-16/320x2x2 C Y H55</t>
  </si>
  <si>
    <t>Odchodová informačná tabule CDV 43" na pracovisku výpravcu v DK</t>
  </si>
  <si>
    <t>3848000001P</t>
  </si>
  <si>
    <t>Riadiaca jednotka do 19" racku so vzdialeným obslužným pracoviskom, monitor, mini PC</t>
  </si>
  <si>
    <t>3848000008P</t>
  </si>
  <si>
    <t>Programové vybavenie s grafikonmi pre ŽST Vranov n/T aj  zastávku Vranov n/T - Juh</t>
  </si>
  <si>
    <t>3848000004P</t>
  </si>
  <si>
    <t>Komunikačná jednotka do 19" racku</t>
  </si>
  <si>
    <t>3837001195P</t>
  </si>
  <si>
    <t>SNMP adaptér do UPS zdroja</t>
  </si>
  <si>
    <t>3837001191R</t>
  </si>
  <si>
    <t>Zálohový zdroj  napájania- UPS RACK, 2200VA</t>
  </si>
  <si>
    <t>220441042</t>
  </si>
  <si>
    <t>Montáž výbavy skrine</t>
  </si>
  <si>
    <t>3451385000_1</t>
  </si>
  <si>
    <t>INFRALAN® Vyväzovací panel, 19" oceľové oká RAL 7035 sivý, 1U</t>
  </si>
  <si>
    <t>220512025</t>
  </si>
  <si>
    <t>Montáž stojanového rozvadzača 19",42U- 47U, (600x600, 600x800, 800x600, 800x800)</t>
  </si>
  <si>
    <t>35820104541P</t>
  </si>
  <si>
    <t>Rozvádzač stojanový 4DC 19"- 45U, 800x800 mm (vxšxh), komplet s vybavením</t>
  </si>
  <si>
    <t>220512046</t>
  </si>
  <si>
    <t>Montáž rozvodného panelu, s prepäťovou ochranou</t>
  </si>
  <si>
    <t>SO 32-01 - SO 32-01 Úprava železničného spodku</t>
  </si>
  <si>
    <t>Ing. Rastislav TOMKO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</si>
  <si>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</si>
  <si>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</si>
  <si>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</si>
  <si>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</si>
  <si>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</si>
  <si>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99 - Presun hmôt HSV</t>
  </si>
  <si>
    <t>HSV</t>
  </si>
  <si>
    <t>Práce a dodávky HSV</t>
  </si>
  <si>
    <t>Zemné práce</t>
  </si>
  <si>
    <t>121101111.S</t>
  </si>
  <si>
    <t>Odstránenie ornice s vodor. premiestn. na hromady, so zložením na vzdialenosť do 100 m a do 100 m3</t>
  </si>
  <si>
    <t>-100464657</t>
  </si>
  <si>
    <t>122202502.S</t>
  </si>
  <si>
    <t>Odkopávka a prekopávka nezapažená pre spodnú stavbu železníc v hornine 3 do 1000 m3</t>
  </si>
  <si>
    <t>74073882</t>
  </si>
  <si>
    <t>122202508.S</t>
  </si>
  <si>
    <t>Odkopávky a prekopávky nezapažené pre spodnú stavbu železníc. Príplatok k cenám za sťaženie pri rekonštruk. v hornine 3</t>
  </si>
  <si>
    <t>405153406</t>
  </si>
  <si>
    <t>122202509.S</t>
  </si>
  <si>
    <t>Odkopávky a prekopávky nezapažené pre spodnú stavbu železníc. Príplatok za lepivosť horniny 3</t>
  </si>
  <si>
    <t>-801471810</t>
  </si>
  <si>
    <t>162501132.S</t>
  </si>
  <si>
    <t>Vodorovné premiestnenie výkopku po nespevnenej ceste z horniny tr.1-4, nad 100 do 1000 m3 na vzdialenosť do 3000 m</t>
  </si>
  <si>
    <t>1550880752</t>
  </si>
  <si>
    <t>171201202.S</t>
  </si>
  <si>
    <t>Uloženie sypaniny na skládky nad 100 do 1000 m3</t>
  </si>
  <si>
    <t>-778345897</t>
  </si>
  <si>
    <t>174101001.S</t>
  </si>
  <si>
    <t>Zásyp sypaninou so zhutnením jám, šachiet, rýh, zárezov alebo okolo objektov do 100 m3</t>
  </si>
  <si>
    <t>41374806</t>
  </si>
  <si>
    <t>103640000200.S</t>
  </si>
  <si>
    <t>Zemina pre terénne úpravy - zásypová</t>
  </si>
  <si>
    <t>t</t>
  </si>
  <si>
    <t>929717867</t>
  </si>
  <si>
    <t>P</t>
  </si>
  <si>
    <t xml:space="preserve">Poznámka k položke:_x000D_
 - prísyp z nenamŕzavej priepustnej zeminy </t>
  </si>
  <si>
    <t>181101102.S</t>
  </si>
  <si>
    <t>Úprava pláne v zárezoch v hornine 1-4 so zhutnením</t>
  </si>
  <si>
    <t>-539212386</t>
  </si>
  <si>
    <t>182101101.S</t>
  </si>
  <si>
    <t>Svahovanie trvalých svahov v zárezoch v hornine triedy 1-4</t>
  </si>
  <si>
    <t>253397774</t>
  </si>
  <si>
    <t>181301302.S</t>
  </si>
  <si>
    <t>Rozprestretie ornice na svahu do sklonu 1:5, plocha do 500 m2, hr. do 150 mm</t>
  </si>
  <si>
    <t>698356919</t>
  </si>
  <si>
    <t>183405211.S</t>
  </si>
  <si>
    <t>Výsev trávniku hydroosevom na ornicu</t>
  </si>
  <si>
    <t>678956380</t>
  </si>
  <si>
    <t>005720001300.S</t>
  </si>
  <si>
    <t>Osivá tráv - trávové semeno</t>
  </si>
  <si>
    <t>-939848534</t>
  </si>
  <si>
    <t>Zakladanie</t>
  </si>
  <si>
    <t>289971211.S</t>
  </si>
  <si>
    <t>Zhotovenie vrstvy z geotextílie na upravenom povrchu sklon do 1 : 5 , šírky od 0 do 3 m</t>
  </si>
  <si>
    <t>34465530</t>
  </si>
  <si>
    <t>693110003740.S</t>
  </si>
  <si>
    <t>Geotextília polypropylénová netkaná 350 g/m2</t>
  </si>
  <si>
    <t>-1266921323</t>
  </si>
  <si>
    <t>Zvislé a kompletné konštrukcie</t>
  </si>
  <si>
    <t>341351107.S</t>
  </si>
  <si>
    <t>Debnenie stien a priečok obojstranné zhotovenie-tradičné</t>
  </si>
  <si>
    <t>-1863815</t>
  </si>
  <si>
    <t>341351108.S</t>
  </si>
  <si>
    <t>Debnenie stien a priečok obojstranné odstránenie-tradičné</t>
  </si>
  <si>
    <t>1992913844</t>
  </si>
  <si>
    <t>341311410.S</t>
  </si>
  <si>
    <t>Betón stien, priečok  prostý tr. C 25/30</t>
  </si>
  <si>
    <t>1721462178</t>
  </si>
  <si>
    <t>388129120.S</t>
  </si>
  <si>
    <t>Montáž dielca prefabrikovaného kanála tvaru L hmotnosti do 0.5 t</t>
  </si>
  <si>
    <t>-1094554402</t>
  </si>
  <si>
    <t>593840000900.S</t>
  </si>
  <si>
    <t>Oporný uholník betónový, šírka 1000 mm, výška 550 mm, dĺžka päty 300 mm, hrúbka 120 mm</t>
  </si>
  <si>
    <t>-365709086</t>
  </si>
  <si>
    <t>593840001000.S</t>
  </si>
  <si>
    <t>Oporný uholník betónový, šírka 1000 mm, výška 800 mm, dĺžka päty 500 mm, hrúbka 120 mm</t>
  </si>
  <si>
    <t>33138647</t>
  </si>
  <si>
    <t>Komunikácie</t>
  </si>
  <si>
    <t>56473021.SP1</t>
  </si>
  <si>
    <t>Zásyp zo štrkodrvy o veľ. 0-32 mm s rozprestretím a zhutnením hr. 100 mm</t>
  </si>
  <si>
    <t>1627405124</t>
  </si>
  <si>
    <t>Poznámka k položke:_x000D_
- podsyp a zásyp L prefabrikátu</t>
  </si>
  <si>
    <t>56475021.SP</t>
  </si>
  <si>
    <t>Podklad alebo kryt zo štrkodrvy veľ. 0-32 mm s rozprestretím a zhutnením hr. 150 mm</t>
  </si>
  <si>
    <t>905129858</t>
  </si>
  <si>
    <t>99</t>
  </si>
  <si>
    <t>Presun hmôt HSV</t>
  </si>
  <si>
    <t>998241011.S</t>
  </si>
  <si>
    <t>Presun hmôt pre železničný spodok (824-1) akéhokoľvek rozsahu, so sklonom trate do 8 promile</t>
  </si>
  <si>
    <t>1501068986</t>
  </si>
  <si>
    <t>SO 32-02 - SO 32-02 Úprava železničného zvršku</t>
  </si>
  <si>
    <t xml:space="preserve">    9 - Ostatné konštrukcie a práce-búranie</t>
  </si>
  <si>
    <t>131211101.S</t>
  </si>
  <si>
    <t>Hĺbenie jám v  hornine tr.3 súdržných - ručným náradím</t>
  </si>
  <si>
    <t>26708845</t>
  </si>
  <si>
    <t>131211119.S</t>
  </si>
  <si>
    <t>Príplatok za lepivosť pri hĺbení jám ručným náradím v hornine tr. 3</t>
  </si>
  <si>
    <t>76665132</t>
  </si>
  <si>
    <t>216451211.S</t>
  </si>
  <si>
    <t>Spojovacia vrstva na základovej škáre z cementovej malty hr.do 40 mm z 200 kg cementu/m3 piesku</t>
  </si>
  <si>
    <t>1882248534</t>
  </si>
  <si>
    <t>27331361.SP</t>
  </si>
  <si>
    <t>Nadbetonávka základov rýchloschnúcou maltou</t>
  </si>
  <si>
    <t>958385647</t>
  </si>
  <si>
    <t>273362021.S</t>
  </si>
  <si>
    <t>Výstuž základových dosiek zo zvár. sietí KARI</t>
  </si>
  <si>
    <t>-367678826</t>
  </si>
  <si>
    <t>Poznámka k položke:_x000D_
- 100/100/6</t>
  </si>
  <si>
    <t>273362510.S</t>
  </si>
  <si>
    <t>Dodatočné vystužovanie betónových konštrukcií betonárskou oceľovou chemickou injektážnou kotvou VME, D 10 mm -0.00001t</t>
  </si>
  <si>
    <t>cm</t>
  </si>
  <si>
    <t>-2112349409</t>
  </si>
  <si>
    <t>Poznámka k položke:_x000D_
- vrátane chemickej injektážnej hmoty</t>
  </si>
  <si>
    <t>589510002300.S</t>
  </si>
  <si>
    <t>Výstuž do betónu z ocele 10 505 (B500) D 10 mm</t>
  </si>
  <si>
    <t>715480603</t>
  </si>
  <si>
    <t>275351215.S</t>
  </si>
  <si>
    <t>Debnenie stien základových pätiek, zhotovenie-dielce</t>
  </si>
  <si>
    <t>841488532</t>
  </si>
  <si>
    <t>275351216.S</t>
  </si>
  <si>
    <t>Debnenie stien základovýcb pätiek, odstránenie-dielce</t>
  </si>
  <si>
    <t>-1658819883</t>
  </si>
  <si>
    <t>275313521.S</t>
  </si>
  <si>
    <t>Betón základových pätiek, prostý tr. C 12/15</t>
  </si>
  <si>
    <t>-1988998166</t>
  </si>
  <si>
    <t>511532111.S</t>
  </si>
  <si>
    <t>Koľajové lôžko so zhutnením z kameniva hrubého drveného</t>
  </si>
  <si>
    <t>-335939289</t>
  </si>
  <si>
    <t>511582195.S</t>
  </si>
  <si>
    <t>Koľajové lôžko so zhutnením. Príplatok k cene za sťaženú prácu pri rekonštrukciách</t>
  </si>
  <si>
    <t>1127491540</t>
  </si>
  <si>
    <t>512502121.S</t>
  </si>
  <si>
    <t>Odstránenie koľajového lôžka z kameniva po rozob. koľaje alebo koľajového rozvetvenia,  -1,80800t</t>
  </si>
  <si>
    <t>722769533</t>
  </si>
  <si>
    <t>512502995.S</t>
  </si>
  <si>
    <t>Odstránenie koľajového lôžkapo rozobratí koľaje. Príplatok k cene za sťažené práce pri rekonštrukciách</t>
  </si>
  <si>
    <t>1406486737</t>
  </si>
  <si>
    <t>51550311.SP</t>
  </si>
  <si>
    <t>Úprava koľajového lôžka do profilu</t>
  </si>
  <si>
    <t>-224475910</t>
  </si>
  <si>
    <t>525040022.S</t>
  </si>
  <si>
    <t>Rozobratie koľaje na betónových podvaloch,  -0,60400t</t>
  </si>
  <si>
    <t>-2068627554</t>
  </si>
  <si>
    <t>Poznámka k položke:_x000D_
- rozobratie na komponenty pre možnosť zriadenia koľaje v osi z vyzískaného materiálu doplnené koľ. pásmi dĺ.49,95m</t>
  </si>
  <si>
    <t>525049095.S</t>
  </si>
  <si>
    <t>Rozobratie koľaje stykovanej a bezstykovej. Príplatok k cene za sťažené práce pri rekonštrukciách</t>
  </si>
  <si>
    <t>-1812736954</t>
  </si>
  <si>
    <t>521351124.S</t>
  </si>
  <si>
    <t>Montáž koľajových polí z koľajníc tvaru S 49 na podvaloch betónových vystrojených, rozdelenie podvalov u</t>
  </si>
  <si>
    <t>-1641941140</t>
  </si>
  <si>
    <t>Poznámka k položke:_x000D_
- využitie výziskaného materiálu_x000D_
- nové koľajnice 49E1 dĺžky 2x25 m</t>
  </si>
  <si>
    <t>134910000400.S</t>
  </si>
  <si>
    <t>Koľajnica 49 E1, akosť ocele R 260</t>
  </si>
  <si>
    <t>-1341336095</t>
  </si>
  <si>
    <t>521354114.S</t>
  </si>
  <si>
    <t>Zhotovenie koľaje stykovanej z koľajníc tvaru S 49 na podvaloch betónových vystrojených, rozdelenie podvalov u</t>
  </si>
  <si>
    <t>1768704583</t>
  </si>
  <si>
    <t>Poznámka k položke:_x000D_
- 1. podbitie</t>
  </si>
  <si>
    <t>521358224.S</t>
  </si>
  <si>
    <t>Zhotov. koľaje bezstykovej tvaru S 49 na podvaloch bet. vystr., upevnenie pružnou zvierkou, rozdelenie podvalov u</t>
  </si>
  <si>
    <t>440754340</t>
  </si>
  <si>
    <t>54512511.SP3</t>
  </si>
  <si>
    <t>Výmena drobného koľajiva</t>
  </si>
  <si>
    <t>1620936184</t>
  </si>
  <si>
    <t>Poznámka k položke:_x000D_
- nová zvierková skrutka 2420 ks_x000D_
- nová matica 2420 ks_x000D_
- nová podložka pod maticu 2420 ks_x000D_
- nová dvojitá pružná podložka Fe6 2420 ks</t>
  </si>
  <si>
    <t>54512511.SP4</t>
  </si>
  <si>
    <t>Výmena zvierok</t>
  </si>
  <si>
    <t>1921422124</t>
  </si>
  <si>
    <t>Poznámka k položke:_x000D_
- nová zvierka T5</t>
  </si>
  <si>
    <t>54512511.SP5</t>
  </si>
  <si>
    <t>Výmena zvierok za nové SKL 24 KTL</t>
  </si>
  <si>
    <t>1683601155</t>
  </si>
  <si>
    <t>545125117.S</t>
  </si>
  <si>
    <t>Výmena v koľaji na podkladniciach rozponových aj rebrových vložiek železničných M,  -0,00100t</t>
  </si>
  <si>
    <t>1407173624</t>
  </si>
  <si>
    <t>545135111.S</t>
  </si>
  <si>
    <t>Výmena izolačnej podložky v koľaji a koľajovom rozvetvení pod koľajnicou</t>
  </si>
  <si>
    <t>-1810068834</t>
  </si>
  <si>
    <t>54819511.SP</t>
  </si>
  <si>
    <t>Uvoľnenie napätosti BK povolením tuhého upevnenia</t>
  </si>
  <si>
    <t>741506401</t>
  </si>
  <si>
    <t>548921121.S</t>
  </si>
  <si>
    <t>Tavné zvarenie koľajníc termitom ojedinelé koľajnice tvaru S 49 akosti ocele 95 a 85</t>
  </si>
  <si>
    <t>-1708852461</t>
  </si>
  <si>
    <t>Poznámka k položke:_x000D_
- záverné zvary</t>
  </si>
  <si>
    <t>548922221.S</t>
  </si>
  <si>
    <t>Tavné zvarenie koľajníc termitom priebežné v koľaji koľajnice tvaru S 49, akosti ocele 95 a 85</t>
  </si>
  <si>
    <t>-676787061</t>
  </si>
  <si>
    <t>548930011.S</t>
  </si>
  <si>
    <t>Rezanie koľajnice všetkých sústav pílou</t>
  </si>
  <si>
    <t>-1318681311</t>
  </si>
  <si>
    <t>543141111.S</t>
  </si>
  <si>
    <t>Vyrovnanie koľaje na podvaloch z betónu, bez doplnenia koľajového lôžka</t>
  </si>
  <si>
    <t>-295682336</t>
  </si>
  <si>
    <t>Poznámka k položke:_x000D_
- 2. podbitie 59,0 m_x000D_
- podbitie existujúcej koľaje</t>
  </si>
  <si>
    <t>54919111.SP</t>
  </si>
  <si>
    <t>Smerové a výškové vyrovnanie s následným dynamickým stabilizovaním štrk. lôžka  koľaje alebo koľaj. rozvetvenia vrátane hutnenia za hlavami podvalov</t>
  </si>
  <si>
    <t>-119116183</t>
  </si>
  <si>
    <t>Poznámka k položke:_x000D_
- 3. podbitie</t>
  </si>
  <si>
    <t>54314111.SP</t>
  </si>
  <si>
    <t>Vyrovnanie koľaje na podvaloch z betónu, bez doplnenia koľajového lôžka - po troch mesiacoch</t>
  </si>
  <si>
    <t>1820181721</t>
  </si>
  <si>
    <t>Poznámka k položke:_x000D_
- 4. podbitie</t>
  </si>
  <si>
    <t>543149095.S</t>
  </si>
  <si>
    <t>Smerové a výškové vyrovnanie koľaje na podvaloch zo železového alebo predpätého betónu. Príplatok k cene za sťaženú prácu pri rekonštrukciách</t>
  </si>
  <si>
    <t>-1899165525</t>
  </si>
  <si>
    <t>Ostatné konštrukcie a práce-búranie</t>
  </si>
  <si>
    <t>921901111.S</t>
  </si>
  <si>
    <t>Rozobratie prejazdu s uložením získaného materiálu na vzdialenosť do 20 m,  -0,48200t</t>
  </si>
  <si>
    <t>-1767653411</t>
  </si>
  <si>
    <t>92115113.SP</t>
  </si>
  <si>
    <t>Montáž priejazdu cestného cez 1 železn. koľaj gumového z výzisku, nové záverné stienky</t>
  </si>
  <si>
    <t>779340906</t>
  </si>
  <si>
    <t>913151111P2</t>
  </si>
  <si>
    <t>Osadenie alebo montáž zaisťovacej značky - dodávka + montáž</t>
  </si>
  <si>
    <t>143821897</t>
  </si>
  <si>
    <t xml:space="preserve">Poznámka k položke:_x000D_
 - železobetónový stĺpik 150x150x1200mm                                        _x000D_
</t>
  </si>
  <si>
    <t>91400111.SP</t>
  </si>
  <si>
    <t>Osadenie a montáž sklonovníka - dodávka+ montáž</t>
  </si>
  <si>
    <t>-31504534</t>
  </si>
  <si>
    <t>926924314.S</t>
  </si>
  <si>
    <t>Betonový hektometrovník</t>
  </si>
  <si>
    <t>66585867</t>
  </si>
  <si>
    <t>926941312.S</t>
  </si>
  <si>
    <t>Návestidlá a označovacie zariadenia - znamenie na stľpiku koniec nástupišťa (vzor.list ZT -15)</t>
  </si>
  <si>
    <t>-608702314</t>
  </si>
  <si>
    <t>926951512.S</t>
  </si>
  <si>
    <t>Návestidlá a označovacie zariadenia - znamenie na stľpiku tabuľa pred zastávkou (vzor.list ZT -12)</t>
  </si>
  <si>
    <t>-407339297</t>
  </si>
  <si>
    <t>962042321.S</t>
  </si>
  <si>
    <t>Búranie muriva alebo vybúranie otvorov plochy nad 4 m2 z betónu prostého nadzákladného,  -2,20000t</t>
  </si>
  <si>
    <t>1221492482</t>
  </si>
  <si>
    <t>Poznámka k položke:_x000D_
- búranie závernej stienky s maltou exist. prejazdu</t>
  </si>
  <si>
    <t>971045805.S</t>
  </si>
  <si>
    <t>Vrty príklepovým vrtákom do D 30 mm do stien alebo smerom dole do betónu -0.00002t</t>
  </si>
  <si>
    <t>-289109183</t>
  </si>
  <si>
    <t>979081111.S</t>
  </si>
  <si>
    <t>Odvoz sutiny a vybúraných hmôt na skládku do 1 km</t>
  </si>
  <si>
    <t>225322185</t>
  </si>
  <si>
    <t>Poznámka k položke:_x000D_
- odovzdanie vyzískaného materiálu spravcovi (koľajnice a drobné koľajivo)</t>
  </si>
  <si>
    <t>979094211.S</t>
  </si>
  <si>
    <t>Nakladanie alebo prekladanie sutiny</t>
  </si>
  <si>
    <t>1267565674</t>
  </si>
  <si>
    <t>Poznámka k položke:_x000D_
- dovoz SKL do násypu</t>
  </si>
  <si>
    <t>979091211.S</t>
  </si>
  <si>
    <t>Doprava vybúraných hmôt vodorovné premiestnenie sutiny na vzdialenosť do 7000 m</t>
  </si>
  <si>
    <t>1780234882</t>
  </si>
  <si>
    <t>979091111.S</t>
  </si>
  <si>
    <t>Vodorovné premiestnenie vybúraných hmôt alebo konštrukcií na vzdialenosť do 7000 m</t>
  </si>
  <si>
    <t>-593864320</t>
  </si>
  <si>
    <t>979091121.S</t>
  </si>
  <si>
    <t>Vodorovné premiestnenie vybúraných hmôt alebo konštrukcií za každých ďalších 1000 m</t>
  </si>
  <si>
    <t>1325754138</t>
  </si>
  <si>
    <t>979089012.S</t>
  </si>
  <si>
    <t>Poplatok za skládku - betón, tehly, dlaždice (17 01) ostatné</t>
  </si>
  <si>
    <t>1216737592</t>
  </si>
  <si>
    <t>979089112.S</t>
  </si>
  <si>
    <t>Poplatok za skládku - drevo, sklo, plasty (17 02 ), ostatné</t>
  </si>
  <si>
    <t>1768139845</t>
  </si>
  <si>
    <t>998242011.S</t>
  </si>
  <si>
    <t>Presun hmôt pre železničný zvršok akéhokoľvek rozsahu a sklonu do 8 promile</t>
  </si>
  <si>
    <t>-1693542984</t>
  </si>
  <si>
    <t>SO 32-03 - SO 32-03 Železničné nástupište</t>
  </si>
  <si>
    <t xml:space="preserve">    8 - Rúrové vedenie</t>
  </si>
  <si>
    <t>PSV - Práce a dodávky PSV</t>
  </si>
  <si>
    <t xml:space="preserve">    767 - Konštrukcie doplnkové kovové</t>
  </si>
  <si>
    <t xml:space="preserve">    783 - Nátery</t>
  </si>
  <si>
    <t>111201101.S</t>
  </si>
  <si>
    <t>Odstránenie krovín a stromov s koreňom s priemerom kmeňa do 100 mm, do 1000 m2</t>
  </si>
  <si>
    <t>-1857809071</t>
  </si>
  <si>
    <t>11210114.SP</t>
  </si>
  <si>
    <t>Preberanie porastov so spracovaním drevnej hmoty</t>
  </si>
  <si>
    <t>-1180060279</t>
  </si>
  <si>
    <t>121101112.S</t>
  </si>
  <si>
    <t>Odstránenie ornice s premiestn. na hromady, so zložením na vzdialenosť do 100 m a do 1000 m3</t>
  </si>
  <si>
    <t>2070857030</t>
  </si>
  <si>
    <t>162501122.S</t>
  </si>
  <si>
    <t>Vodorovné premiestnenie výkopku po spevnenej ceste z horniny tr.1-4, nad 100 do 1000 m3 na vzdialenosť do 3000 m</t>
  </si>
  <si>
    <t>686448343</t>
  </si>
  <si>
    <t>Poznámka k položke:_x000D_
- odvoz ornice na medziskládku</t>
  </si>
  <si>
    <t>-670227926</t>
  </si>
  <si>
    <t>Poznámka k položke:_x000D_
- uloženie ornice na medziskládku</t>
  </si>
  <si>
    <t>122201102.S</t>
  </si>
  <si>
    <t>Odkopávka a prekopávka nezapažená v hornine 3, nad 100 do 1000 m3</t>
  </si>
  <si>
    <t>-771970992</t>
  </si>
  <si>
    <t>122201109.S</t>
  </si>
  <si>
    <t>Odkopávky a prekopávky nezapažené. Príplatok k cenám za lepivosť horniny 3</t>
  </si>
  <si>
    <t>-626599641</t>
  </si>
  <si>
    <t>131201101.S</t>
  </si>
  <si>
    <t>Výkop nezapaženej jamy v hornine 3, do 100 m3</t>
  </si>
  <si>
    <t>-35071851</t>
  </si>
  <si>
    <t xml:space="preserve">Poznámka k položke:_x000D_
- vŕtanie pre základy zábradlia DN 400mm - rozprestretie výkopku na mieste </t>
  </si>
  <si>
    <t>131201109.S</t>
  </si>
  <si>
    <t>Hĺbenie nezapažených jám a zárezov. Príplatok za lepivosť horniny 3</t>
  </si>
  <si>
    <t>-1884853137</t>
  </si>
  <si>
    <t>1419909224</t>
  </si>
  <si>
    <t>162501123.S</t>
  </si>
  <si>
    <t>Vodorovné premiestnenie výkopku po spevnenej ceste z horniny tr.1-4, nad 100 do 1000 m3, príplatok k cene za každých ďalšich a začatých 1000 m</t>
  </si>
  <si>
    <t>11848793</t>
  </si>
  <si>
    <t>171209002.S</t>
  </si>
  <si>
    <t>Poplatok za skládku - zemina a kamenivo (17 05) ostatné</t>
  </si>
  <si>
    <t>1806012342</t>
  </si>
  <si>
    <t>167101102.S</t>
  </si>
  <si>
    <t>Nakladanie neuľahnutého výkopku z hornín tr.1-4 nad 100 do 1000 m3</t>
  </si>
  <si>
    <t>329267529</t>
  </si>
  <si>
    <t>Poznámka k položke:_x000D_
- dovoz vyťaženej zeminy z medziskládky</t>
  </si>
  <si>
    <t>99929145</t>
  </si>
  <si>
    <t>162503102.S</t>
  </si>
  <si>
    <t>Vodorovné premiestnenie výkopku pre cesty po spevnenej ceste z horniny tr.1-4  do 1000 m3 na vzdialenosť do 3000 m</t>
  </si>
  <si>
    <t>-1119349385</t>
  </si>
  <si>
    <t>Poznámka k položke:_x000D_
- odvoz vyťaženej zeminy na medziskládku_x000D_
- odvoz pre SO 38-11</t>
  </si>
  <si>
    <t>1007540888</t>
  </si>
  <si>
    <t>171101101.S</t>
  </si>
  <si>
    <t>Uloženie sypaniny do násypu súdržnej horniny s mierou zhutnenia podľa Proctor-Standard na 95 %</t>
  </si>
  <si>
    <t>1393965074</t>
  </si>
  <si>
    <t>Poznámka k položke:_x000D_
- staré koľajové lôžko 130,38 m3 - z výzisku_x000D_
- vyťažená zemina 305,41 m3 - z výzisku_x000D_
- štrkodrva fr. 0-63 mm 411,568 m3 - nový materiál_x000D_
- zemina vhodná do násypov 961,149 m3 - nový materiál</t>
  </si>
  <si>
    <t>583410004400.S</t>
  </si>
  <si>
    <t>Štrkodrva frakcia 0-63 mm</t>
  </si>
  <si>
    <t>1711414899</t>
  </si>
  <si>
    <t>10364000020.SP</t>
  </si>
  <si>
    <t>Zemina vhodná do násypu</t>
  </si>
  <si>
    <t>-455537612</t>
  </si>
  <si>
    <t>17110110.SP</t>
  </si>
  <si>
    <t>Zriadenie konsolidačnej vrstvy</t>
  </si>
  <si>
    <t>-1963999531</t>
  </si>
  <si>
    <t>583410004600.S</t>
  </si>
  <si>
    <t>Štrkodrva frakcia 0-125 mm</t>
  </si>
  <si>
    <t>1051056209</t>
  </si>
  <si>
    <t>174201101.S</t>
  </si>
  <si>
    <t>Zásyp sypaninou bez zhutnenia jám, šachiet, rýh, zárezov alebo okolo objektov do 100 m3</t>
  </si>
  <si>
    <t>175529953</t>
  </si>
  <si>
    <t>583310003400.S</t>
  </si>
  <si>
    <t>Štrkopiesok frakcia 0-63 mm</t>
  </si>
  <si>
    <t>-1380807652</t>
  </si>
  <si>
    <t>181101101.S</t>
  </si>
  <si>
    <t>Úprava pláne v zárezoch v hornine 1-4 bez zhutnenia</t>
  </si>
  <si>
    <t>-1843521179</t>
  </si>
  <si>
    <t>-776045613</t>
  </si>
  <si>
    <t>182201101.S</t>
  </si>
  <si>
    <t>Svahovanie trvalých svahov v násype</t>
  </si>
  <si>
    <t>1890287907</t>
  </si>
  <si>
    <t>182301132.S</t>
  </si>
  <si>
    <t>Rozprestretie ornice na svahu so sklonom nad 1:5, plocha nad 500 m2, hr.nad 100 do 150 mm</t>
  </si>
  <si>
    <t>-1562546345</t>
  </si>
  <si>
    <t>Poznámka k položke:_x000D_
- z výzisku</t>
  </si>
  <si>
    <t>1875394733</t>
  </si>
  <si>
    <t>-1824863158</t>
  </si>
  <si>
    <t>21645121.SP</t>
  </si>
  <si>
    <t>Spojovacia vrstva na základovej škáre z cementovej malty</t>
  </si>
  <si>
    <t>1132956783</t>
  </si>
  <si>
    <t>274321411.S</t>
  </si>
  <si>
    <t>Betón základových pásov, železový (bez výstuže), tr. C 25/30</t>
  </si>
  <si>
    <t>-715355274</t>
  </si>
  <si>
    <t>274351215.S</t>
  </si>
  <si>
    <t>Debnenie stien základových pásov, zhotovenie-dielce</t>
  </si>
  <si>
    <t>-1398368989</t>
  </si>
  <si>
    <t>274351216.S</t>
  </si>
  <si>
    <t>Debnenie stien základových pásov, odstránenie-dielce</t>
  </si>
  <si>
    <t>-798131117</t>
  </si>
  <si>
    <t>274362021.S</t>
  </si>
  <si>
    <t>Výstuž základových pásov zo zvár. sietí KARI</t>
  </si>
  <si>
    <t>812969107</t>
  </si>
  <si>
    <t>275313611.S</t>
  </si>
  <si>
    <t>Betón základových pätiek, prostý tr. C 16/20</t>
  </si>
  <si>
    <t>-385459047</t>
  </si>
  <si>
    <t>-1463613131</t>
  </si>
  <si>
    <t>-199316956</t>
  </si>
  <si>
    <t>289971412.S</t>
  </si>
  <si>
    <t>Geomreža pre stabilizáciu podkladu, tuhá jednoosá z polyetylénu pevnosť v ťahu do 65 kN/m sklon do 1 : 5</t>
  </si>
  <si>
    <t>-130428712</t>
  </si>
  <si>
    <t>31110121.SP</t>
  </si>
  <si>
    <t>Vytvorenie prestupov v múroch z betónu a železobetónu vložkami z polystyrénu prierezovej plochy 0,2 m2</t>
  </si>
  <si>
    <t>1299519282</t>
  </si>
  <si>
    <t>311321511.S</t>
  </si>
  <si>
    <t>Betón nadzákladových múrov, železový (bez výstuže) tr. C 30/37</t>
  </si>
  <si>
    <t>-1668132162</t>
  </si>
  <si>
    <t>311351101.S</t>
  </si>
  <si>
    <t>Debnenie nadzákladových múrov jednostranné, zhotovenie-dielce</t>
  </si>
  <si>
    <t>-263991213</t>
  </si>
  <si>
    <t>311351102.S</t>
  </si>
  <si>
    <t>Debnenie nadzákladových múrov jednostranné, odstránenie-dielce</t>
  </si>
  <si>
    <t>-1371471624</t>
  </si>
  <si>
    <t>311362021.S</t>
  </si>
  <si>
    <t>Výstuž nadzákladových múrov, stien a priečok zo zváraných sietí KARI</t>
  </si>
  <si>
    <t>120453869</t>
  </si>
  <si>
    <t>38812921.SP</t>
  </si>
  <si>
    <t>Montáž dielca prefabrikovaného priekopového žľabu tvaru J hmotnosti do 0,5 t</t>
  </si>
  <si>
    <t>-223511335</t>
  </si>
  <si>
    <t>59227000040.SP</t>
  </si>
  <si>
    <t>Priekopová tvárnica tvaru J, rozmer 1000x650x900 mm</t>
  </si>
  <si>
    <t>-1128151347</t>
  </si>
  <si>
    <t>564231111.S</t>
  </si>
  <si>
    <t>Podklad alebo podsyp zo štrkopiesku s rozprestretím, vlhčením a zhutnením, po zhutnení hr. 100 mm</t>
  </si>
  <si>
    <t>-781642761</t>
  </si>
  <si>
    <t>564261111.S</t>
  </si>
  <si>
    <t>Podklad alebo podsyp zo štrkopiesku s rozprestretím, vlhčením a zhutnením, po zhutnení hr. 200 mm</t>
  </si>
  <si>
    <t>1617050909</t>
  </si>
  <si>
    <t>59691114.SP</t>
  </si>
  <si>
    <t>Kladenie betónovej zámkovej dlažby komunikácií pre peších hr. 60 mm pre peších nad 50 do 100 m2 so zriadením lôžka z kameniva hr. 40 mm</t>
  </si>
  <si>
    <t>1719741699</t>
  </si>
  <si>
    <t>592460007300.S</t>
  </si>
  <si>
    <t>Dlažba betónová pre nevidiacich, rozmer 200x200x60 mm, farebná</t>
  </si>
  <si>
    <t>895853723</t>
  </si>
  <si>
    <t>Poznámka k položke:_x000D_
- varovný pás</t>
  </si>
  <si>
    <t>-181591498</t>
  </si>
  <si>
    <t>Poznámka k položke:_x000D_
- výstražný pás</t>
  </si>
  <si>
    <t>592460007200.S</t>
  </si>
  <si>
    <t>Dlažba betónová pre nevidiacich, rozmer 200x200x60 mm, prírodná</t>
  </si>
  <si>
    <t>600070022</t>
  </si>
  <si>
    <t>Poznámka k položke:_x000D_
- vodiaca línia</t>
  </si>
  <si>
    <t>596911144.S</t>
  </si>
  <si>
    <t>Kladenie betónovej zámkovej dlažby komunikácií pre peších hr. 60 mm pre peších nad 300 m2 so zriadením lôžka z kameniva hr. 30 mm</t>
  </si>
  <si>
    <t>-1395304998</t>
  </si>
  <si>
    <t>592460009600.S</t>
  </si>
  <si>
    <t>Dlažba betónová, rozmer 200x200x60 mm, prírodná</t>
  </si>
  <si>
    <t>246842711</t>
  </si>
  <si>
    <t>596912214.S</t>
  </si>
  <si>
    <t>Kladenie betónovej dlažby z vegetačných tvárnic hr. 80 mm, do lôžka z kameniva ťaženého, veľkosti do 0,25 m2, plochy nad 300 m2</t>
  </si>
  <si>
    <t>-1508146804</t>
  </si>
  <si>
    <t>592460020100.S</t>
  </si>
  <si>
    <t>Dlažba betónová zatrávňovacia, rozmer 400x400x80 mm, prírodná</t>
  </si>
  <si>
    <t>1397363153</t>
  </si>
  <si>
    <t>594611111.S</t>
  </si>
  <si>
    <t>Dlažba z lomového kameňa do lôžka zo štrkopiesku</t>
  </si>
  <si>
    <t>-1468509349</t>
  </si>
  <si>
    <t>599632111.S</t>
  </si>
  <si>
    <t>Vyplnenie škár dlažby z lomového kameňa cementovou maltou so zatrením</t>
  </si>
  <si>
    <t>489299159</t>
  </si>
  <si>
    <t>Rúrové vedenie</t>
  </si>
  <si>
    <t>871326026.S</t>
  </si>
  <si>
    <t>Montáž kanalizačného PVC-U potrubia hladkého plnostenného DN 150</t>
  </si>
  <si>
    <t>1959219735</t>
  </si>
  <si>
    <t>286110002700.S</t>
  </si>
  <si>
    <t>Rúra PVC-U hladký, kanalizačný, gravitačný systém Dxr 160x4,7 mm dĺ. 6 m, SN8 - plnostenná</t>
  </si>
  <si>
    <t>-1416379163</t>
  </si>
  <si>
    <t>877326004.S</t>
  </si>
  <si>
    <t>Montáž kanalizačného PVC-U kolena DN 150</t>
  </si>
  <si>
    <t>974893415</t>
  </si>
  <si>
    <t>286510004600.S</t>
  </si>
  <si>
    <t>Koleno PVC-U, DN 160x67°, 87° pre hladký, kanalizačný, gravitačný systém</t>
  </si>
  <si>
    <t>1508676134</t>
  </si>
  <si>
    <t>89561111.SP</t>
  </si>
  <si>
    <t>Výustný objekt</t>
  </si>
  <si>
    <t>1251781974</t>
  </si>
  <si>
    <t>916361112.S</t>
  </si>
  <si>
    <t>Osadenie cestného obrubníka betónového ležatého do lôžka z betónu prostého tr. C 16/20 s bočnou oporou</t>
  </si>
  <si>
    <t>-1832555708</t>
  </si>
  <si>
    <t>592170001000.S</t>
  </si>
  <si>
    <t>Obrubník cestný, lxšxv 1000x150x260 mm</t>
  </si>
  <si>
    <t>-922972592</t>
  </si>
  <si>
    <t>65</t>
  </si>
  <si>
    <t>916561112.S</t>
  </si>
  <si>
    <t>Osadenie záhonového alebo parkového obrubníka betón., do lôžka z bet. pros. tr. C 16/20 s bočnou oporou</t>
  </si>
  <si>
    <t>-614399502</t>
  </si>
  <si>
    <t>592170001800.S</t>
  </si>
  <si>
    <t>Obrubník parkový, lxšxv 1000x50x200 mm, prírodný</t>
  </si>
  <si>
    <t>434258273</t>
  </si>
  <si>
    <t>67</t>
  </si>
  <si>
    <t>92392111.SP</t>
  </si>
  <si>
    <t>Nástupištná konštrukcia zo želetobetónových hrán tvaru L a typu R1-R7</t>
  </si>
  <si>
    <t>1679620302</t>
  </si>
  <si>
    <t>923921115.S</t>
  </si>
  <si>
    <t>Nástupištná konštrukcia zo želetobetónových hrán tvaru L a typu 200</t>
  </si>
  <si>
    <t>176911587</t>
  </si>
  <si>
    <t>Poznámka k položke:_x000D_
- doska s výstražným pásom</t>
  </si>
  <si>
    <t>69</t>
  </si>
  <si>
    <t>92392113.SP</t>
  </si>
  <si>
    <t>Nástupištná konštrukcia z konzolovej dosky KH 145</t>
  </si>
  <si>
    <t>-731641213</t>
  </si>
  <si>
    <t>931992221.S</t>
  </si>
  <si>
    <t>Montáž vložky do dilatačnej škáry zvislej, z extrudovaného polystyrénu (XPS) hr. do 30 mm</t>
  </si>
  <si>
    <t>1258438285</t>
  </si>
  <si>
    <t>71</t>
  </si>
  <si>
    <t>283750000400.S</t>
  </si>
  <si>
    <t>Doska XPS hr. 20 mm, zateplenie soklov, suterénov, podláh</t>
  </si>
  <si>
    <t>970519777</t>
  </si>
  <si>
    <t>935141763.S</t>
  </si>
  <si>
    <t>Osadenie odvodňovacieho vláknobetónového žľabu s ochrannou hranou, svetlej šírky 150 mm a s roštom triedy C 250</t>
  </si>
  <si>
    <t>1431772242</t>
  </si>
  <si>
    <t>73</t>
  </si>
  <si>
    <t>592270118150.S</t>
  </si>
  <si>
    <t>Odvodňovací žľab z vláknobetónu s ochrannou hranou, svetlá šírka 150 mm, dĺžky 1 m, šxv 210x220-265 mm, so spádom 0,5 %</t>
  </si>
  <si>
    <t>-1906947302</t>
  </si>
  <si>
    <t>59227011610.SP</t>
  </si>
  <si>
    <t xml:space="preserve">Kompozitný rošt, 500/172/20, SW10/58, tr.C250kN, fix-uzáver </t>
  </si>
  <si>
    <t>687260646</t>
  </si>
  <si>
    <t>75</t>
  </si>
  <si>
    <t>-1401240830</t>
  </si>
  <si>
    <t>592270117750.S</t>
  </si>
  <si>
    <t>Odvodňovací žľab z vláknobetónu s ochrannou hranou, svetlá šírka 150 mm, dĺžky 1 m, šxv 210x220 mm, bez spádu</t>
  </si>
  <si>
    <t>1580173733</t>
  </si>
  <si>
    <t>77</t>
  </si>
  <si>
    <t>592270118300.S</t>
  </si>
  <si>
    <t>Pororošt pozinkovaný lxšxv 1000x199x20 mm, oká 30x30 mm, tr. zaťaženia C 250, k odvodňovaciemu žľabu z vláknobetónu s ochrannou hranou svetlej šírky 150 mm</t>
  </si>
  <si>
    <t>868429915</t>
  </si>
  <si>
    <t>-679535933</t>
  </si>
  <si>
    <t>Poznámka k položke:_x000D_
- dovoz starého koľajového lôžka z medziskládky</t>
  </si>
  <si>
    <t>79</t>
  </si>
  <si>
    <t>1736945126</t>
  </si>
  <si>
    <t>998235011.S</t>
  </si>
  <si>
    <t>Presun hmôt pre nástupištia železníc a rampy ostatné akéhokoľvek rozsahu</t>
  </si>
  <si>
    <t>1244453668</t>
  </si>
  <si>
    <t>PSV</t>
  </si>
  <si>
    <t>Práce a dodávky PSV</t>
  </si>
  <si>
    <t>767</t>
  </si>
  <si>
    <t>Konštrukcie doplnkové kovové</t>
  </si>
  <si>
    <t>81</t>
  </si>
  <si>
    <t>767161120.S</t>
  </si>
  <si>
    <t>Montáž zábradlia rovného z rúrok do muriva, s hmotnosťou 1 metra zábradlia do 30 kg</t>
  </si>
  <si>
    <t>1456514624</t>
  </si>
  <si>
    <t>14111000930.SP</t>
  </si>
  <si>
    <t>Rúra oceľová bezšvová hladká kruhová d 80 mm, hr. steny 6 mm, ozn. 11 353.0.</t>
  </si>
  <si>
    <t>1709744058</t>
  </si>
  <si>
    <t>83</t>
  </si>
  <si>
    <t>14111000760.SP</t>
  </si>
  <si>
    <t>Rúra oceľová bezšvová hladká kruhová d 60 mm, hr. steny 5,0 mm, ozn. 11 353.0.</t>
  </si>
  <si>
    <t>-519507843</t>
  </si>
  <si>
    <t>14111000570.SP</t>
  </si>
  <si>
    <t>Rúra oceľová bezšvová hladká kruhová d 51 mm, hr. steny 5,6 mm, ozn. 11 353.0.</t>
  </si>
  <si>
    <t>2141387145</t>
  </si>
  <si>
    <t>85</t>
  </si>
  <si>
    <t>14111000450.SP</t>
  </si>
  <si>
    <t>Rúra oceľová bezšvová hladká kruhová d 45 mm, hr. steny 4,0 mm, ozn. 11 353.0.</t>
  </si>
  <si>
    <t>224563248</t>
  </si>
  <si>
    <t>14111000040.SP</t>
  </si>
  <si>
    <t>Rúra oceľová bezšvová hladká kruhová d 22 mm, hr. steny 2,0 mm, ozn. 11 353.0.</t>
  </si>
  <si>
    <t>1236225737</t>
  </si>
  <si>
    <t>87</t>
  </si>
  <si>
    <t>76721220.SP</t>
  </si>
  <si>
    <t>Pomocný schod -oceľový,dodávka,montáž,povrchová úprava podľa PD</t>
  </si>
  <si>
    <t>-51534621</t>
  </si>
  <si>
    <t>76720011P</t>
  </si>
  <si>
    <t>Oceľová rozpierka proti posunu koľaje pri nástupištiach dodávka+montáž</t>
  </si>
  <si>
    <t>332653544</t>
  </si>
  <si>
    <t>89</t>
  </si>
  <si>
    <t>767920210.P</t>
  </si>
  <si>
    <t>Brána k zábradliu osadzovaná na stĺpiky oceľové, s plochou jednotlivo do 2 m2 - dodávka+montáž</t>
  </si>
  <si>
    <t>1309709672</t>
  </si>
  <si>
    <t>Poznámka k položke:_x000D_
- špecifikácia a komponenty podľa výkresovej prílohy, vrátane ich kotvenia cez roznášacie platne do žb múrika</t>
  </si>
  <si>
    <t>998767101.S</t>
  </si>
  <si>
    <t>Presun hmôt pre kovové stavebné doplnkové konštrukcie v objektoch výšky do 6 m</t>
  </si>
  <si>
    <t>2000156579</t>
  </si>
  <si>
    <t>783</t>
  </si>
  <si>
    <t>Nátery</t>
  </si>
  <si>
    <t>91</t>
  </si>
  <si>
    <t>78312513.SP</t>
  </si>
  <si>
    <t>Nátery oceľ.konštr. dvojnásobné - 140μm</t>
  </si>
  <si>
    <t>-974362495</t>
  </si>
  <si>
    <t>783125730.S</t>
  </si>
  <si>
    <t>Nátery oceľ.konštr. syntetické ľahkých C alebo veľmi ľahkých CC základné - 35μm</t>
  </si>
  <si>
    <t>-1100339062</t>
  </si>
  <si>
    <t>93</t>
  </si>
  <si>
    <t>783992000.S</t>
  </si>
  <si>
    <t>1885767959</t>
  </si>
  <si>
    <t>SO 33-01 - SO 33-01 Prístupová rampa a schodisko na železničné nástupište</t>
  </si>
  <si>
    <t>Ing. Ján GAJDOŠ/Ing. Milan MAGURA</t>
  </si>
  <si>
    <t xml:space="preserve">    4 - Vodorovné konštrukcie</t>
  </si>
  <si>
    <t xml:space="preserve">    6 - Úpravy povrchov, podlahy, osadenie</t>
  </si>
  <si>
    <t xml:space="preserve">    711 - Izolácie proti vode a vlhkosti</t>
  </si>
  <si>
    <t xml:space="preserve">    777 - Podlahy syntetické</t>
  </si>
  <si>
    <t>944983985</t>
  </si>
  <si>
    <t>1535590437</t>
  </si>
  <si>
    <t>-1076464161</t>
  </si>
  <si>
    <t>-451832473</t>
  </si>
  <si>
    <t>865889185</t>
  </si>
  <si>
    <t>174101002.S</t>
  </si>
  <si>
    <t>Zásyp sypaninou so zhutnením jám, šachiet, rýh, zárezov alebo okolo objektov nad 100 do 1000 m3</t>
  </si>
  <si>
    <t>1867779073</t>
  </si>
  <si>
    <t>-1955494682</t>
  </si>
  <si>
    <t>273313611.S</t>
  </si>
  <si>
    <t>Betón základových dosiek, prostý tr. C 16/20</t>
  </si>
  <si>
    <t>-1637944815</t>
  </si>
  <si>
    <t>273321511.S</t>
  </si>
  <si>
    <t>Betón základových dosiek, železový (bez výstuže), tr. C 30/37</t>
  </si>
  <si>
    <t>-703519322</t>
  </si>
  <si>
    <t>273351215.S</t>
  </si>
  <si>
    <t>Debnenie stien základových dosiek, zhotovenie-dielce</t>
  </si>
  <si>
    <t>-1110964166</t>
  </si>
  <si>
    <t>273351216.S</t>
  </si>
  <si>
    <t>Debnenie stien základových dosiek, odstránenie-dielce</t>
  </si>
  <si>
    <t>-1860579931</t>
  </si>
  <si>
    <t>273361821.S</t>
  </si>
  <si>
    <t>Výstuž základových dosiek z ocele B500 (10505)</t>
  </si>
  <si>
    <t>-1691827225</t>
  </si>
  <si>
    <t>274321511.S</t>
  </si>
  <si>
    <t>Betón základových pásov, železový (bez výstuže), tr. C 30/37</t>
  </si>
  <si>
    <t>-706113045</t>
  </si>
  <si>
    <t>-1580634738</t>
  </si>
  <si>
    <t>-1941779411</t>
  </si>
  <si>
    <t>28997144.SP</t>
  </si>
  <si>
    <t>Geomreža pre stabilizáciu podkladu, tuhá trojosá</t>
  </si>
  <si>
    <t>-327470699</t>
  </si>
  <si>
    <t>-350639787</t>
  </si>
  <si>
    <t>311351105.S</t>
  </si>
  <si>
    <t>Debnenie nadzákladových múrov obojstranné zhotovenie-dielce</t>
  </si>
  <si>
    <t>707577330</t>
  </si>
  <si>
    <t>311351106.S</t>
  </si>
  <si>
    <t>Debnenie nadzákladových múrov obojstranné odstránenie-dielce</t>
  </si>
  <si>
    <t>978482292</t>
  </si>
  <si>
    <t>311361821.S</t>
  </si>
  <si>
    <t>Výstuž nadzákladových múrov B500 (10505)</t>
  </si>
  <si>
    <t>-1102593919</t>
  </si>
  <si>
    <t>Vodorovné konštrukcie</t>
  </si>
  <si>
    <t>430321616.S</t>
  </si>
  <si>
    <t>Schodiskové konštrukcie, betón železový tr. C 30/37</t>
  </si>
  <si>
    <t>2102527358</t>
  </si>
  <si>
    <t>430361821.S</t>
  </si>
  <si>
    <t>Výstuž schodiskových konštrukcií z betonárskej ocele B500 (10505)</t>
  </si>
  <si>
    <t>517202451</t>
  </si>
  <si>
    <t>434351141.S</t>
  </si>
  <si>
    <t>Debnenie stupňov na podstupňovej doske alebo na teréne pôdorysne priamočiarych zhotovenie</t>
  </si>
  <si>
    <t>-1841442376</t>
  </si>
  <si>
    <t>434351142.S</t>
  </si>
  <si>
    <t>Debnenie stupňov na podstupňovej doske alebo na teréne pôdorysne priamočiarych odstránenie</t>
  </si>
  <si>
    <t>-1002628270</t>
  </si>
  <si>
    <t>Úpravy povrchov, podlahy, osadenie</t>
  </si>
  <si>
    <t>622661335.S</t>
  </si>
  <si>
    <t>Zjednocujúci náter betónových konštrukcií</t>
  </si>
  <si>
    <t>-1222548148</t>
  </si>
  <si>
    <t>931994142.S</t>
  </si>
  <si>
    <t>Tesnenie dilatačnej škáry betónovej konštrukcia polyuretanovým tmelom do pl. 4,0 cm2</t>
  </si>
  <si>
    <t>-1751568440</t>
  </si>
  <si>
    <t>-1589463034</t>
  </si>
  <si>
    <t>711</t>
  </si>
  <si>
    <t>Izolácie proti vode a vlhkosti</t>
  </si>
  <si>
    <t>711111001.S</t>
  </si>
  <si>
    <t>Zhotovenie izolácie proti zemnej vlhkosti vodorovná náterom penetračným za studena</t>
  </si>
  <si>
    <t>9184714</t>
  </si>
  <si>
    <t>246170000900.S</t>
  </si>
  <si>
    <t>Lak asfaltový penetračný</t>
  </si>
  <si>
    <t>678231850</t>
  </si>
  <si>
    <t>711111002.S</t>
  </si>
  <si>
    <t>Zhotovenie izolácie proti zemnej vlhkosti vodorovná asfaltovým lakom za studena</t>
  </si>
  <si>
    <t>-581067266</t>
  </si>
  <si>
    <t>246170001000.S</t>
  </si>
  <si>
    <t>Lak asfaltový opravný</t>
  </si>
  <si>
    <t>1871170555</t>
  </si>
  <si>
    <t>998711101.S</t>
  </si>
  <si>
    <t>Presun hmôt pre izoláciu proti vode v objektoch výšky do 6 m</t>
  </si>
  <si>
    <t>864609978</t>
  </si>
  <si>
    <t>76716211.SP</t>
  </si>
  <si>
    <t>Montáž poklepového zábradlia rovného z nerezovej ocele do muriva vrátane kotviacich platničiek a chemických kotiev</t>
  </si>
  <si>
    <t>-1788288879</t>
  </si>
  <si>
    <t>767995330.S</t>
  </si>
  <si>
    <t>Výroba doplnku stavebného atypického o hmotnosti od 5,51 do 10,0 kg stupňa zložitosti 1</t>
  </si>
  <si>
    <t>-117840756</t>
  </si>
  <si>
    <t>141120007200.S</t>
  </si>
  <si>
    <t>Rúra oceľová bezšvová nerezová d 33,7 mm, hr. steny 2,6 mm, ozn. 17 240, podľa EN 1.4301, ASTM 304</t>
  </si>
  <si>
    <t>1183711024</t>
  </si>
  <si>
    <t>767230070.S</t>
  </si>
  <si>
    <t>Montáž schodiskového madla na stenu</t>
  </si>
  <si>
    <t>539315538</t>
  </si>
  <si>
    <t>55352000350.SP1</t>
  </si>
  <si>
    <t>Madlo schodiskové pre kotvenie na stenu, nerezové vrátane kotviacich platní</t>
  </si>
  <si>
    <t>-745802194</t>
  </si>
  <si>
    <t>767896110.S</t>
  </si>
  <si>
    <t>Montáž ostatných doplnkov stavieb, častí z hliníkových a iných zliatin líšt skrutkovaním</t>
  </si>
  <si>
    <t>1901707081</t>
  </si>
  <si>
    <t>61199000260.SP</t>
  </si>
  <si>
    <t>Lišta schodová skrutkovacia, hliníková</t>
  </si>
  <si>
    <t>-1823910876</t>
  </si>
  <si>
    <t>1896718555</t>
  </si>
  <si>
    <t>777</t>
  </si>
  <si>
    <t>Podlahy syntetické</t>
  </si>
  <si>
    <t>77751103.SP</t>
  </si>
  <si>
    <t>Epoxidová vyrovnávacia stierka hr. 1-3 mm, s kremičitým pieskom, farebný odtieň</t>
  </si>
  <si>
    <t>-957468023</t>
  </si>
  <si>
    <t>998777101.S</t>
  </si>
  <si>
    <t>Presun hmôt pre podlahy syntetické v objektoch výšky do 6 m</t>
  </si>
  <si>
    <t>1555190628</t>
  </si>
  <si>
    <t>470418356</t>
  </si>
  <si>
    <t>SO 34-01 - SO 34-01 Zastrešenie časti železničného nástupišta, prístupovej rampy a schodiska</t>
  </si>
  <si>
    <t>Časť:</t>
  </si>
  <si>
    <t>SO 34-01.01 - SO 34-01.01 Stavebná časť</t>
  </si>
  <si>
    <t>Ing. Ján GAJDOŠ</t>
  </si>
  <si>
    <t xml:space="preserve">    762 - Konštrukcie tesárske</t>
  </si>
  <si>
    <t xml:space="preserve">    764 - Konštrukcie klampiarske</t>
  </si>
  <si>
    <t>762</t>
  </si>
  <si>
    <t>Konštrukcie tesárske</t>
  </si>
  <si>
    <t>762123110.S</t>
  </si>
  <si>
    <t>Montáž drevených stien a priečok z fošní, hranolov, hranolkov s prierezovou plochou 100 cm2</t>
  </si>
  <si>
    <t>-716496163</t>
  </si>
  <si>
    <t>60546000250.SP</t>
  </si>
  <si>
    <t>Drevená lamela</t>
  </si>
  <si>
    <t>-772711652</t>
  </si>
  <si>
    <t>998762102.S</t>
  </si>
  <si>
    <t>Presun hmôt pre konštrukcie tesárske v objektoch výšky do 12 m</t>
  </si>
  <si>
    <t>-1016578367</t>
  </si>
  <si>
    <t>764</t>
  </si>
  <si>
    <t>Konštrukcie klampiarske</t>
  </si>
  <si>
    <t>764327230.S</t>
  </si>
  <si>
    <t>Oplechovanie z pozinkovaného farbeného PZf plechu, odkvapov na strechách s tvrdou krytinou r.š. 400 mm</t>
  </si>
  <si>
    <t>1323430021</t>
  </si>
  <si>
    <t>764352427.S</t>
  </si>
  <si>
    <t>Žľaby z pozinkovaného farbeného PZf plechu, pododkvapové polkruhové r.š. 330 mm</t>
  </si>
  <si>
    <t>421417025</t>
  </si>
  <si>
    <t>764454453.S</t>
  </si>
  <si>
    <t>Zvodové rúry z pozinkovaného farbeného PZf plechu, kruhové priemer 100 mm</t>
  </si>
  <si>
    <t>-1077030171</t>
  </si>
  <si>
    <t>998764101.S</t>
  </si>
  <si>
    <t>Presun hmôt pre konštrukcie klampiarske v objektoch výšky do 6 m</t>
  </si>
  <si>
    <t>248120039</t>
  </si>
  <si>
    <t>767397102.S</t>
  </si>
  <si>
    <t>Montáž strešných sendvičových panelov na OK, hrúbky nad 80 do 120 mm</t>
  </si>
  <si>
    <t>-1250099874</t>
  </si>
  <si>
    <t>553260001700.S</t>
  </si>
  <si>
    <t>Panel sendvičový s polyuretánovým jadrom strešný oceľový plášť š. 1000 mm hr. jadra 100 mm</t>
  </si>
  <si>
    <t>1294323232</t>
  </si>
  <si>
    <t>76799510.SP</t>
  </si>
  <si>
    <t>Dodávka a montáž ostatných atypických kovových stavebných doplnkových konštrukcií nad 500 kg</t>
  </si>
  <si>
    <t>-2063530604</t>
  </si>
  <si>
    <t>-1649871490</t>
  </si>
  <si>
    <t>78312523.SP</t>
  </si>
  <si>
    <t>Protikorózna ochrana oceľovej konštrukcie</t>
  </si>
  <si>
    <t>-1345007314</t>
  </si>
  <si>
    <t>Poznámka k položke:_x000D_
- žiarový nástrek zinkom_x000D_
- 2 x náter syntetickou farbou</t>
  </si>
  <si>
    <t>SO 34-01.02 - SO 34-01.02 Elektroinštalácia</t>
  </si>
  <si>
    <t>Ing. Tomáš POPOVEC</t>
  </si>
  <si>
    <t xml:space="preserve">    21-M - Elektromontáže</t>
  </si>
  <si>
    <t>HZS - Hodinové zúčtovacie sadzby</t>
  </si>
  <si>
    <t>Elektromontáže</t>
  </si>
  <si>
    <t>210010026.S</t>
  </si>
  <si>
    <t>Rúrka ohybná elektroinštalačná z PVC typ FXP 25, uložená pevne</t>
  </si>
  <si>
    <t>-324040334</t>
  </si>
  <si>
    <t>345710009200.S</t>
  </si>
  <si>
    <t>Rúrka ohybná vlnitá pancierová so strednou mechanickou odolnosťou z PVC-U, D 25</t>
  </si>
  <si>
    <t>128</t>
  </si>
  <si>
    <t>966430316</t>
  </si>
  <si>
    <t>345710037400.S</t>
  </si>
  <si>
    <t>Príchytka z PVC pre elektroinštal. rúrky D 25 mm, samozhášavé</t>
  </si>
  <si>
    <t>1206134521</t>
  </si>
  <si>
    <t>210010352.S</t>
  </si>
  <si>
    <t>Krabicová rozvodka z lisovaného izolantu vrátane ukončenia káblov a zapojenia vodičov typ 6455-26 do 6 m</t>
  </si>
  <si>
    <t>1126277899</t>
  </si>
  <si>
    <t>345410015040.S</t>
  </si>
  <si>
    <t>Krabica bezhalogénová KSK 125, IP 66, z PP/ABS</t>
  </si>
  <si>
    <t>1776035632</t>
  </si>
  <si>
    <t>345610005200.S_P</t>
  </si>
  <si>
    <t>Svorka Wago 221-415 1x0,2-4 mm2</t>
  </si>
  <si>
    <t>-405205616</t>
  </si>
  <si>
    <t>210201345.S_P</t>
  </si>
  <si>
    <t>Zapojenie LED svietidla IP66, priemyselné stropné - nástenné</t>
  </si>
  <si>
    <t>524055617</t>
  </si>
  <si>
    <t>210201933.S</t>
  </si>
  <si>
    <t>Montáž svietidla exterierového na strop do 5 kg</t>
  </si>
  <si>
    <t>1297500524</t>
  </si>
  <si>
    <t>348320000700_P</t>
  </si>
  <si>
    <t>LED vietidlo LIMO167 LIMA 230V, 50Hz, 13W (1200lm), 4000K, IP54, II. tr. izol. v70xš80xd1250</t>
  </si>
  <si>
    <t>-1146032825</t>
  </si>
  <si>
    <t>348320000700_P1</t>
  </si>
  <si>
    <t>LED svietidlo LIMO166 LIMA 230V, 50Hz, 12W (1000lm), 4000K, IP54, II. tr. izol. v70xš80xd1250</t>
  </si>
  <si>
    <t>161740118</t>
  </si>
  <si>
    <t>348320000700_P2</t>
  </si>
  <si>
    <t>LIMA 80 - bočnice koncové krycie priechodné (viečka), set 2ks</t>
  </si>
  <si>
    <t>-304290573</t>
  </si>
  <si>
    <t>210220020.S</t>
  </si>
  <si>
    <t>Uzemňovacie vedenie v zemi FeZn do 120 mm2 vrátane izolácie spojov</t>
  </si>
  <si>
    <t>1912554101</t>
  </si>
  <si>
    <t>354410058800.S</t>
  </si>
  <si>
    <t>Pásovina uzemňovacia FeZn 30 x 4 mm</t>
  </si>
  <si>
    <t>-59685982</t>
  </si>
  <si>
    <t>210220021.S</t>
  </si>
  <si>
    <t>Uzemňovacie vedenie v zemi FeZn vrátane izolácie spojov O 10 mm</t>
  </si>
  <si>
    <t>-1499620210</t>
  </si>
  <si>
    <t>354410054810.S</t>
  </si>
  <si>
    <t>Drôt bleskozvodový FeZn, d 10 mm, PVC</t>
  </si>
  <si>
    <t>1851183818</t>
  </si>
  <si>
    <t>210220050.S</t>
  </si>
  <si>
    <t>Označenie zvodov číselnými štítkami</t>
  </si>
  <si>
    <t>-217393846</t>
  </si>
  <si>
    <t>354410064600.S</t>
  </si>
  <si>
    <t>Štítok orientačný nerezový zemniaci na zvody</t>
  </si>
  <si>
    <t>1592913104</t>
  </si>
  <si>
    <t>210220206.S_P</t>
  </si>
  <si>
    <t>Zachytávacia tyč dlžky 2m, komplet s osadením</t>
  </si>
  <si>
    <t>-1770181269</t>
  </si>
  <si>
    <t>354410023300.S_P</t>
  </si>
  <si>
    <t>Tyč zachytávacia dĺžky 2m komplet podľa PD -  napr. DEHN kat. č. 123021+4x223010 alebo „ekvivalentný“</t>
  </si>
  <si>
    <t>-406027392</t>
  </si>
  <si>
    <t>210220240.S_P</t>
  </si>
  <si>
    <t>Svorka k zachytavacej tyče</t>
  </si>
  <si>
    <t>-1532998381</t>
  </si>
  <si>
    <t>354410001700.S_P</t>
  </si>
  <si>
    <t>Svorka tyčová  - napr. DEHN kat. č. 392050 alebo „ekvivalentný“</t>
  </si>
  <si>
    <t>1008205188</t>
  </si>
  <si>
    <t>210220241.S_P</t>
  </si>
  <si>
    <t>Svorka FeZn spojovacia/krížová</t>
  </si>
  <si>
    <t>-205880193</t>
  </si>
  <si>
    <t>354410002500.S_P</t>
  </si>
  <si>
    <t>Svorka spojovacia/krížová - napr. DEHN kat. č. 390050 alebo „ekvivalentný“</t>
  </si>
  <si>
    <t>1820871036</t>
  </si>
  <si>
    <t>210220245.S</t>
  </si>
  <si>
    <t>Svorka pripojovacia</t>
  </si>
  <si>
    <t>776063412</t>
  </si>
  <si>
    <t>354410004000.S</t>
  </si>
  <si>
    <t>Svorka pripájaca - napr. DEHN kat. č. 372110 alebo „ekvivalentný“</t>
  </si>
  <si>
    <t>-653428523</t>
  </si>
  <si>
    <t>210220247.S</t>
  </si>
  <si>
    <t>Svorka FeZn skúšobná SZ</t>
  </si>
  <si>
    <t>-1234428636</t>
  </si>
  <si>
    <t>354410004300.S_P</t>
  </si>
  <si>
    <t>Svorka FeZn skúšobná označenie - napr. DEHN kat. č. 459129 alebo „ekvivalentný“</t>
  </si>
  <si>
    <t>1161973122</t>
  </si>
  <si>
    <t>210220252.S</t>
  </si>
  <si>
    <t>Svorka FeZn odbočovacia spojovacia SR 01, SR 02 (pásovina do 120 mm2)</t>
  </si>
  <si>
    <t>-418762794</t>
  </si>
  <si>
    <t>354410000600.S_P</t>
  </si>
  <si>
    <t>Svorka FeZn uzemňovacia pás/pás - napr. DEHN kat. č. 318033 alebo „ekvivalentný“</t>
  </si>
  <si>
    <t>-1760578041</t>
  </si>
  <si>
    <t>210220253.S_P</t>
  </si>
  <si>
    <t>Svorka FeZn uzemňovacia SR03</t>
  </si>
  <si>
    <t>-49599939</t>
  </si>
  <si>
    <t>354410001100.S_P</t>
  </si>
  <si>
    <t>Svorka FeZn uzemňovacia pás/guľatina - napr. DEHN kat. č. 318201 alebo „ekvivalentný“</t>
  </si>
  <si>
    <t>202415236</t>
  </si>
  <si>
    <t>210220800.S</t>
  </si>
  <si>
    <t>Uzemňovacie vedenie na povrchu AlMgSi drôt zvodový Ø 8-10 mm</t>
  </si>
  <si>
    <t>1568376345</t>
  </si>
  <si>
    <t>354410064200.S</t>
  </si>
  <si>
    <t>Drôt bleskozvodový zliatina AlMgSi, d 8 mm, Al</t>
  </si>
  <si>
    <t>-213513195</t>
  </si>
  <si>
    <t>210220813.S_P</t>
  </si>
  <si>
    <t xml:space="preserve">Podpery vedenia zliatina AlMgSi na plechové strechy </t>
  </si>
  <si>
    <t>-905361059</t>
  </si>
  <si>
    <t>354410052200.S</t>
  </si>
  <si>
    <t>Podpera vedenia na plechové strechy - napr. DEHN kat. č. 365050 alebo „ekvivalentný“</t>
  </si>
  <si>
    <t>-2077974292</t>
  </si>
  <si>
    <t>210220853.S_P</t>
  </si>
  <si>
    <t>Dilatačná spojka AlMgSi drôt Ø 8 mm</t>
  </si>
  <si>
    <t>-967236659</t>
  </si>
  <si>
    <t>354410012900.S_P</t>
  </si>
  <si>
    <t>Dilatačná prepojka</t>
  </si>
  <si>
    <t>-420791837</t>
  </si>
  <si>
    <t>210800199.S</t>
  </si>
  <si>
    <t>Kábel medený uložený v rúrke CYKY 450/750 V 5x2,5</t>
  </si>
  <si>
    <t>-1495540523</t>
  </si>
  <si>
    <t>341110002000.S</t>
  </si>
  <si>
    <t>Kábel medený CYKY 5x2,5 mm2</t>
  </si>
  <si>
    <t>-1144771992</t>
  </si>
  <si>
    <t>210950201.S</t>
  </si>
  <si>
    <t>Príplatok na zaťahovanie káblov, váha kábla do 0.75 kg</t>
  </si>
  <si>
    <t>1745679105</t>
  </si>
  <si>
    <t>460200154.S</t>
  </si>
  <si>
    <t>Hĺbenie káblovej ryhy ručne 35 cm širokej a 70 cm hlbokej, v zemine triedy 4</t>
  </si>
  <si>
    <t>135159950</t>
  </si>
  <si>
    <t>460560154.S</t>
  </si>
  <si>
    <t>Ručný zásyp nezap. káblovej ryhy bez zhutn. zeminy, 35 cm širokej, 70 cm hlbokej v zemine tr. 4</t>
  </si>
  <si>
    <t>-1462479612</t>
  </si>
  <si>
    <t>Hodinové zúčtovacie sadzby</t>
  </si>
  <si>
    <t>HZS000112.S</t>
  </si>
  <si>
    <t>Stavebno montážne práce náročnejšie, ucelené, obtiažne, rutinné (Tr. 2) v rozsahu viac ako 8 hodín náročnejšie</t>
  </si>
  <si>
    <t>512</t>
  </si>
  <si>
    <t>-1822207694</t>
  </si>
  <si>
    <t>HZS000113.S</t>
  </si>
  <si>
    <t>Stavebno montážne práce náročné ucelené - odborné, tvorivé remeselné (Tr. 3) v rozsahu viac ako 8 hodín</t>
  </si>
  <si>
    <t>1189705108</t>
  </si>
  <si>
    <t>HZS000113.S_P</t>
  </si>
  <si>
    <t xml:space="preserve">Stavebno montážne práce náročné ucelené - odborné, tvorivé remeselné (Tr. 3) v rozsahu viac ako 8 hodín -  meranie parametrov osvetlenia a vyhotovenie protokolu o meraní, komplexné vyskúšanie </t>
  </si>
  <si>
    <t>1490362183</t>
  </si>
  <si>
    <t>HZS000114.S</t>
  </si>
  <si>
    <t>Stavebno montážne práce najnáročnejšie na odbornosť - prehliadky pracoviska a revízie (Tr. 4) v rozsahu viac ako 8 hodín</t>
  </si>
  <si>
    <t>103373338</t>
  </si>
  <si>
    <t>SO 34-02 - SO 34-02 Káblová chráničková trasa</t>
  </si>
  <si>
    <t>VRN - Investičné náklady neobsiahnuté v cenách</t>
  </si>
  <si>
    <t>131201201.S</t>
  </si>
  <si>
    <t>Výkop zapaženej jamy v hornine 3, do 100 m3</t>
  </si>
  <si>
    <t>913709754</t>
  </si>
  <si>
    <t>131201209.S</t>
  </si>
  <si>
    <t>Príplatok za lepivosť pri hĺbení zapažených jám a zárezov s urovnaním dna v hornine 3</t>
  </si>
  <si>
    <t>-762049965</t>
  </si>
  <si>
    <t>132301201.S</t>
  </si>
  <si>
    <t>Výkop ryhy šírky 600-2000mm hor 4 do 100 m3</t>
  </si>
  <si>
    <t>2033956742</t>
  </si>
  <si>
    <t>132301209.S</t>
  </si>
  <si>
    <t>Príplatok za lepivosť pri hĺbení rýh š. nad 600 do 2 000 mm zapažených i nezapažených, s urovnaním dna v hornine 4</t>
  </si>
  <si>
    <t>740636338</t>
  </si>
  <si>
    <t>132211131.S</t>
  </si>
  <si>
    <t>Hĺbenie rýh šírky od 600  do 1300 mm v  horninách tr. 3 nesúdržných - ručným náradím</t>
  </si>
  <si>
    <t>-382197556</t>
  </si>
  <si>
    <t>132211139.S</t>
  </si>
  <si>
    <t>Príplatok za lepivosť pri hĺbení rýh š nad 600 do 1300 mm ručným náradím v horninetr. 3</t>
  </si>
  <si>
    <t>-685610604</t>
  </si>
  <si>
    <t>151101102.S</t>
  </si>
  <si>
    <t>Paženie a rozopretie stien rýh pre podzemné vedenie, príložné do 4 m</t>
  </si>
  <si>
    <t>-427746350</t>
  </si>
  <si>
    <t>151101112.S</t>
  </si>
  <si>
    <t>Odstránenie paženia rýh pre podzemné vedenie, príložné hĺbky do 4 m</t>
  </si>
  <si>
    <t>1389068999</t>
  </si>
  <si>
    <t>151101201.S</t>
  </si>
  <si>
    <t>Paženie stien bez rozopretia alebo vzopretia, príložné hĺbky do 4m</t>
  </si>
  <si>
    <t>116032976</t>
  </si>
  <si>
    <t>151101901.S</t>
  </si>
  <si>
    <t>Paženie stien bez rozopretia alebo vzopretia s ponechaním pažín, príložné hĺbky do 4 m</t>
  </si>
  <si>
    <t>1907204105</t>
  </si>
  <si>
    <t>367016907</t>
  </si>
  <si>
    <t>1795025432</t>
  </si>
  <si>
    <t>2101684311</t>
  </si>
  <si>
    <t>2144479730</t>
  </si>
  <si>
    <t>-1550399553</t>
  </si>
  <si>
    <t>583310003200.S</t>
  </si>
  <si>
    <t>Štrkopiesok frakcia 0-32 mm</t>
  </si>
  <si>
    <t>2000257403</t>
  </si>
  <si>
    <t>583310000600.S</t>
  </si>
  <si>
    <t>Kamenivo ťažené drobné frakcia 0-4 mm</t>
  </si>
  <si>
    <t>-1553216425</t>
  </si>
  <si>
    <t>588236490</t>
  </si>
  <si>
    <t>211971110.S</t>
  </si>
  <si>
    <t>Zhotovenie opláštenia výplne z geotextílie, v ryhe alebo v záreze so stenami šikmými o skl. do 1:2,5</t>
  </si>
  <si>
    <t>1443932353</t>
  </si>
  <si>
    <t>693110002000.S</t>
  </si>
  <si>
    <t>Geotextília polypropylénová netkaná 200 g/m2</t>
  </si>
  <si>
    <t>1175189848</t>
  </si>
  <si>
    <t>273313521.S</t>
  </si>
  <si>
    <t>Betón základových dosiek, prostý tr. C 12/15</t>
  </si>
  <si>
    <t>655244572</t>
  </si>
  <si>
    <t>-1363809353</t>
  </si>
  <si>
    <t>451541111.S</t>
  </si>
  <si>
    <t>Lôžko pod potrubie, stoky a drobné objekty, v otvorenom výkope zo štrkodrvy 0-63 mm</t>
  </si>
  <si>
    <t>-2003169078</t>
  </si>
  <si>
    <t>451573111.S</t>
  </si>
  <si>
    <t>Lôžko pod potrubie, stoky a drobné objekty, v otvorenom výkope z piesku a štrkopiesku do 63 mm</t>
  </si>
  <si>
    <t>1770799310</t>
  </si>
  <si>
    <t>54130111.SP</t>
  </si>
  <si>
    <t>Odstránenie podvalu bez rozobratia koľaje, podval z betónu</t>
  </si>
  <si>
    <t>-1036308297</t>
  </si>
  <si>
    <t xml:space="preserve">Poznámka k položke:_x000D_
- podval sa spätne zabuduje </t>
  </si>
  <si>
    <t>51250512.SP</t>
  </si>
  <si>
    <t>Odstránenie koľaj. lôžka z kameniva bez rozobratia koľaje,  -1,80800t</t>
  </si>
  <si>
    <t>-529594537</t>
  </si>
  <si>
    <t>51250599.SP</t>
  </si>
  <si>
    <t>Odstránenie koľajového lôžka bez rozobratia koľaje. Príplatok k cene za sťažené práce</t>
  </si>
  <si>
    <t>-1228264130</t>
  </si>
  <si>
    <t>1230619202</t>
  </si>
  <si>
    <t>Poznámka k položke:_x000D_
- podbitie koľaje realizované v rámci SO 32-02</t>
  </si>
  <si>
    <t>-307626588</t>
  </si>
  <si>
    <t>54733311.SP</t>
  </si>
  <si>
    <t>Montáž podvalu z betónu predpätého, pod doterajšou koľajou 0,000 t</t>
  </si>
  <si>
    <t>938215558</t>
  </si>
  <si>
    <t>93511466.SP</t>
  </si>
  <si>
    <t>Osadenie káblového betónového žľabu</t>
  </si>
  <si>
    <t>-933933922</t>
  </si>
  <si>
    <t>59265000110.SP</t>
  </si>
  <si>
    <t>Káblový žľab pre položený kryt, lxšxv vonkajší 1000x380x215 mm, betónový</t>
  </si>
  <si>
    <t>867975477</t>
  </si>
  <si>
    <t>59265000140.SP</t>
  </si>
  <si>
    <t>Betónový kryt, pre káblové žľaby</t>
  </si>
  <si>
    <t>-987317237</t>
  </si>
  <si>
    <t>59265000200.SP</t>
  </si>
  <si>
    <t>Deliaca stienka, vystužená vláknom, pre káblové žľaby</t>
  </si>
  <si>
    <t>2011352731</t>
  </si>
  <si>
    <t>953171001.S</t>
  </si>
  <si>
    <t>Osadenie kovového predmetu, poklopu liatin.alebo oceľového vrátane rámu, hmotnosti do 50 kg</t>
  </si>
  <si>
    <t>1423902813</t>
  </si>
  <si>
    <t>55241000265.SP</t>
  </si>
  <si>
    <t>Poklop zadlážďovací 700x1000</t>
  </si>
  <si>
    <t>1428795098</t>
  </si>
  <si>
    <t>-1307938160</t>
  </si>
  <si>
    <t>2144402548</t>
  </si>
  <si>
    <t>171209004.S</t>
  </si>
  <si>
    <t>Poplatok za skládku - štrk zo železničného zvršku (17 05 ) ostatné</t>
  </si>
  <si>
    <t>-1895019456</t>
  </si>
  <si>
    <t>998289011.S</t>
  </si>
  <si>
    <t>Presun hmôt pre kábelovody (828 7, 828 8, 3) akéhokoľvek rozsahu</t>
  </si>
  <si>
    <t>-96381621</t>
  </si>
  <si>
    <t>711112001.S</t>
  </si>
  <si>
    <t>Zhotovenie  izolácie proti zemnej vlhkosti zvislá penetračným náterom za studena</t>
  </si>
  <si>
    <t>1398958583</t>
  </si>
  <si>
    <t>-1619426235</t>
  </si>
  <si>
    <t>711112002.S</t>
  </si>
  <si>
    <t>Zhotovenie  izolácie proti zemnej vlhkosti zvislá asfaltovým lakom za studena</t>
  </si>
  <si>
    <t>1542613364</t>
  </si>
  <si>
    <t>-1690244490</t>
  </si>
  <si>
    <t>711131102.S</t>
  </si>
  <si>
    <t>Zhotovenie geotextílie alebo tkaniny na plochu vodorovnú</t>
  </si>
  <si>
    <t>511616962</t>
  </si>
  <si>
    <t>693110004710.S</t>
  </si>
  <si>
    <t>Geotextília polypropylénová netkaná 400 g/m2</t>
  </si>
  <si>
    <t>63921721</t>
  </si>
  <si>
    <t>711132102.S</t>
  </si>
  <si>
    <t>Zhotovenie geotextílie alebo tkaniny na plochu zvislú</t>
  </si>
  <si>
    <t>264527510</t>
  </si>
  <si>
    <t>633615392</t>
  </si>
  <si>
    <t>908864867</t>
  </si>
  <si>
    <t>877265012.S</t>
  </si>
  <si>
    <t>Montáž tvarovky kanalizačného potrubia z PE 100 zváranej natupo D 110 mm</t>
  </si>
  <si>
    <t>1728122994</t>
  </si>
  <si>
    <t>286530244100.P</t>
  </si>
  <si>
    <t>Prechodka DN/D 110/75 mm</t>
  </si>
  <si>
    <t>1973731132</t>
  </si>
  <si>
    <t>89815411.SP</t>
  </si>
  <si>
    <t>Káblová šachta prefabrikovaná z betónu vodostavebného, vnútorné rozmery 1 800 x1 800 x 2 100</t>
  </si>
  <si>
    <t>-1393091894</t>
  </si>
  <si>
    <t>89815411.SP1</t>
  </si>
  <si>
    <t>Káblová šachta prefabrikovaná z betónu vodostavebného, vnútorné rozmery 1 440 x 700 x 1 030</t>
  </si>
  <si>
    <t>-1506934214</t>
  </si>
  <si>
    <t>899623141.S</t>
  </si>
  <si>
    <t>Obetónovanie potrubia alebo muriva stôk betónom prostým tr. C 12/15 v otvorenom výkope</t>
  </si>
  <si>
    <t>-2077766346</t>
  </si>
  <si>
    <t>899643111.S</t>
  </si>
  <si>
    <t>Debnenie pre obetónovanie potrubia v otvorenom výkope</t>
  </si>
  <si>
    <t>2017244963</t>
  </si>
  <si>
    <t>919726522.P1</t>
  </si>
  <si>
    <t>Studničná montážna pena</t>
  </si>
  <si>
    <t>-1830586052</t>
  </si>
  <si>
    <t>210010094.S</t>
  </si>
  <si>
    <t>-741212168</t>
  </si>
  <si>
    <t>345710006000.S</t>
  </si>
  <si>
    <t>Rúrka ohybná 09110 dvojplášťová korugovaná z HDPE, bezhalogénová, D 110 mm</t>
  </si>
  <si>
    <t>-1999286473</t>
  </si>
  <si>
    <t>210010172.S</t>
  </si>
  <si>
    <t>Rúrka tuhá elektroinštalačná z HDPE, D 75 uložená pevne</t>
  </si>
  <si>
    <t>-1757669545</t>
  </si>
  <si>
    <t>28613007270.SP</t>
  </si>
  <si>
    <t>Chránička tuhá dvojplášťová DN 75, HDPE</t>
  </si>
  <si>
    <t>-1282031412</t>
  </si>
  <si>
    <t>Poznámka k položke:_x000D_
- 10 x DN 75 dĺ. 1m</t>
  </si>
  <si>
    <t>21001015.SP3</t>
  </si>
  <si>
    <t>Káblovodný systém 6-otvorový podľa špecifikácie triedy pevnosti 4CPQ, vrátane nasúvacieho hrdla a tesniacej gumičky pre vodotesnosť, systémový držiak pre 6W (napr. PIPELIFE OPI)</t>
  </si>
  <si>
    <t>-2027565616</t>
  </si>
  <si>
    <t>21001015.SP6</t>
  </si>
  <si>
    <t>Stohovateľný káblovod z polyetylénu, odolný voči chemikáliám, zaťaženie do 25 t, vodotesný a samozhášavý - nešíriaci plameň (napr. EFLEX Square)</t>
  </si>
  <si>
    <t>-638898824</t>
  </si>
  <si>
    <t>21001015.SP5</t>
  </si>
  <si>
    <t>Káblovodný systém 3-otvorový podľa špecifikácie triedy pevnosti 4CPQ, vrátane nasúvacieho hrdla a tesniacej gumičky pre vodotesnosť, systémový držiak pre 3W (napr. PIPELIFE OPI)</t>
  </si>
  <si>
    <t>1494904944</t>
  </si>
  <si>
    <t>21002154.SP</t>
  </si>
  <si>
    <t>Systémový prestup betónových stien 150 mm</t>
  </si>
  <si>
    <t>1760020693</t>
  </si>
  <si>
    <t>21002154.SP1</t>
  </si>
  <si>
    <t>Systémový prestup betónových stien 110 mm</t>
  </si>
  <si>
    <t>-1067929333</t>
  </si>
  <si>
    <t>46049001.SP</t>
  </si>
  <si>
    <t>Rozvinutie, uloženie a dodávka výstražnej fólie z PE do ryhy, farba modrá</t>
  </si>
  <si>
    <t>-2069708555</t>
  </si>
  <si>
    <t>Investičné náklady neobsiahnuté v cenách</t>
  </si>
  <si>
    <t>00040002.SP</t>
  </si>
  <si>
    <t>Projektové práce - stavebná časť. náklady na dokumentáciu pre vykonanie stavebných prác (pasportizácia otvorov - prestupy)</t>
  </si>
  <si>
    <t>kpl</t>
  </si>
  <si>
    <t>1024</t>
  </si>
  <si>
    <t>327062190</t>
  </si>
  <si>
    <t xml:space="preserve">SO 34-03 - SO 34-03 Zastávka Vranov nad Topľou -Juh, orientačné zariadenia a piktogramy </t>
  </si>
  <si>
    <t>Ing.Ján GAJDOŠ</t>
  </si>
  <si>
    <t>Ing.Veronika DŽUBOVÁ</t>
  </si>
  <si>
    <t>-56881925</t>
  </si>
  <si>
    <t>-2077874146</t>
  </si>
  <si>
    <t>162501102.S</t>
  </si>
  <si>
    <t>Vodorovné premiestnenie výkopku po spevnenej ceste z horniny tr.1-4, do 100 m3 na vzdialenosť do 3000 m</t>
  </si>
  <si>
    <t>379586182</t>
  </si>
  <si>
    <t>162501105.S</t>
  </si>
  <si>
    <t>Vodorovné premiestnenie výkopku po spevnenej ceste z horniny tr.1-4, do 100 m3, príplatok k cene za každých ďalšich a začatých 1000 m</t>
  </si>
  <si>
    <t>-408154502</t>
  </si>
  <si>
    <t>95876191</t>
  </si>
  <si>
    <t>275321312.S</t>
  </si>
  <si>
    <t>Betón základových pätiek, železový (bez výstuže), tr. C 20/25</t>
  </si>
  <si>
    <t>-891838253</t>
  </si>
  <si>
    <t>871396034.S</t>
  </si>
  <si>
    <t>Montáž kanalizačného PVC-U potrubia hladkého plnostenného DN 400</t>
  </si>
  <si>
    <t>-855386179</t>
  </si>
  <si>
    <t>28611000530.SP</t>
  </si>
  <si>
    <t>Rúra PVC  D 400 mm, dĺ. 6 m</t>
  </si>
  <si>
    <t>-490845520</t>
  </si>
  <si>
    <t>914001111.S</t>
  </si>
  <si>
    <t>Osadenie a montáž cestnej zvislej dopravnej značky na stĺpik, stĺp, konzolu alebo objekt</t>
  </si>
  <si>
    <t>548416897</t>
  </si>
  <si>
    <t>404410176032.SP</t>
  </si>
  <si>
    <t>Názov železničnej zastávky, rozmer 5870/600 mm, tabuľa jednostranná s upevnením</t>
  </si>
  <si>
    <t>1534354691</t>
  </si>
  <si>
    <t>404410176033.SP</t>
  </si>
  <si>
    <t>Názov železničnej zastávky, rozmer 2940/300 mm, tabuľa jednostranná s upevnením</t>
  </si>
  <si>
    <t>1247231598</t>
  </si>
  <si>
    <t>404410176032.SP0</t>
  </si>
  <si>
    <t>Informačný nosič jednostranný, rozmer 1500/300 mm s upevnením</t>
  </si>
  <si>
    <t>-137781006</t>
  </si>
  <si>
    <t>404410176032.SP1</t>
  </si>
  <si>
    <t>Informačný nosič jednostranný, rozmer 900/300 mm s upevnením</t>
  </si>
  <si>
    <t>920359567</t>
  </si>
  <si>
    <t>404410176032.SP11</t>
  </si>
  <si>
    <t>Informačný nosič jednostranný, rozmer 750/150 mm s upevnením</t>
  </si>
  <si>
    <t>1475560089</t>
  </si>
  <si>
    <t>404410176032.SP2</t>
  </si>
  <si>
    <t>Informačný nosič jednostranný, rozmer 600/300 mm s upevnením</t>
  </si>
  <si>
    <t>-1636008381</t>
  </si>
  <si>
    <t>404410176032.SP3</t>
  </si>
  <si>
    <t>Informačný nosič jednostranný, rozmer 300/300 mm s upevnením</t>
  </si>
  <si>
    <t>1396067837</t>
  </si>
  <si>
    <t>404410176032.SP4</t>
  </si>
  <si>
    <t>Informačný nosič jednostranný, rozmer 300/150 mm s upevnením</t>
  </si>
  <si>
    <t>-1103701087</t>
  </si>
  <si>
    <t>40441003757P</t>
  </si>
  <si>
    <t>Tabuľa jednostranná ø300 + 450/300 s upevnením s upevnením</t>
  </si>
  <si>
    <t>997311234</t>
  </si>
  <si>
    <t>141110007400.S</t>
  </si>
  <si>
    <t>Rúra oceľová bezšvová hladká kruhová d 60,3 mm, hr. steny 4,0 mm, ozn. 11 353.0.</t>
  </si>
  <si>
    <t>-1568247871</t>
  </si>
  <si>
    <t>936941131.S</t>
  </si>
  <si>
    <t>Osadenie reklamnej vitríny, informačného nosiča kotevnými skrutkami bez zabetónovania nôh na pevný podklad</t>
  </si>
  <si>
    <t>-55324344</t>
  </si>
  <si>
    <t>55356000450.SP</t>
  </si>
  <si>
    <t>Stĺpiky pre ukotvenie informačnej vitríny</t>
  </si>
  <si>
    <t>613491901</t>
  </si>
  <si>
    <t>55356001240.SP</t>
  </si>
  <si>
    <t>Vitrína informačná jednostranná, šxv 700x1000 mm</t>
  </si>
  <si>
    <t>683128586</t>
  </si>
  <si>
    <t>998223011.S</t>
  </si>
  <si>
    <t>Presun hmôt pre pozemné komunikácie s krytom dláždeným (822 2.3, 822 5.3) akejkoľvek dĺžky objektu</t>
  </si>
  <si>
    <t>2003969263</t>
  </si>
  <si>
    <t>SO 34-04 - SO 34-04 Zastávka Vranov nad Topľou -Juh, drobná architektúra</t>
  </si>
  <si>
    <t>-1828877276</t>
  </si>
  <si>
    <t>-1348091805</t>
  </si>
  <si>
    <t>181301102.S</t>
  </si>
  <si>
    <t>Rozprestretie ornice v rovine, plocha do 500 m2, hr.do 150 mm</t>
  </si>
  <si>
    <t>-52760583</t>
  </si>
  <si>
    <t>936104212.S</t>
  </si>
  <si>
    <t>Osadenie odpadkového koša kotevnými skrutkami na pevný podklad</t>
  </si>
  <si>
    <t>-1065507373</t>
  </si>
  <si>
    <t>55356000370.SP</t>
  </si>
  <si>
    <t>Kôš odpadkový, zváraná oceľová konštrukcia z ohybných plechov - špecifikácia viď. PD</t>
  </si>
  <si>
    <t>551264443</t>
  </si>
  <si>
    <t>936124122.SP</t>
  </si>
  <si>
    <t>Osadenie lavičky kotevnými skrutkami bez zabetónovania nôh na pevný podklad</t>
  </si>
  <si>
    <t>987231682</t>
  </si>
  <si>
    <t>55356000250.SP</t>
  </si>
  <si>
    <t>Lavička so sektorovým sedením,oceľová konštrukcia spojená s drevenými roštami - špecifikácia viď.PD</t>
  </si>
  <si>
    <t>40730954</t>
  </si>
  <si>
    <t>998231311.S</t>
  </si>
  <si>
    <t>Presun hmôt pre sadovnícke a krajinárske úpravy do 5000 m vodorovne bez zvislého presunu</t>
  </si>
  <si>
    <t>1569524174</t>
  </si>
  <si>
    <t xml:space="preserve">SO 34-11 - SO 34-11 Parkovisko Vranov nad Topľou -Juh, orientačné zariadenia a piktogramy </t>
  </si>
  <si>
    <t>1413920647</t>
  </si>
  <si>
    <t>1310935428</t>
  </si>
  <si>
    <t>776095523</t>
  </si>
  <si>
    <t>Poznámka k položke:_x000D_
- zemina bude využitá v rámci stavby</t>
  </si>
  <si>
    <t>2069465814</t>
  </si>
  <si>
    <t>1928343823</t>
  </si>
  <si>
    <t>1480206154</t>
  </si>
  <si>
    <t>684253710</t>
  </si>
  <si>
    <t>-1675684212</t>
  </si>
  <si>
    <t>404410176032.SP22</t>
  </si>
  <si>
    <t>1531804335</t>
  </si>
  <si>
    <t>501805255</t>
  </si>
  <si>
    <t>1316699777</t>
  </si>
  <si>
    <t xml:space="preserve">SO 34-12 - SO 34-12 Parkovisko Vranov nad Topľou -Juh, drobná architektúra </t>
  </si>
  <si>
    <t>-1324383399</t>
  </si>
  <si>
    <t>-1853813218</t>
  </si>
  <si>
    <t>-671096477</t>
  </si>
  <si>
    <t>-1162182121</t>
  </si>
  <si>
    <t>936104211.S</t>
  </si>
  <si>
    <t>Osadenie odpadkového koša do betonovej pätky</t>
  </si>
  <si>
    <t>-1706781675</t>
  </si>
  <si>
    <t>55356000370.SP1</t>
  </si>
  <si>
    <t>Kôš odpadkový, zváraná oceľová konštrukcia z ohybných plechov, objem 32l - špecifikácia viď.PD</t>
  </si>
  <si>
    <t>83646047</t>
  </si>
  <si>
    <t>936174311.S</t>
  </si>
  <si>
    <t>Osadenie stojana na bicykle so zabetonováním nôh</t>
  </si>
  <si>
    <t>102272966</t>
  </si>
  <si>
    <t>55356000910.SP</t>
  </si>
  <si>
    <t>Stojan na bicykel, lichobežníková oblá oceľová konštrukcia z trubiek obdĺžnikového profilu a pryžového pásu - špecifikácia viď.PD</t>
  </si>
  <si>
    <t>-1594469256</t>
  </si>
  <si>
    <t>1949554523</t>
  </si>
  <si>
    <t xml:space="preserve">SO 34-13 - SO 34-13 Parkovisko Vranov nad Topľou-Juh, prístrešky pre cestujúcich na autobusovej zastávke </t>
  </si>
  <si>
    <t>SO 34-13.01 - SO 34-13.01 Stavebná časť</t>
  </si>
  <si>
    <t>132201201.S</t>
  </si>
  <si>
    <t>Výkop ryhy šírky 600-2000mm horn.3 do 100m3</t>
  </si>
  <si>
    <t>113034673</t>
  </si>
  <si>
    <t>132201209.S</t>
  </si>
  <si>
    <t>Príplatok k cenám za lepivosť pri hĺbení rýh š. nad 600 do 2 000 mm zapaž. i nezapažených, s urovnaním dna v hornine 3</t>
  </si>
  <si>
    <t>2128507478</t>
  </si>
  <si>
    <t>1994993666</t>
  </si>
  <si>
    <t>358828367</t>
  </si>
  <si>
    <t>1825157441</t>
  </si>
  <si>
    <t>-834712407</t>
  </si>
  <si>
    <t>274313612.S</t>
  </si>
  <si>
    <t>Betón základových pásov, prostý tr. C 20/25</t>
  </si>
  <si>
    <t>-2026593386</t>
  </si>
  <si>
    <t>477054806</t>
  </si>
  <si>
    <t>-725120013</t>
  </si>
  <si>
    <t>93694131.SP</t>
  </si>
  <si>
    <t>Dodávka a montáž zastávkového prístrešku so strechou zo sendvičového panelu s bočnými stenami z kaleného skla</t>
  </si>
  <si>
    <t>278683415</t>
  </si>
  <si>
    <t>998011001.S</t>
  </si>
  <si>
    <t>Presun hmôt pre budovy (801, 803, 812), zvislá konštr. z tehál, tvárnic, z kovu výšky do 6 m</t>
  </si>
  <si>
    <t>1112187976</t>
  </si>
  <si>
    <t>SO 34-13.02 - SO 34-13.02 Elektroinštalácia</t>
  </si>
  <si>
    <t>Ing. Pavol PETRUŠANSKÝ</t>
  </si>
  <si>
    <t>210201345.S</t>
  </si>
  <si>
    <t>-258100009</t>
  </si>
  <si>
    <t>34832000070P</t>
  </si>
  <si>
    <t>LED svietidlo stropné 33W, 3858 lm IP67, antivandal</t>
  </si>
  <si>
    <t>-185446891</t>
  </si>
  <si>
    <t>210203041P</t>
  </si>
  <si>
    <t>Montáž a zapojenie stropného LED svietidla 33 W</t>
  </si>
  <si>
    <t>-1162195716</t>
  </si>
  <si>
    <t>-601282858</t>
  </si>
  <si>
    <t>1787902456</t>
  </si>
  <si>
    <t>210220435.S</t>
  </si>
  <si>
    <t>Svorka ECu 57F25 pripojovacia SP</t>
  </si>
  <si>
    <t>344119574</t>
  </si>
  <si>
    <t>354410008300.S</t>
  </si>
  <si>
    <t>Svorka CU pripájaca označenie SP 1 CU</t>
  </si>
  <si>
    <t>-1318246065</t>
  </si>
  <si>
    <t>210220443.S</t>
  </si>
  <si>
    <t>Svorka ECu 57F25 uzemňovacia SR03</t>
  </si>
  <si>
    <t>690481177</t>
  </si>
  <si>
    <t>354410011100.S</t>
  </si>
  <si>
    <t>Svorka CU uzemňovacia označenie SR 03 A CU</t>
  </si>
  <si>
    <t>631046037</t>
  </si>
  <si>
    <t>HZS000213.S</t>
  </si>
  <si>
    <t xml:space="preserve">Stavebno montážne práce náročné ucelené - odborné, tvorivé remeselné (Tr. 3) v rozsahu viac ako 4 a menej ako 8 hodín -  meranie parametrov osvetlenia a vyhotovenie protokolu o meraní, komplexné vyskúšanie </t>
  </si>
  <si>
    <t>173776133</t>
  </si>
  <si>
    <t>HZS000214.S</t>
  </si>
  <si>
    <t>Stavebno montážne práce najnáročnejšie na odbornosť - prehliadky pracoviska a revízie (Tr. 4) v rozsahu viac ako 4 a menej ako 8 hodín</t>
  </si>
  <si>
    <t>-2137971175</t>
  </si>
  <si>
    <t>SO 35-01 - SO 35-01 Prípojka nn k železničnej zastávke</t>
  </si>
  <si>
    <t xml:space="preserve">    46-M - Zemné práce pri extr.mont.prácach</t>
  </si>
  <si>
    <t>113107132.S</t>
  </si>
  <si>
    <t>Odstránenie krytu v ploche do 200 m2 z betónu prostého, hr. vrstvy 150 do 300 mm,  -0,50000t</t>
  </si>
  <si>
    <t>-216452358</t>
  </si>
  <si>
    <t>113107145.S</t>
  </si>
  <si>
    <t>Odstránenie krytu asfaltového v ploche do 200 m2, hr. nad 200 do 250 mm,  -0,62500t</t>
  </si>
  <si>
    <t>2129766759</t>
  </si>
  <si>
    <t>162201101.S</t>
  </si>
  <si>
    <t>Vodorovné premiestnenie výkopku z horniny 1-4 do 20m</t>
  </si>
  <si>
    <t>532575914</t>
  </si>
  <si>
    <t>1687463855</t>
  </si>
  <si>
    <t>1874197573</t>
  </si>
  <si>
    <t>-878696055</t>
  </si>
  <si>
    <t>-341914581</t>
  </si>
  <si>
    <t>564871111.S</t>
  </si>
  <si>
    <t>Podklad zo štrkodrviny s rozprestretím a zhutnením, po zhutnení hr. 250 mm</t>
  </si>
  <si>
    <t>1874430819</t>
  </si>
  <si>
    <t>567132115.S</t>
  </si>
  <si>
    <t>Podklad z kameniva stmeleného cementom s rozprestretím a zhutnením, CBGM C 8/10 (C 6/8), po zhutnení hr. 200 mm</t>
  </si>
  <si>
    <t>189637092</t>
  </si>
  <si>
    <t>573111112.S</t>
  </si>
  <si>
    <t>Postrek asfaltový infiltračný s posypom kamenivom z asfaltu cestného v množstve 1,00 kg/m2</t>
  </si>
  <si>
    <t>965794797</t>
  </si>
  <si>
    <t>573211108.S</t>
  </si>
  <si>
    <t>Postrek asfaltový spojovací bez posypu kamenivom z asfaltu cestného v množstve 0,50 kg/m2</t>
  </si>
  <si>
    <t>-8599883</t>
  </si>
  <si>
    <t>577144231.S</t>
  </si>
  <si>
    <t>Asfaltový betón vrstva obrusná AC 11 O v pruhu š. do 3 m z nemodifik. asfaltu tr. II, po zhutnení hr. 50 mm</t>
  </si>
  <si>
    <t>-362067994</t>
  </si>
  <si>
    <t>577164351.S</t>
  </si>
  <si>
    <t>Asfaltový betón vrstva obrusná alebo ložná AC 16 v pruhu š. do 3 m z modifik. asfaltu tr. I, po zhutnení hr. 70 mm</t>
  </si>
  <si>
    <t>-2009393010</t>
  </si>
  <si>
    <t>914001111.S_P</t>
  </si>
  <si>
    <t>-1206940763</t>
  </si>
  <si>
    <t>914001111.S_P1</t>
  </si>
  <si>
    <t>Prenájom cestnej zvislej dopravnej značky na stĺpik, stĺp, konzolu alebo objekt</t>
  </si>
  <si>
    <t>-472074142</t>
  </si>
  <si>
    <t>914001111.S_P2</t>
  </si>
  <si>
    <t>Odstránenie (demontáž) cestnej zvislej dopravnej značky zo stĺpikov, stĺpov, konzol alebo objektov -0,00400t</t>
  </si>
  <si>
    <t>392440540</t>
  </si>
  <si>
    <t>915911111.S</t>
  </si>
  <si>
    <t>Montáž dočasnej dopravnej zábrany Z2 reflexnej šírky 1 m</t>
  </si>
  <si>
    <t>-1814442378</t>
  </si>
  <si>
    <t>915911111.S_P1</t>
  </si>
  <si>
    <t>Prenájom dočasnej dopravnej zábrany Z2 reflexnej šírky 1 m</t>
  </si>
  <si>
    <t>-212675286</t>
  </si>
  <si>
    <t>915911111.S_P2</t>
  </si>
  <si>
    <t>Demontáž dočasnej dopravnej zábrany Z2 reflexnej šírky 1 m</t>
  </si>
  <si>
    <t>-1359530254</t>
  </si>
  <si>
    <t>961043111.S</t>
  </si>
  <si>
    <t>Búranie základov alebo vybúranie otvorov plochy nad 4 m2 z betónu prostého alebo preloženého kameňom,  -2,20000t</t>
  </si>
  <si>
    <t>1711305074</t>
  </si>
  <si>
    <t>-1356327644</t>
  </si>
  <si>
    <t>979081121.S</t>
  </si>
  <si>
    <t>Odvoz sutiny a vybúraných hmôt na skládku za každý ďalší 1 km</t>
  </si>
  <si>
    <t>-1232524292</t>
  </si>
  <si>
    <t>Poplatok za skladovanie - betón, tehly, dlaždice (17 01) ostatné</t>
  </si>
  <si>
    <t>714707796</t>
  </si>
  <si>
    <t>979089212.S</t>
  </si>
  <si>
    <t>Poplatok za skladovanie - bitúmenové zmesi, uholný decht, dechtové výrobky (17 03 ), ostatné</t>
  </si>
  <si>
    <t>117596676</t>
  </si>
  <si>
    <t>-840590540</t>
  </si>
  <si>
    <t>-1481884817</t>
  </si>
  <si>
    <t>210100003.S</t>
  </si>
  <si>
    <t>Ukončenie vodičov v rozvádzač. vrátane zapojenia a vodičovej koncovky do 16 mm2</t>
  </si>
  <si>
    <t>-2132759358</t>
  </si>
  <si>
    <t>210100004.S</t>
  </si>
  <si>
    <t>Ukončenie vodičov v rozvádzač. vrátane zapojenia a vodičovej koncovky do 25 mm2</t>
  </si>
  <si>
    <t>-776583158</t>
  </si>
  <si>
    <t>210101581.S</t>
  </si>
  <si>
    <t>NN koncovky pre 3 a 4-žilové káble s plastovou a papierovou izoláciou do 1kV (4-35 mm2)</t>
  </si>
  <si>
    <t>1504760876</t>
  </si>
  <si>
    <t>345810005300.S</t>
  </si>
  <si>
    <t>Koncovka NN s polymérovou izoláciou EPKT 0015 4-35</t>
  </si>
  <si>
    <t>-192326582</t>
  </si>
  <si>
    <t>210120106.S</t>
  </si>
  <si>
    <t>Poistka nožová veľkost 000 do 160A 500 V</t>
  </si>
  <si>
    <t>-1159834189</t>
  </si>
  <si>
    <t>345290005100.S</t>
  </si>
  <si>
    <t>Poistková vložka nožová PNA000 50A gG, veľkosť 000</t>
  </si>
  <si>
    <t>-2093657805</t>
  </si>
  <si>
    <t>210193053.S</t>
  </si>
  <si>
    <t>Skriňa RE plastová, trojfázová, jednotarifná 1 odberateľ</t>
  </si>
  <si>
    <t>-1319009969</t>
  </si>
  <si>
    <t>357120019400.S_P</t>
  </si>
  <si>
    <t>Skriňa elektromerová RE1 - komplet podľa PD</t>
  </si>
  <si>
    <t>-1660579164</t>
  </si>
  <si>
    <t>935409484</t>
  </si>
  <si>
    <t>-1171980891</t>
  </si>
  <si>
    <t>210292011.S</t>
  </si>
  <si>
    <t>Zmeranie zemného odporu s demontážou, premeraním a opätovným zmontovaním svorky</t>
  </si>
  <si>
    <t>497851604</t>
  </si>
  <si>
    <t>210800118.S</t>
  </si>
  <si>
    <t>Kábel medený uložený voľne CYKY 450/750 V 4x16</t>
  </si>
  <si>
    <t>-1083964760</t>
  </si>
  <si>
    <t>341110001800.S</t>
  </si>
  <si>
    <t>Kábel medený CYKY-J 4x16 mm2</t>
  </si>
  <si>
    <t>256790229</t>
  </si>
  <si>
    <t>210902114.S_P</t>
  </si>
  <si>
    <t>Kábel hliníkový silový uložený voľne 1-AYKY 0,6/1 kV 4x25</t>
  </si>
  <si>
    <t>-1468217779</t>
  </si>
  <si>
    <t>341110030500.S</t>
  </si>
  <si>
    <t>Kábel hliníkový 1-AYKY 4x25 mm2</t>
  </si>
  <si>
    <t>959984365</t>
  </si>
  <si>
    <t>210950202.S</t>
  </si>
  <si>
    <t>Príplatok na zaťahovanie káblov, váha kábla do 2 kg</t>
  </si>
  <si>
    <t>-709184341</t>
  </si>
  <si>
    <t>Zemné práce pri extr.mont.prácach</t>
  </si>
  <si>
    <t>460010021_P</t>
  </si>
  <si>
    <t xml:space="preserve">Vytýčenie trasy káblového vedenia </t>
  </si>
  <si>
    <t>-1716819609</t>
  </si>
  <si>
    <t>2462061000_P</t>
  </si>
  <si>
    <t>Email olejový vonkajší biely   Emolex O 2117</t>
  </si>
  <si>
    <t>83248578</t>
  </si>
  <si>
    <t>5839500700_P</t>
  </si>
  <si>
    <t>Značka meračská povrchová m 2 I/1</t>
  </si>
  <si>
    <t>-244583085</t>
  </si>
  <si>
    <t>-226218467</t>
  </si>
  <si>
    <t>460200304.S</t>
  </si>
  <si>
    <t>Hĺbenie káblovej ryhy ručne 50 cm širokej a 120 cm hlbokej, v zemine triedy 4</t>
  </si>
  <si>
    <t>-1881204085</t>
  </si>
  <si>
    <t>460300006.S</t>
  </si>
  <si>
    <t>Zhutnenie zeminy po vrstvách pri zahrnutí rýh strojom, vrstva zeminy 20 cm</t>
  </si>
  <si>
    <t>648259798</t>
  </si>
  <si>
    <t>460420022.S</t>
  </si>
  <si>
    <t>Zriadenie, rekonšt. káblového lôžka z piesku bez zakrytia, v ryhe šír. do 65 cm, hrúbky vrstvy 10 cm</t>
  </si>
  <si>
    <t>-191926007</t>
  </si>
  <si>
    <t>583110000300.S</t>
  </si>
  <si>
    <t>Drvina vápencová frakcia 0-4 mm</t>
  </si>
  <si>
    <t>-1128464369</t>
  </si>
  <si>
    <t>460490012.S</t>
  </si>
  <si>
    <t>Rozvinutie a uloženie výstražnej fólie z PE do ryhy, šírka do 33 cm</t>
  </si>
  <si>
    <t>-1592700838</t>
  </si>
  <si>
    <t>283230008000.S</t>
  </si>
  <si>
    <t>Výstražná fóla PE, š. 300, farba červená</t>
  </si>
  <si>
    <t>-313795472</t>
  </si>
  <si>
    <t>-24026830</t>
  </si>
  <si>
    <t>460560304.S</t>
  </si>
  <si>
    <t>Ručný zásyp nezap. káblovej ryhy bez zhutn. zeminy, 50 cm širokej, 120 cm hlbokej v zemine tr. 4</t>
  </si>
  <si>
    <t>-571373638</t>
  </si>
  <si>
    <t>460620014.S</t>
  </si>
  <si>
    <t>Proviz. úprava terénu v zemine tr. 4, aby nerovnosti terénu neboli väčšie ako 2 cm od vodor.hladiny</t>
  </si>
  <si>
    <t>-1621287287</t>
  </si>
  <si>
    <t>-1025039809</t>
  </si>
  <si>
    <t>-1621354233</t>
  </si>
  <si>
    <t>SO 35-02 - SO 35-02 Zastávka Vranov nad Topľou-Juh, osvetlenie železničného nástupišťa a prístupu k nástupišťu</t>
  </si>
  <si>
    <t>131301101.S</t>
  </si>
  <si>
    <t>Výkop nezapaženej jamy v hornine 4, do 100 m3</t>
  </si>
  <si>
    <t>1912150468</t>
  </si>
  <si>
    <t>433136064</t>
  </si>
  <si>
    <t>-1546196507</t>
  </si>
  <si>
    <t>-887677386</t>
  </si>
  <si>
    <t>275313811.S</t>
  </si>
  <si>
    <t>Betón základových pätiek, prostý tr. C 30/37</t>
  </si>
  <si>
    <t>1855487032</t>
  </si>
  <si>
    <t>210010090.S</t>
  </si>
  <si>
    <t>Rúrka ohybná elektroinštalačná z HDPE, D 50 uložená voľne</t>
  </si>
  <si>
    <t>-1285533890</t>
  </si>
  <si>
    <t>345710005600.S</t>
  </si>
  <si>
    <t>Rúrka ohybná 09050 dvojplášťová korugovaná z HDPE, bezhalogénová, D 50 mm</t>
  </si>
  <si>
    <t>-1363795560</t>
  </si>
  <si>
    <t>210010091.S</t>
  </si>
  <si>
    <t>Rúrka ohybná elektroinštalačná z HDPE, D 63 uložená voľne</t>
  </si>
  <si>
    <t>1511415333</t>
  </si>
  <si>
    <t>286530129800.S</t>
  </si>
  <si>
    <t>Spojka nasúvacia 02063 pre korudované elektroinštal. rúrky z HDPE, D 63 mm</t>
  </si>
  <si>
    <t>-887685957</t>
  </si>
  <si>
    <t>345710005700.S</t>
  </si>
  <si>
    <t>Rúrka ohybná 09063 dvojplášťová korugovaná z HDPE, bezhalogénová, D 63 mm</t>
  </si>
  <si>
    <t>-1669645932</t>
  </si>
  <si>
    <t>210010150.S</t>
  </si>
  <si>
    <t>Rúrka ohybná elektroinštalačná z HDPE, D 50 uložená pevne</t>
  </si>
  <si>
    <t>-69278421</t>
  </si>
  <si>
    <t>74517569</t>
  </si>
  <si>
    <t>210100001.S</t>
  </si>
  <si>
    <t>Ukončenie vodičov v rozvádzač. vrátane zapojenia a vodičovej koncovky do 2,5 mm2</t>
  </si>
  <si>
    <t>831009731</t>
  </si>
  <si>
    <t>210100002.S</t>
  </si>
  <si>
    <t>-598966884</t>
  </si>
  <si>
    <t>-1843982562</t>
  </si>
  <si>
    <t>-151348446</t>
  </si>
  <si>
    <t>521521649</t>
  </si>
  <si>
    <t>210161011.S</t>
  </si>
  <si>
    <t>Elektromer trojfázový na priame pripojenie</t>
  </si>
  <si>
    <t>548057976</t>
  </si>
  <si>
    <t>389810000810.S_P</t>
  </si>
  <si>
    <t>Elektromer ciachovaný, typLZQJ vrátane variomódu a minimagnetickej GSM antény 400/230</t>
  </si>
  <si>
    <t>-1618584648</t>
  </si>
  <si>
    <t>210194006.S</t>
  </si>
  <si>
    <t>Rozpájacia a istiaca plastová skriňa pilierová - typ SR 6 pre vonkajšie práce</t>
  </si>
  <si>
    <t>424510575</t>
  </si>
  <si>
    <t>357110005300.S_P</t>
  </si>
  <si>
    <t>Rozvádzač RVO1 - komplet podľa PD</t>
  </si>
  <si>
    <t>-1895069131</t>
  </si>
  <si>
    <t>210201810.S</t>
  </si>
  <si>
    <t>Montáž a zapojenie svietidla 1x svetelný zdroj, uličného, LED</t>
  </si>
  <si>
    <t>-1655965992</t>
  </si>
  <si>
    <t>348370001300.S_P</t>
  </si>
  <si>
    <t>Svietidlo LED Platform S30 na stĺp 1x35W, IP65</t>
  </si>
  <si>
    <t>-409853357</t>
  </si>
  <si>
    <t>210201853.S</t>
  </si>
  <si>
    <t>Montáž stožiara oceľového výšky 6 m so zemným koncom pre uličné svietidlá</t>
  </si>
  <si>
    <t>1713809399</t>
  </si>
  <si>
    <t>348370002400.S_P</t>
  </si>
  <si>
    <t>Sklopný stožiar typ napr. T061RLS zinkový</t>
  </si>
  <si>
    <t>-2118193501</t>
  </si>
  <si>
    <t>348370002400.S_P1</t>
  </si>
  <si>
    <t>Sklápacie zariadenie RLS168C</t>
  </si>
  <si>
    <t>1638574201</t>
  </si>
  <si>
    <t>210204101.S_P</t>
  </si>
  <si>
    <t>Montáž redukcie na stožiar 76/60mm</t>
  </si>
  <si>
    <t>-255841278</t>
  </si>
  <si>
    <t>316770000200.S_P</t>
  </si>
  <si>
    <t>Redukcia na osv. stožiar 76/60mm</t>
  </si>
  <si>
    <t>857517609</t>
  </si>
  <si>
    <t>210204201.S_P</t>
  </si>
  <si>
    <t>Elektrovýstroj stožiara pre 1 okruh vrátane zapojenia SPD</t>
  </si>
  <si>
    <t>-474030427</t>
  </si>
  <si>
    <t>ERS000002926_P</t>
  </si>
  <si>
    <t>Svorkovnica stožiarová SŽR-M + napr. SPD SLP 275 V/2 - komplet podľa PD</t>
  </si>
  <si>
    <t>1306398314</t>
  </si>
  <si>
    <t>358220009400.S</t>
  </si>
  <si>
    <t>Istič 1P, 6 A, charakteristika C, 10 kA, 1 modul</t>
  </si>
  <si>
    <t>-181223345</t>
  </si>
  <si>
    <t>285550295</t>
  </si>
  <si>
    <t>425840103</t>
  </si>
  <si>
    <t>34433483</t>
  </si>
  <si>
    <t>1263987664</t>
  </si>
  <si>
    <t>210222241.S</t>
  </si>
  <si>
    <t>Svorka FeZn krížová SK a diagonálna krížová DKS, pre vonkajšie práce</t>
  </si>
  <si>
    <t>-591463712</t>
  </si>
  <si>
    <t>354410002500.S</t>
  </si>
  <si>
    <t>Svorka FeZn krížová označenie SK</t>
  </si>
  <si>
    <t>-1092519640</t>
  </si>
  <si>
    <t>210222245.S</t>
  </si>
  <si>
    <t>Svorka FeZn pripojovacia SP, pre vonkajšie práce</t>
  </si>
  <si>
    <t>419578201</t>
  </si>
  <si>
    <t>Svorka FeZn pripájaca označenie SP 1</t>
  </si>
  <si>
    <t>-1927766358</t>
  </si>
  <si>
    <t>210222253.S</t>
  </si>
  <si>
    <t>Svorka FeZn uzemňovacia SR03, pre vonkajšie práce</t>
  </si>
  <si>
    <t>15726901</t>
  </si>
  <si>
    <t>354410001000.S</t>
  </si>
  <si>
    <t>Svorka FeZn uzemňovacia označenie SR 03 B</t>
  </si>
  <si>
    <t>-1852415736</t>
  </si>
  <si>
    <t>210800200.S</t>
  </si>
  <si>
    <t>Kábel medený uložený v rúrke CYKY 450/750 V 5x4</t>
  </si>
  <si>
    <t>2083165717</t>
  </si>
  <si>
    <t>341110002100.S</t>
  </si>
  <si>
    <t>Kábel medený CYKY 5x4 mm2</t>
  </si>
  <si>
    <t>-1685959242</t>
  </si>
  <si>
    <t>684211454</t>
  </si>
  <si>
    <t>Kábel medený CYKY 5x6 mm2</t>
  </si>
  <si>
    <t>1033964258</t>
  </si>
  <si>
    <t>210802307.S</t>
  </si>
  <si>
    <t>Kábel medený uložený voľne H05VV-F (CYSY) 300/500 V  3x2,5</t>
  </si>
  <si>
    <t>-35893324</t>
  </si>
  <si>
    <t>341310011600.S</t>
  </si>
  <si>
    <t>Vodič medený flexibilný H05VV-F 3x2,5 mm2</t>
  </si>
  <si>
    <t>1809576287</t>
  </si>
  <si>
    <t>-1302633310</t>
  </si>
  <si>
    <t>-1058029438</t>
  </si>
  <si>
    <t>-1573871177</t>
  </si>
  <si>
    <t>1628775802</t>
  </si>
  <si>
    <t>636255174</t>
  </si>
  <si>
    <t>646072860</t>
  </si>
  <si>
    <t>-1315198003</t>
  </si>
  <si>
    <t>1813582888</t>
  </si>
  <si>
    <t>1972965262</t>
  </si>
  <si>
    <t>-577226787</t>
  </si>
  <si>
    <t>942553954</t>
  </si>
  <si>
    <t>-1101768806</t>
  </si>
  <si>
    <t>SO 35-03 - SO 35-03 Preložka 22kV vzdušného vedenia</t>
  </si>
  <si>
    <t>Ing. Milan KOHL</t>
  </si>
  <si>
    <t>656102371</t>
  </si>
  <si>
    <t>589310004200.S</t>
  </si>
  <si>
    <t>Betón STN EN 206-1-C 20/25-XC2 (SK)-Cl 0,4-Dmax 8 - S1 z cementu troskoportlandského</t>
  </si>
  <si>
    <t>32807051</t>
  </si>
  <si>
    <t>275321511.S</t>
  </si>
  <si>
    <t>Betón základových pätiek, železový (bez výstuže), tr. C 30/37 - zvršok základu</t>
  </si>
  <si>
    <t>-54306838</t>
  </si>
  <si>
    <t>589310006200.S</t>
  </si>
  <si>
    <t>Betón STN EN 206-1-C 30/37-XC4, XD2 (SK)-Cl 0,4-Dmax 16 - S1 z cementu portlandského</t>
  </si>
  <si>
    <t>733879885</t>
  </si>
  <si>
    <t>348121122.S</t>
  </si>
  <si>
    <t>Osadenie dosky plotovej železobetónovej prefabrikovanej 300x50x3000 mm</t>
  </si>
  <si>
    <t>-1953626751</t>
  </si>
  <si>
    <t>-1904740616</t>
  </si>
  <si>
    <t>966067111.S</t>
  </si>
  <si>
    <t>Rozobratie plotov výšky do 250 cm, tyčových, latkových, doskových,   -0,01000t</t>
  </si>
  <si>
    <t>747504236</t>
  </si>
  <si>
    <t>210010174.S</t>
  </si>
  <si>
    <t>Rúrka tuhá elektroinštalačná z HDPE, D 110 uložená peve</t>
  </si>
  <si>
    <t>1997711867</t>
  </si>
  <si>
    <t>286130072900.S</t>
  </si>
  <si>
    <t>Chránička tuhá dvojplášťová korugovaná DN 110, HDPE</t>
  </si>
  <si>
    <t>993510142</t>
  </si>
  <si>
    <t>210010238.S</t>
  </si>
  <si>
    <t>Rúrka oceľová ochranná D 160/3-5 mm, uložená voľne, vrátane základného náteru</t>
  </si>
  <si>
    <t>2140510230</t>
  </si>
  <si>
    <t>286130073900.S</t>
  </si>
  <si>
    <t>Chránička ohybná dvojplášťová korugovaná DN 160, HDPE</t>
  </si>
  <si>
    <t>1207898439</t>
  </si>
  <si>
    <t>210010246.S</t>
  </si>
  <si>
    <t>Rúrka oceľová, ochranná D 120/2-4 mm, uložená pevne, vrátane základného náteru</t>
  </si>
  <si>
    <t>-665714498</t>
  </si>
  <si>
    <t>141110011600.S</t>
  </si>
  <si>
    <t>Rúra oceľová bezšvová hladká kruhová d 127 mm, hr. steny 4,0 mm, ozn. 11 353.0.</t>
  </si>
  <si>
    <t>827982919</t>
  </si>
  <si>
    <t>246220000900.S</t>
  </si>
  <si>
    <t>Farba syntetická suríková S 2005</t>
  </si>
  <si>
    <t>-1630420289</t>
  </si>
  <si>
    <t>246420001200.S</t>
  </si>
  <si>
    <t>Riedidlo S-6006 do syntetických a olejových látok</t>
  </si>
  <si>
    <t>1546410144</t>
  </si>
  <si>
    <t>345710037200.S</t>
  </si>
  <si>
    <t>Príchytka káblová kovová pre upevnenie káblov D 91-120 mm k uholníku alébo pásu</t>
  </si>
  <si>
    <t>-942357177</t>
  </si>
  <si>
    <t>210040390.S_p</t>
  </si>
  <si>
    <t>Montáž obmedzovača prepätia vonkajšieho na konzolu</t>
  </si>
  <si>
    <t>-1077165661</t>
  </si>
  <si>
    <t>357210000901.S_p</t>
  </si>
  <si>
    <t>Obmedzovač prepätia na vodič HDA-24MA na konzolu na betónový stožiar</t>
  </si>
  <si>
    <t>1841837099</t>
  </si>
  <si>
    <t>210050072.S</t>
  </si>
  <si>
    <t>Vonkajšie vedenie VN - oceľová výzbroj - konzola káblových koncoviek a bleskoistiek montáž na jestvujúci stožiar</t>
  </si>
  <si>
    <t>-853313540</t>
  </si>
  <si>
    <t>357210026001.S_p</t>
  </si>
  <si>
    <t>Konzola pre obmedzovač prepätia a káblové koncovky (konzola BK)</t>
  </si>
  <si>
    <t>-1293205513</t>
  </si>
  <si>
    <t>210050401.S-D</t>
  </si>
  <si>
    <t>Demontáž - Stožiar NN,VN priehradový oceľový bez konzol a výzbroje bez delenia nad zákl. výška 12m</t>
  </si>
  <si>
    <t>376680291</t>
  </si>
  <si>
    <t>210050403.S</t>
  </si>
  <si>
    <t>Stožiar NN,VN priehradový oceľový bez konzol a výzbroje bez delenia nad zákl. výška 15m</t>
  </si>
  <si>
    <t>-680411259</t>
  </si>
  <si>
    <t>424310002200.S</t>
  </si>
  <si>
    <t>Stožiar priehradový nadzákladový - nedelený 15/40</t>
  </si>
  <si>
    <t>-1436600505</t>
  </si>
  <si>
    <t>210050403.S-D</t>
  </si>
  <si>
    <t>Demontáž - Stožiar NN,VN priehradový oceľový bez konzol a výzbroje bez delenia nad zákl. výška 15m</t>
  </si>
  <si>
    <t>1776238063</t>
  </si>
  <si>
    <t>210050452.S-D</t>
  </si>
  <si>
    <t>Demontáž - Konzola na priehradový stožiar VN obojstranná A1</t>
  </si>
  <si>
    <t>1630792728</t>
  </si>
  <si>
    <t>210050453.S</t>
  </si>
  <si>
    <t>Konzola na priehradový stožiar VN obojstranná A2</t>
  </si>
  <si>
    <t>2123332561</t>
  </si>
  <si>
    <t>311820001000.S</t>
  </si>
  <si>
    <t>Konzola priehradová stožiarová dĺ. 0,6x0,6 m, A2T-1,25 m, dvojstranná</t>
  </si>
  <si>
    <t>974303325</t>
  </si>
  <si>
    <t>210050454.S-D</t>
  </si>
  <si>
    <t>Demontáž - Konzola na priehradový stožiar VN obojstranná A3</t>
  </si>
  <si>
    <t>-1036212700</t>
  </si>
  <si>
    <t>210050471.S-D</t>
  </si>
  <si>
    <t>Demontáž - Držiak zemného lana 1,4m na priehradový stožiar VN</t>
  </si>
  <si>
    <t>-1837946309</t>
  </si>
  <si>
    <t>210050651.S</t>
  </si>
  <si>
    <t>Izolátor podperný pre VN</t>
  </si>
  <si>
    <t>903020716</t>
  </si>
  <si>
    <t>342130001800.S</t>
  </si>
  <si>
    <t>Izolátor keramický podperný pre VN LWP 12,2-24S</t>
  </si>
  <si>
    <t>-72576494</t>
  </si>
  <si>
    <t>210050671.S-D</t>
  </si>
  <si>
    <t>Demontáž - Reťazec jednoduchý kotevný pre VN</t>
  </si>
  <si>
    <t>1915864210</t>
  </si>
  <si>
    <t>210050672.S</t>
  </si>
  <si>
    <t>Reťazec dvojitý kotevný pre VN</t>
  </si>
  <si>
    <t>-667902515</t>
  </si>
  <si>
    <t>342130002800.S</t>
  </si>
  <si>
    <t>Izolátor plastový kompozitný pre VN FIBERLINK DS-35G</t>
  </si>
  <si>
    <t>2039390220</t>
  </si>
  <si>
    <t>369160007000.S</t>
  </si>
  <si>
    <t>Svorka kotevná strmeňová AlFe, d 9,0-16,0 mm, typ 144 110.1</t>
  </si>
  <si>
    <t>-1856223172</t>
  </si>
  <si>
    <t>210050672.S-D</t>
  </si>
  <si>
    <t>Demontáž - Reťazec dvojitý kotevný pre VN</t>
  </si>
  <si>
    <t>-832868662</t>
  </si>
  <si>
    <t>210050722.S</t>
  </si>
  <si>
    <t>Prúdový spoj skrutkovanou svorkou do 95 mm2</t>
  </si>
  <si>
    <t>1234644443</t>
  </si>
  <si>
    <t>354310010000.S</t>
  </si>
  <si>
    <t>Svorka odbočovacia prepichovacia 5212/3, 16-120/16-120 mm2</t>
  </si>
  <si>
    <t>1874678771</t>
  </si>
  <si>
    <t>210101397.S</t>
  </si>
  <si>
    <t>VN koncovky pre 1-žilové káble s plast. izoláciou a polovodivou vrstvou na žilách pre 10 kV, 22 kV a 35 kV (70-300 mm2)</t>
  </si>
  <si>
    <t>611755210</t>
  </si>
  <si>
    <t>345810013801.S_p</t>
  </si>
  <si>
    <t>Koncovka VN s polymérovou izoláciou TO24</t>
  </si>
  <si>
    <t>215756702</t>
  </si>
  <si>
    <t>210930204.S</t>
  </si>
  <si>
    <t>Vodič hliníkový silový uložený voľne 22-AXEKVCE 12,7/22 kV 1x150/25</t>
  </si>
  <si>
    <t>-547910272</t>
  </si>
  <si>
    <t>341130008401.S</t>
  </si>
  <si>
    <t>VN kábel hliníkový 22-NA2XSY 1x150RM/25 12/20kV</t>
  </si>
  <si>
    <t>-617227721</t>
  </si>
  <si>
    <t>210930230.S_p</t>
  </si>
  <si>
    <t>Vodič izolovaný PAS</t>
  </si>
  <si>
    <t>550286049</t>
  </si>
  <si>
    <t>341130009901.S_p</t>
  </si>
  <si>
    <t>Vodič izolovaný PAS, Amokabel 1x70 - prpeoj medzi existujúcim lanom a konzolou káblovej koncovky</t>
  </si>
  <si>
    <t>-615016522</t>
  </si>
  <si>
    <t>210950111.S</t>
  </si>
  <si>
    <t>Zväzkovanie jednožilových káblov VN</t>
  </si>
  <si>
    <t>-612404744</t>
  </si>
  <si>
    <t>247710003600.S</t>
  </si>
  <si>
    <t>Páska sťahovacia lxš 98x2,5 mm</t>
  </si>
  <si>
    <t>-577465624</t>
  </si>
  <si>
    <t>460050602.S</t>
  </si>
  <si>
    <t>Výkop jamy pre stožiar, bet.základ, kotvu, príp. iné zar.,(vč.čerp.vody), ručný ,v zemine tr. 3 - 4</t>
  </si>
  <si>
    <t>-1201234047</t>
  </si>
  <si>
    <t>460120002.S</t>
  </si>
  <si>
    <t>1164236384</t>
  </si>
  <si>
    <t>460200123.S</t>
  </si>
  <si>
    <t>Hĺbenie káblovej ryhy ručne 35 cm širokej a 40 cm hlbokej, v zemine triedy 3</t>
  </si>
  <si>
    <t>-572103557</t>
  </si>
  <si>
    <t>460200153.S</t>
  </si>
  <si>
    <t>Hĺbenie káblovej ryhy ručne 35 cm širokej a 70 cm hlbokej, v zemine triedy 3</t>
  </si>
  <si>
    <t>-1856593395</t>
  </si>
  <si>
    <t>460200303.S</t>
  </si>
  <si>
    <t>Hĺbenie káblovej ryhy ručne 50 cm širokej a 120 cm hlbokej, v zemine triedy 3</t>
  </si>
  <si>
    <t>2114596879</t>
  </si>
  <si>
    <t>460200713.S</t>
  </si>
  <si>
    <t>Hĺbenie káblovej ryhy ručne 65 cm širokej a 150 cm hlbokej, v zemine triedy 3</t>
  </si>
  <si>
    <t>-1522286451</t>
  </si>
  <si>
    <t>-334870887</t>
  </si>
  <si>
    <t>460400062.S</t>
  </si>
  <si>
    <t>Paženie jám o pôdorysnej ploche do 16 m2, hĺbky do 400 cm</t>
  </si>
  <si>
    <t>221945354</t>
  </si>
  <si>
    <t>605110001300.S</t>
  </si>
  <si>
    <t>Dosky a fošne z mäkkého reziva neopracované neomietané akosť II</t>
  </si>
  <si>
    <t>373269363</t>
  </si>
  <si>
    <t>605120000200.S</t>
  </si>
  <si>
    <t>Hranoly z mäkkého reziva neopracované hranené akosť II</t>
  </si>
  <si>
    <t>1278171396</t>
  </si>
  <si>
    <t>999000000100.S</t>
  </si>
  <si>
    <t>Ostatný materiál</t>
  </si>
  <si>
    <t>eur</t>
  </si>
  <si>
    <t>-719970964</t>
  </si>
  <si>
    <t>157850421</t>
  </si>
  <si>
    <t>791096306</t>
  </si>
  <si>
    <t>460420041.S</t>
  </si>
  <si>
    <t>Zriadenie káblového lôžka z piesku a cementu bez zakrytia, v ryhe šírky do 100 cm, hr. vrstvy 12 cm</t>
  </si>
  <si>
    <t>-801368293</t>
  </si>
  <si>
    <t>585210000500.S</t>
  </si>
  <si>
    <t>Cement portlandský CEM I 42,5 balený</t>
  </si>
  <si>
    <t>-442797076</t>
  </si>
  <si>
    <t>460420388.S_p</t>
  </si>
  <si>
    <t>Zriad. káblového lôžka z piesku vrstvy 10 cm, bet. doskami 50 x 50 x 5 cm kladenými v smere kábla</t>
  </si>
  <si>
    <t>63468851</t>
  </si>
  <si>
    <t>592650001400.S_p</t>
  </si>
  <si>
    <t>Betónová doska 500x200x50mm</t>
  </si>
  <si>
    <t>843123784</t>
  </si>
  <si>
    <t>1158065395</t>
  </si>
  <si>
    <t>Výstražná fólia PE, š. 300, farba červená</t>
  </si>
  <si>
    <t>1618426195</t>
  </si>
  <si>
    <t>460560123.S</t>
  </si>
  <si>
    <t>Ručný zásyp nezap. káblovej ryhy bez zhutn. zeminy, 35 cm širokej, 40 cm hlbokej v zemine tr. 3</t>
  </si>
  <si>
    <t>-353798989</t>
  </si>
  <si>
    <t>460560153.S</t>
  </si>
  <si>
    <t>Ručný zásyp nezap. káblovej ryhy bez zhutn. zeminy, 35 cm širokej, 70 cm hlbokej v zemine tr. 3</t>
  </si>
  <si>
    <t>-1465117333</t>
  </si>
  <si>
    <t>460560303.S</t>
  </si>
  <si>
    <t>Ručný zásyp nezap. káblovej ryhy bez zhutn. zeminy, 50 cm širokej, 120 cm hlbokej v zemine tr. 3</t>
  </si>
  <si>
    <t>-1135214062</t>
  </si>
  <si>
    <t>460560713.S</t>
  </si>
  <si>
    <t>Ručný zásyp nezap. káblovej ryhy bez zhutn. zeminy, 65 cm širokej, 150 cm hlbokej v zemine tr. 3</t>
  </si>
  <si>
    <t>1772175449</t>
  </si>
  <si>
    <t>460620013.S</t>
  </si>
  <si>
    <t>Proviz. úprava terénu v zemine tr. 3, aby nerovnosti terénu neboli väčšie ako 2 cm od vodor.hladiny</t>
  </si>
  <si>
    <t>-1792117074</t>
  </si>
  <si>
    <t xml:space="preserve">SO 35-11 - SO 35-11 Prípojka nn, Parkovisko Vranov nad Topľou-Juh </t>
  </si>
  <si>
    <t>-1926895293</t>
  </si>
  <si>
    <t>321837034</t>
  </si>
  <si>
    <t>349882298</t>
  </si>
  <si>
    <t>-1262663385</t>
  </si>
  <si>
    <t>-222975668</t>
  </si>
  <si>
    <t>-893671439</t>
  </si>
  <si>
    <t>-79918959</t>
  </si>
  <si>
    <t>1475550870</t>
  </si>
  <si>
    <t>-1754487436</t>
  </si>
  <si>
    <t>355926037</t>
  </si>
  <si>
    <t>275394816</t>
  </si>
  <si>
    <t>1550324022</t>
  </si>
  <si>
    <t>977869494</t>
  </si>
  <si>
    <t>-1545776610</t>
  </si>
  <si>
    <t>-1212872372</t>
  </si>
  <si>
    <t>917577165</t>
  </si>
  <si>
    <t>1825763170</t>
  </si>
  <si>
    <t>-743733515</t>
  </si>
  <si>
    <t>-2139513786</t>
  </si>
  <si>
    <t>1864611676</t>
  </si>
  <si>
    <t>-1510824103</t>
  </si>
  <si>
    <t>-1501721773</t>
  </si>
  <si>
    <t>-900314336</t>
  </si>
  <si>
    <t>1273656629</t>
  </si>
  <si>
    <t>-1928410914</t>
  </si>
  <si>
    <t>-1631392600</t>
  </si>
  <si>
    <t>859680135</t>
  </si>
  <si>
    <t>1420656083</t>
  </si>
  <si>
    <t>-544188098</t>
  </si>
  <si>
    <t>-777125932</t>
  </si>
  <si>
    <t>-736148010</t>
  </si>
  <si>
    <t>-2000378241</t>
  </si>
  <si>
    <t>-1284983409</t>
  </si>
  <si>
    <t>357120019400.S_P1</t>
  </si>
  <si>
    <t>Skriňa elektromerová RE2 - komplet podľa PD</t>
  </si>
  <si>
    <t>-1724756953</t>
  </si>
  <si>
    <t>-1424366070</t>
  </si>
  <si>
    <t>-865742564</t>
  </si>
  <si>
    <t>288455639</t>
  </si>
  <si>
    <t>354410054800.S</t>
  </si>
  <si>
    <t>Drôt bleskozvodový FeZn, d 10 mm</t>
  </si>
  <si>
    <t>1467092406</t>
  </si>
  <si>
    <t>Svorka FeZn pripojovacia SP</t>
  </si>
  <si>
    <t>765396906</t>
  </si>
  <si>
    <t>-89480902</t>
  </si>
  <si>
    <t>-1034442477</t>
  </si>
  <si>
    <t>354410000900.S</t>
  </si>
  <si>
    <t>Svorka FeZn uzemňovacia označenie SR 03 A</t>
  </si>
  <si>
    <t>-1827964786</t>
  </si>
  <si>
    <t>1018375053</t>
  </si>
  <si>
    <t>477041808</t>
  </si>
  <si>
    <t>1964994578</t>
  </si>
  <si>
    <t>1358188004</t>
  </si>
  <si>
    <t>2067217506</t>
  </si>
  <si>
    <t>221378959</t>
  </si>
  <si>
    <t>460010021P</t>
  </si>
  <si>
    <t>-1200494095</t>
  </si>
  <si>
    <t>2462061000P</t>
  </si>
  <si>
    <t>Email  vonkajší biely   Emolex O 2117</t>
  </si>
  <si>
    <t>1761697133</t>
  </si>
  <si>
    <t>5839500700P</t>
  </si>
  <si>
    <t>-1901645528</t>
  </si>
  <si>
    <t>460200163.S</t>
  </si>
  <si>
    <t>Hĺbenie káblovej ryhy ručne 35 cm širokej a 80 cm hlbokej, v zemine triedy 3</t>
  </si>
  <si>
    <t>-1032247236</t>
  </si>
  <si>
    <t>1061665439</t>
  </si>
  <si>
    <t>1885626705</t>
  </si>
  <si>
    <t>-966096149</t>
  </si>
  <si>
    <t>1759732116</t>
  </si>
  <si>
    <t>-876638402</t>
  </si>
  <si>
    <t>-166011522</t>
  </si>
  <si>
    <t>460560163.S</t>
  </si>
  <si>
    <t>Ručný zásyp nezap. káblovej ryhy bez zhutn. zeminy, 35 cm širokej, 80 cm hlbokej v zemine tr. 3</t>
  </si>
  <si>
    <t>-665433235</t>
  </si>
  <si>
    <t>-992371667</t>
  </si>
  <si>
    <t>959236953</t>
  </si>
  <si>
    <t>-513756645</t>
  </si>
  <si>
    <t>-1565606684</t>
  </si>
  <si>
    <t xml:space="preserve">SO 35-12 - SO 35-12 Osvetlenie prístupovej komunikácie k železničnej zastávke Vranov nad Topľou-Juh </t>
  </si>
  <si>
    <t>131101201.S</t>
  </si>
  <si>
    <t>Výkop zapaženej jamy v hornine 1-2, do 100 m3</t>
  </si>
  <si>
    <t>1497459873</t>
  </si>
  <si>
    <t>162201101</t>
  </si>
  <si>
    <t>-399413110</t>
  </si>
  <si>
    <t>-1774515618</t>
  </si>
  <si>
    <t>1943596581</t>
  </si>
  <si>
    <t>167101101.S</t>
  </si>
  <si>
    <t>Nakladanie neuľahnutého výkopku z hornín tr.1-4 do 100 m3</t>
  </si>
  <si>
    <t>-340900446</t>
  </si>
  <si>
    <t>362235319</t>
  </si>
  <si>
    <t>1575776168</t>
  </si>
  <si>
    <t>330016515</t>
  </si>
  <si>
    <t>-1567331894</t>
  </si>
  <si>
    <t>-2052826551</t>
  </si>
  <si>
    <t>-1550506540</t>
  </si>
  <si>
    <t>21001015P</t>
  </si>
  <si>
    <t>Rúrka ohybná elektroinštalačná z HDPE, D 50 uložená pevne v betóne</t>
  </si>
  <si>
    <t>-1528262291</t>
  </si>
  <si>
    <t>34571000622P</t>
  </si>
  <si>
    <t>Rúrka ohybná 09050 dvojplášťová korugovaná z HDPE, UV stabilná bezhalogénová, D 50 mm</t>
  </si>
  <si>
    <t>1091350566</t>
  </si>
  <si>
    <t>476699477</t>
  </si>
  <si>
    <t>210201761.S</t>
  </si>
  <si>
    <t>Zapojenie uličného svietidla IP65, 1x svetelný zdroj</t>
  </si>
  <si>
    <t>135572340</t>
  </si>
  <si>
    <t>34837000120P</t>
  </si>
  <si>
    <t>LED svietidlo uličné 40,4W, IP65, 6180lm</t>
  </si>
  <si>
    <t>1683449504</t>
  </si>
  <si>
    <t>210201964.S</t>
  </si>
  <si>
    <t>Montáž svietidla na stožiar do 10 kg</t>
  </si>
  <si>
    <t>1428706850</t>
  </si>
  <si>
    <t>210204011.S</t>
  </si>
  <si>
    <t>Osvetľovací stožiar - oceľový do dĺžky 12 m</t>
  </si>
  <si>
    <t>-1786757036</t>
  </si>
  <si>
    <t>31674000020P</t>
  </si>
  <si>
    <t>Stožiar oceľový, rúrový, ulično-diaľničný OSUD 89/08, výška 8 m</t>
  </si>
  <si>
    <t>-1321301599</t>
  </si>
  <si>
    <t>210204103.S</t>
  </si>
  <si>
    <t>Výložník oceľový jednoramenný - do hmotn. 35 kg</t>
  </si>
  <si>
    <t>-2131244074</t>
  </si>
  <si>
    <t>316770001300P</t>
  </si>
  <si>
    <t>Výložník jednoramenný oceľový zinkový zaoblený, vyloženie 1,5 m, V1D-15-89</t>
  </si>
  <si>
    <t>1814637965</t>
  </si>
  <si>
    <t>210204105.S</t>
  </si>
  <si>
    <t>Výložník oceľový dvojramenný - do hmotn.70 kg</t>
  </si>
  <si>
    <t>1711936985</t>
  </si>
  <si>
    <t>316770002200P</t>
  </si>
  <si>
    <t>Výložník dvojramenný oceľový zaoblený, vyloženie 1,5 m, V2D-15-89-120°</t>
  </si>
  <si>
    <t>1808461502</t>
  </si>
  <si>
    <t>210204201P</t>
  </si>
  <si>
    <t>1102540205</t>
  </si>
  <si>
    <t>ERS000002926P</t>
  </si>
  <si>
    <t>Svorkovnica stožiarová EKM-2072-1D2-5X16-I 1xE27 25A 2x6-16mm2 IP43 min.pr. stožiara 95mm + SLP275 V/2</t>
  </si>
  <si>
    <t>-24687280</t>
  </si>
  <si>
    <t>34521000250P</t>
  </si>
  <si>
    <t>Poistka 1xDII (E27) 6A</t>
  </si>
  <si>
    <t>1671306894</t>
  </si>
  <si>
    <t>210204202P</t>
  </si>
  <si>
    <t>Elektrovýstroj stožiara 2 okruhy  vrátane zapojenia SPD</t>
  </si>
  <si>
    <t>1938110405</t>
  </si>
  <si>
    <t>ERS00000292P</t>
  </si>
  <si>
    <t>Svorkovnica stožiarová EKM-2072-2D2-5X16-I 2xE27 25A 2x6-16mm2 IP43 min.pr. stožiara 95mm + napr. SLP 275 V/2</t>
  </si>
  <si>
    <t>-1122559868</t>
  </si>
  <si>
    <t>721995965</t>
  </si>
  <si>
    <t>-477322723</t>
  </si>
  <si>
    <t>-1595053537</t>
  </si>
  <si>
    <t>-192943232</t>
  </si>
  <si>
    <t>-569323483</t>
  </si>
  <si>
    <t>867317917</t>
  </si>
  <si>
    <t>1008177666</t>
  </si>
  <si>
    <t>-293474860</t>
  </si>
  <si>
    <t>-280843426</t>
  </si>
  <si>
    <t>210800108.S</t>
  </si>
  <si>
    <t>Kábel medený uložený voľne CYKY 450/750 V 3x2,5</t>
  </si>
  <si>
    <t>-291952197</t>
  </si>
  <si>
    <t>34111000080P</t>
  </si>
  <si>
    <t>Kábel medený CYKY-J 3x2,5 mm2</t>
  </si>
  <si>
    <t>-6873408</t>
  </si>
  <si>
    <t>210800122.S</t>
  </si>
  <si>
    <t>Kábel medený uložený voľne CYKY 450/750 V 5x6</t>
  </si>
  <si>
    <t>-1377513567</t>
  </si>
  <si>
    <t>1501539586</t>
  </si>
  <si>
    <t>595944128</t>
  </si>
  <si>
    <t>1931896340</t>
  </si>
  <si>
    <t>-1476982592</t>
  </si>
  <si>
    <t>-1326401615</t>
  </si>
  <si>
    <t>-1154464995</t>
  </si>
  <si>
    <t>2024115809</t>
  </si>
  <si>
    <t>727717331</t>
  </si>
  <si>
    <t>-597175085</t>
  </si>
  <si>
    <t>460200264.S</t>
  </si>
  <si>
    <t>Hĺbenie káblovej ryhy ručne 50 cm širokej a 80 cm hlbokej, v zemine triedy 4</t>
  </si>
  <si>
    <t>-858671523</t>
  </si>
  <si>
    <t>74630445</t>
  </si>
  <si>
    <t>-1932997696</t>
  </si>
  <si>
    <t>460400061.S</t>
  </si>
  <si>
    <t>Paženie jám o pôdorysnej ploche do 16 m2, hĺbky do 200 cm</t>
  </si>
  <si>
    <t>-275991188</t>
  </si>
  <si>
    <t>42727587</t>
  </si>
  <si>
    <t>-2075581653</t>
  </si>
  <si>
    <t>460400161.S</t>
  </si>
  <si>
    <t>Odstránenie príložného paženia z jamy s pôdorysnou plochou do 16 m2 hĺbky do 2 m</t>
  </si>
  <si>
    <t>1726588548</t>
  </si>
  <si>
    <t>-1597543421</t>
  </si>
  <si>
    <t>58732002</t>
  </si>
  <si>
    <t>-1966703172</t>
  </si>
  <si>
    <t>1072354874</t>
  </si>
  <si>
    <t>57998473</t>
  </si>
  <si>
    <t>599539731</t>
  </si>
  <si>
    <t>460560264.S</t>
  </si>
  <si>
    <t>Ručný zásyp nezap. káblovej ryhy bez zhutn. zeminy, 50 cm širokej, 80 cm hlbokej v zemine tr. 4</t>
  </si>
  <si>
    <t>1268774064</t>
  </si>
  <si>
    <t>1404671602</t>
  </si>
  <si>
    <t>2128074193</t>
  </si>
  <si>
    <t>-1451991238</t>
  </si>
  <si>
    <t>1243863649</t>
  </si>
  <si>
    <t>-459592577</t>
  </si>
  <si>
    <t xml:space="preserve">SO 35-13 - SO 35-13 Osvetlenie prístupového chodníka k železničnej zastávke Vranov nad Topľou-Juh </t>
  </si>
  <si>
    <t>-117335745</t>
  </si>
  <si>
    <t>1578547208</t>
  </si>
  <si>
    <t>-1414957342</t>
  </si>
  <si>
    <t>1494803671</t>
  </si>
  <si>
    <t>1972578458</t>
  </si>
  <si>
    <t>-1724206519</t>
  </si>
  <si>
    <t>-2124425458</t>
  </si>
  <si>
    <t>581917822</t>
  </si>
  <si>
    <t>-527695007</t>
  </si>
  <si>
    <t>1977455836</t>
  </si>
  <si>
    <t>-1755008463</t>
  </si>
  <si>
    <t>16551536</t>
  </si>
  <si>
    <t>-1237116028</t>
  </si>
  <si>
    <t>-162732132</t>
  </si>
  <si>
    <t>2101940P</t>
  </si>
  <si>
    <t>Montáž pilierového rozvádzača osvetlenia RVO2</t>
  </si>
  <si>
    <t>-1363562764</t>
  </si>
  <si>
    <t>3571100038P</t>
  </si>
  <si>
    <t>Rozvádzač RVO2 - komplet</t>
  </si>
  <si>
    <t>-773540321</t>
  </si>
  <si>
    <t>-621363965</t>
  </si>
  <si>
    <t>-773333439</t>
  </si>
  <si>
    <t>34837000120P1</t>
  </si>
  <si>
    <t>LED svietidlo uličné 15,8W, IP65, 2380lm</t>
  </si>
  <si>
    <t>2043311138</t>
  </si>
  <si>
    <t>1741489852</t>
  </si>
  <si>
    <t>-1965767611</t>
  </si>
  <si>
    <t>-1844832457</t>
  </si>
  <si>
    <t>70524173</t>
  </si>
  <si>
    <t>167306086</t>
  </si>
  <si>
    <t>-197132072</t>
  </si>
  <si>
    <t>316770002200P1</t>
  </si>
  <si>
    <t>Výložník dvojramenný oceľový zaoblený, vyloženie 1,5 m, V2D-15-89-90°</t>
  </si>
  <si>
    <t>-10224160</t>
  </si>
  <si>
    <t>21020413P</t>
  </si>
  <si>
    <t>-1144221719</t>
  </si>
  <si>
    <t>31677000350P</t>
  </si>
  <si>
    <t>Redukcia 89/60mm</t>
  </si>
  <si>
    <t>-350450261</t>
  </si>
  <si>
    <t>-1598709870</t>
  </si>
  <si>
    <t>25742530</t>
  </si>
  <si>
    <t>1950102338</t>
  </si>
  <si>
    <t>866540669</t>
  </si>
  <si>
    <t>-454193705</t>
  </si>
  <si>
    <t>-776320000</t>
  </si>
  <si>
    <t>-2103302495</t>
  </si>
  <si>
    <t>-1131145071</t>
  </si>
  <si>
    <t>840289723</t>
  </si>
  <si>
    <t>-99416434</t>
  </si>
  <si>
    <t>961901391</t>
  </si>
  <si>
    <t>1125429272</t>
  </si>
  <si>
    <t>153098990</t>
  </si>
  <si>
    <t>-1016208600</t>
  </si>
  <si>
    <t>-74762822</t>
  </si>
  <si>
    <t>-1094062359</t>
  </si>
  <si>
    <t>754701934</t>
  </si>
  <si>
    <t>-1654517644</t>
  </si>
  <si>
    <t>1960286565</t>
  </si>
  <si>
    <t>-655016174</t>
  </si>
  <si>
    <t>-1120550949</t>
  </si>
  <si>
    <t>-1242875321</t>
  </si>
  <si>
    <t>1598456875</t>
  </si>
  <si>
    <t>-532156330</t>
  </si>
  <si>
    <t>2143568204</t>
  </si>
  <si>
    <t>-336996587</t>
  </si>
  <si>
    <t>1309729452</t>
  </si>
  <si>
    <t>1134455643</t>
  </si>
  <si>
    <t>-1775924778</t>
  </si>
  <si>
    <t>1242912789</t>
  </si>
  <si>
    <t>-1875961595</t>
  </si>
  <si>
    <t>2073986503</t>
  </si>
  <si>
    <t>1419322419</t>
  </si>
  <si>
    <t>731783346</t>
  </si>
  <si>
    <t>-1535748763</t>
  </si>
  <si>
    <t>893638701</t>
  </si>
  <si>
    <t>-381662058</t>
  </si>
  <si>
    <t>-1629836703</t>
  </si>
  <si>
    <t xml:space="preserve">SO 35-14 - SO 35-14 Osvetlenie parkovacích plôch pre osobné automobily </t>
  </si>
  <si>
    <t>2073479453</t>
  </si>
  <si>
    <t>-1195424480</t>
  </si>
  <si>
    <t>1908361231</t>
  </si>
  <si>
    <t>243868855</t>
  </si>
  <si>
    <t>-909569860</t>
  </si>
  <si>
    <t>1567143865</t>
  </si>
  <si>
    <t>797517981</t>
  </si>
  <si>
    <t>1839398698</t>
  </si>
  <si>
    <t>-1543314926</t>
  </si>
  <si>
    <t>2043521329</t>
  </si>
  <si>
    <t>1966111525</t>
  </si>
  <si>
    <t>-717232409</t>
  </si>
  <si>
    <t>-406320622</t>
  </si>
  <si>
    <t>-608170880</t>
  </si>
  <si>
    <t>2068596436</t>
  </si>
  <si>
    <t>34837000120P2</t>
  </si>
  <si>
    <t>LED svietidlo uličné 39,1W, IP65, 5320lm</t>
  </si>
  <si>
    <t>185331544</t>
  </si>
  <si>
    <t>-1904684061</t>
  </si>
  <si>
    <t>-1804948746</t>
  </si>
  <si>
    <t>-438587185</t>
  </si>
  <si>
    <t>-26186860</t>
  </si>
  <si>
    <t>1152070783</t>
  </si>
  <si>
    <t>1761056225</t>
  </si>
  <si>
    <t>316770002200P2</t>
  </si>
  <si>
    <t>Výložník dvojramenný oceľový zaoblený, vyloženie 1,5 m, V2D-15-89-180°</t>
  </si>
  <si>
    <t>-127937273</t>
  </si>
  <si>
    <t>1623916184</t>
  </si>
  <si>
    <t>-1389421904</t>
  </si>
  <si>
    <t>1600688864</t>
  </si>
  <si>
    <t>738585467</t>
  </si>
  <si>
    <t>-34993745</t>
  </si>
  <si>
    <t>1456424603</t>
  </si>
  <si>
    <t>-481575557</t>
  </si>
  <si>
    <t>-1477668505</t>
  </si>
  <si>
    <t>120271855</t>
  </si>
  <si>
    <t>-116148983</t>
  </si>
  <si>
    <t>-1931872408</t>
  </si>
  <si>
    <t>-123497384</t>
  </si>
  <si>
    <t>-1499997651</t>
  </si>
  <si>
    <t>-282559621</t>
  </si>
  <si>
    <t>2087697893</t>
  </si>
  <si>
    <t>-323178002</t>
  </si>
  <si>
    <t>1557345670</t>
  </si>
  <si>
    <t>1357359965</t>
  </si>
  <si>
    <t>1479898954</t>
  </si>
  <si>
    <t>-1656913982</t>
  </si>
  <si>
    <t>24790193</t>
  </si>
  <si>
    <t>365719526</t>
  </si>
  <si>
    <t>-1404271158</t>
  </si>
  <si>
    <t>2073839192</t>
  </si>
  <si>
    <t>-1768461427</t>
  </si>
  <si>
    <t>542436973</t>
  </si>
  <si>
    <t>1757144690</t>
  </si>
  <si>
    <t>502132450</t>
  </si>
  <si>
    <t>-1567111342</t>
  </si>
  <si>
    <t>-1608479609</t>
  </si>
  <si>
    <t>-328093889</t>
  </si>
  <si>
    <t>-125040849</t>
  </si>
  <si>
    <t>225775494</t>
  </si>
  <si>
    <t>-140579736</t>
  </si>
  <si>
    <t>631082417</t>
  </si>
  <si>
    <t>-298847782</t>
  </si>
  <si>
    <t>550672964</t>
  </si>
  <si>
    <t>-1694996182</t>
  </si>
  <si>
    <t>580481909</t>
  </si>
  <si>
    <t>SO 35-15 - SO 35-15 Výmena káblovej skrine R1230-000184</t>
  </si>
  <si>
    <t>-34497930</t>
  </si>
  <si>
    <t>131211111.S</t>
  </si>
  <si>
    <t>Hĺbenie jám v  hornine tr.3 nesúdržných - ručným náradím</t>
  </si>
  <si>
    <t>742948459</t>
  </si>
  <si>
    <t>-1860745377</t>
  </si>
  <si>
    <t>354310019300.S</t>
  </si>
  <si>
    <t>Káblové oko medené lisovacie CU 16x6 KU</t>
  </si>
  <si>
    <t>1662259962</t>
  </si>
  <si>
    <t>210100007.S</t>
  </si>
  <si>
    <t>Ukončenie vodičov v rozvádzač. vrátane zapojenia a vodičovej koncovky do 70 mm2</t>
  </si>
  <si>
    <t>-50158133</t>
  </si>
  <si>
    <t>354310013900.S</t>
  </si>
  <si>
    <t>Káblové oko hliníkové lisovacie 70 AL 617110</t>
  </si>
  <si>
    <t>-987326700</t>
  </si>
  <si>
    <t>210100009.S</t>
  </si>
  <si>
    <t>Ukončenie vodičov v rozvádzač. vrátane zapojenia a vodičovej koncovky do 120 mm2</t>
  </si>
  <si>
    <t>174425156</t>
  </si>
  <si>
    <t>354310014100.S</t>
  </si>
  <si>
    <t>Káblové oko hliníkové lisovacie 120 Al 617144</t>
  </si>
  <si>
    <t>1623836842</t>
  </si>
  <si>
    <t>-832487684</t>
  </si>
  <si>
    <t>334139910</t>
  </si>
  <si>
    <t>210101583.S</t>
  </si>
  <si>
    <t>NN koncovky pre 3 a 4-žilové káble s plastovou a papierovou izoláciou do 1kV (50-150 mm2)</t>
  </si>
  <si>
    <t>-876887899</t>
  </si>
  <si>
    <t>345810005500.S</t>
  </si>
  <si>
    <t>Koncovka NN s polymérovou izoláciou EPKT 0047 70-150</t>
  </si>
  <si>
    <t>835069341</t>
  </si>
  <si>
    <t>210101601.S</t>
  </si>
  <si>
    <t>NN spojky pre káble s plastovou izoláciou do 1kV  10-16 mm2</t>
  </si>
  <si>
    <t>-608676682</t>
  </si>
  <si>
    <t>345820040662.S</t>
  </si>
  <si>
    <t>Spojka SVCZ 16-S Cu s medenými spojkami</t>
  </si>
  <si>
    <t>bal</t>
  </si>
  <si>
    <t>-1821197500</t>
  </si>
  <si>
    <t>210101604.S</t>
  </si>
  <si>
    <t>NN spojky pre káble s plastovou izoláciou do 1kV  95-150 mm2</t>
  </si>
  <si>
    <t>1235324589</t>
  </si>
  <si>
    <t>345820040634.S</t>
  </si>
  <si>
    <t>Spojka SVCZ 150-S Al s hliníkovými spojkami</t>
  </si>
  <si>
    <t>-2055477107</t>
  </si>
  <si>
    <t>210120032.S</t>
  </si>
  <si>
    <t>Lištové poistkové odpínače SPH 00 trojpólové do 160 A</t>
  </si>
  <si>
    <t>-721558575</t>
  </si>
  <si>
    <t>345290012155.S</t>
  </si>
  <si>
    <t>Odpínač poistkový lištový FSD00-31D-FC, 160 A, veľkosť 00</t>
  </si>
  <si>
    <t>-139008761</t>
  </si>
  <si>
    <t>210120062.S</t>
  </si>
  <si>
    <t>Lištové poistkové odpínače SPH 2 jednopólové do 400 A</t>
  </si>
  <si>
    <t>-1343322931</t>
  </si>
  <si>
    <t>345290012120.S</t>
  </si>
  <si>
    <t>Odpínač poistkový lištový FSD2-31-LM, 400 A, veľkosť 2</t>
  </si>
  <si>
    <t>-722967336</t>
  </si>
  <si>
    <t>210120104.S</t>
  </si>
  <si>
    <t>Poistka nožová veľkost 2 do 400 A 500 V</t>
  </si>
  <si>
    <t>-567444657</t>
  </si>
  <si>
    <t>345290007200.S</t>
  </si>
  <si>
    <t>Poistková vložka nožová PNA2 100A gG, veľkosť 2</t>
  </si>
  <si>
    <t>1328928944</t>
  </si>
  <si>
    <t>345290007400.S</t>
  </si>
  <si>
    <t>Poistková vložka nožová PNA2 160A gG, veľkosť 2</t>
  </si>
  <si>
    <t>989574301</t>
  </si>
  <si>
    <t>-2103572345</t>
  </si>
  <si>
    <t>345290005300.S</t>
  </si>
  <si>
    <t>Poistková vložka nožová PNA000 80A gG, veľkosť 000</t>
  </si>
  <si>
    <t>-561885600</t>
  </si>
  <si>
    <t>100797242</t>
  </si>
  <si>
    <t>210190006.S-D</t>
  </si>
  <si>
    <t>Demontáž oceľoplechovej rozvodnice do váhy 300 kg</t>
  </si>
  <si>
    <t>-53934304</t>
  </si>
  <si>
    <t>210194008.S</t>
  </si>
  <si>
    <t>Rozpájacia a istiaca plastová skriňa pilierová - typ SR 8 pre vonkajšie práce</t>
  </si>
  <si>
    <t>554362197</t>
  </si>
  <si>
    <t>357110008200.S</t>
  </si>
  <si>
    <t>Skriňa rozpájacia a istiaca, plastová, pilierová SR 8 DIN1 VV 3x400A/6x160A P2</t>
  </si>
  <si>
    <t>-906821630</t>
  </si>
  <si>
    <t>210220010.S</t>
  </si>
  <si>
    <t>Náter zemniaceho pásku do 120 mm2 (1x náter vrátane svoriek a vyznač. žlt. pruhov)</t>
  </si>
  <si>
    <t>-1439040071</t>
  </si>
  <si>
    <t>246220000400.S</t>
  </si>
  <si>
    <t>Email syntetický vonkajší</t>
  </si>
  <si>
    <t>-1385930477</t>
  </si>
  <si>
    <t>241384615</t>
  </si>
  <si>
    <t>1436025961</t>
  </si>
  <si>
    <t>556205969</t>
  </si>
  <si>
    <t>-152004180</t>
  </si>
  <si>
    <t>354410000600.S</t>
  </si>
  <si>
    <t>Svorka FeZn odbočovacia spojovacia označenie SR 02 (M8)</t>
  </si>
  <si>
    <t>-1420914191</t>
  </si>
  <si>
    <t>1197136167</t>
  </si>
  <si>
    <t>-1154345859</t>
  </si>
  <si>
    <t>210902110.S</t>
  </si>
  <si>
    <t>Kábel hliníkový silový uložený pevne 1-AYKY 0,6/1 kV 3x120+70</t>
  </si>
  <si>
    <t>642920850</t>
  </si>
  <si>
    <t>341110030100.S</t>
  </si>
  <si>
    <t>Kábel hliníkový 1-AYKY 3x120+70 mm2</t>
  </si>
  <si>
    <t>-1610817235</t>
  </si>
  <si>
    <t>-924277009</t>
  </si>
  <si>
    <t>460200173.S</t>
  </si>
  <si>
    <t>Hĺbenie káblovej ryhy ručne 35 cm širokej a 90 cm hlbokej, v zemine triedy 3</t>
  </si>
  <si>
    <t>-2029277055</t>
  </si>
  <si>
    <t>460200273.S</t>
  </si>
  <si>
    <t>Hĺbenie káblovej ryhy ručne 50 cm širokej a 90 cm hlbokej, v zemine triedy 3</t>
  </si>
  <si>
    <t>567269392</t>
  </si>
  <si>
    <t>-731109815</t>
  </si>
  <si>
    <t>1087962892</t>
  </si>
  <si>
    <t>1656055042</t>
  </si>
  <si>
    <t>1712872016</t>
  </si>
  <si>
    <t>-631827304</t>
  </si>
  <si>
    <t>460560173.S</t>
  </si>
  <si>
    <t>Ručný zásyp nezap. káblovej ryhy bez zhutn. zeminy, 35 cm širokej, 90 cm hlbokej v zemine tr. 3</t>
  </si>
  <si>
    <t>77669922</t>
  </si>
  <si>
    <t>460560273.S</t>
  </si>
  <si>
    <t>Ručný zásyp nezap. káblovej ryhy bez zhutn. zeminy, 50 cm širokej, 90 cm hlkbokej v zemine tr. 3</t>
  </si>
  <si>
    <t>313572422</t>
  </si>
  <si>
    <t>1104736548</t>
  </si>
  <si>
    <t>1233902946</t>
  </si>
  <si>
    <t>123360342</t>
  </si>
  <si>
    <t>SO 37-01 - SO 37-01 Preložka plynového potrubia</t>
  </si>
  <si>
    <t>Ing.Pavol ŠKRIPKO</t>
  </si>
  <si>
    <t xml:space="preserve">    713 - Izolácie tepelné</t>
  </si>
  <si>
    <t xml:space="preserve">    23-M - Montáže potrubia</t>
  </si>
  <si>
    <t>131201101</t>
  </si>
  <si>
    <t>746135465</t>
  </si>
  <si>
    <t>474736608</t>
  </si>
  <si>
    <t>-698963142</t>
  </si>
  <si>
    <t>-698537426</t>
  </si>
  <si>
    <t>1848215707</t>
  </si>
  <si>
    <t>790081951</t>
  </si>
  <si>
    <t>781330358</t>
  </si>
  <si>
    <t>583310000100.S</t>
  </si>
  <si>
    <t>Kamenivo ťažené drobné frakcia 0-1 mm</t>
  </si>
  <si>
    <t>1727093193</t>
  </si>
  <si>
    <t>175101202.S</t>
  </si>
  <si>
    <t>Obsyp objektov sypaninou z vhodných hornín 1 až 4 s prehodením sypaniny</t>
  </si>
  <si>
    <t>617506508</t>
  </si>
  <si>
    <t>871258094.S</t>
  </si>
  <si>
    <t>Montáž plynového RC potrubia PE 100 RC SDR11 zváraných natupo D 90x8,2 mm</t>
  </si>
  <si>
    <t>-168438615</t>
  </si>
  <si>
    <t>286130028000.S</t>
  </si>
  <si>
    <t>Rúra dvojvrstvová na plyn SDR11, 90x8,2 mm x 12 m, materiál: PE 100 RC</t>
  </si>
  <si>
    <t>-1194368547</t>
  </si>
  <si>
    <t>286530151100.S</t>
  </si>
  <si>
    <t>Elektrotvarovka lemový nákružok PE 100 SDR 11 D 90 mm</t>
  </si>
  <si>
    <t>-30890477</t>
  </si>
  <si>
    <t>286530020600.S</t>
  </si>
  <si>
    <t>Koleno 90° na tupo PE 100, na vodu, plyn a kanalizáciu, SDR 11 D 90 mm</t>
  </si>
  <si>
    <t>98614339</t>
  </si>
  <si>
    <t>230203788.S</t>
  </si>
  <si>
    <t>Montáž 90° kolena s dlhými ramenami PE 100 SDR11 D 90 mm</t>
  </si>
  <si>
    <t>348324045</t>
  </si>
  <si>
    <t>286530017600.S</t>
  </si>
  <si>
    <t>Koleno 90° s dlhými ramenami 90° PE 100 SDR 11 D 90 mm</t>
  </si>
  <si>
    <t>-1064761979</t>
  </si>
  <si>
    <t>286130047800.S</t>
  </si>
  <si>
    <t>Rúra HDPE PE100 D 200x11,9 mm, dĺ. 12 m, DN 176.2, PN 10 (SDR17) pre tlakový rozvod pitnej vody</t>
  </si>
  <si>
    <t>-1914492453</t>
  </si>
  <si>
    <t>900212</t>
  </si>
  <si>
    <t>Kĺzne objímky MF MINI výška segmentu 16,5mm šírka 80mm vonkajší priemer rúry od-do 90 - 150mm, MIVA</t>
  </si>
  <si>
    <t>253950256</t>
  </si>
  <si>
    <t>Poznámka k položke:_x000D_
dodávateľ: MIVA</t>
  </si>
  <si>
    <t>230200121.S</t>
  </si>
  <si>
    <t>Nasunutie potrubnej sekcie do oceľovej chráničky DN 200</t>
  </si>
  <si>
    <t>-1642832848</t>
  </si>
  <si>
    <t>230203567.S</t>
  </si>
  <si>
    <t>Montáž prechodka PE/oceľ PE 100 SDR11 D 90/DN80 mm</t>
  </si>
  <si>
    <t>2071745649</t>
  </si>
  <si>
    <t>286220031500.S</t>
  </si>
  <si>
    <t>Prechodka PE/oceľ PE 100 SDR 11 D/DN 90/80</t>
  </si>
  <si>
    <t>-521603949</t>
  </si>
  <si>
    <t>899713111.S</t>
  </si>
  <si>
    <t>Orientačná tabuľka na vodovodných a kanalizačných radoch na stĺpiku oceľovom alebo betónovom</t>
  </si>
  <si>
    <t>511993126</t>
  </si>
  <si>
    <t>423410004000.S</t>
  </si>
  <si>
    <t>Tabuľa veľká vodárenská orientačná</t>
  </si>
  <si>
    <t>tks</t>
  </si>
  <si>
    <t>197652069</t>
  </si>
  <si>
    <t>-1760130821</t>
  </si>
  <si>
    <t>713</t>
  </si>
  <si>
    <t>Izolácie tepelné</t>
  </si>
  <si>
    <t>713492123P</t>
  </si>
  <si>
    <t>Montáž izolačnej pásky ako napr. Densolen</t>
  </si>
  <si>
    <t>-365746945</t>
  </si>
  <si>
    <t>247710009400</t>
  </si>
  <si>
    <t>Páska izolačná spodná 3 vrstvá DENSOLEN AS 39 P š. 50 mm, dĺ. 15 m, s PE fóliou a obojstranným butylkaučukovým poťahom, FRIALEN</t>
  </si>
  <si>
    <t>480946161</t>
  </si>
  <si>
    <t>23-M</t>
  </si>
  <si>
    <t>Montáže potrubia</t>
  </si>
  <si>
    <t>230083057.S</t>
  </si>
  <si>
    <t>Demontáž potrubia do šrotu do 250 kg, pripojovací rozmer Dxt 89x4 mm</t>
  </si>
  <si>
    <t>641555860</t>
  </si>
  <si>
    <t>230120046.S1</t>
  </si>
  <si>
    <t>Odplynenie potrubia prefúkavaním DN 100</t>
  </si>
  <si>
    <t>1557443946</t>
  </si>
  <si>
    <t>230203365.S</t>
  </si>
  <si>
    <t>Montáž guľového kohúta s dlhými ramenami PE 100 SDR11 D 90 mm</t>
  </si>
  <si>
    <t>919097126</t>
  </si>
  <si>
    <t>551310001000.S</t>
  </si>
  <si>
    <t>Guľový uzáver na plyn, DN 80, dĺžka 180 mm, PN 16, telo-liatina, guľa-mosadz</t>
  </si>
  <si>
    <t>-1329562741</t>
  </si>
  <si>
    <t>230220006.S</t>
  </si>
  <si>
    <t>Montáž liatinového poklopu</t>
  </si>
  <si>
    <t>1621581962</t>
  </si>
  <si>
    <t>552410000400.S</t>
  </si>
  <si>
    <t>Poklop uličný tuhý pre armatúry domovej prípojky, ťažký, šedá liatina GG 200 bitúmenovaná</t>
  </si>
  <si>
    <t>-394435815</t>
  </si>
  <si>
    <t>723160824.S</t>
  </si>
  <si>
    <t>Demontáž prípojky k plynomerom spájanej na závit zvarovanej DN 80,  -0,14578t</t>
  </si>
  <si>
    <t>súb.</t>
  </si>
  <si>
    <t>-283350451</t>
  </si>
  <si>
    <t>230170002.S</t>
  </si>
  <si>
    <t>Príprava pre skúšku tesnosti DN 50 - 80</t>
  </si>
  <si>
    <t>úsek</t>
  </si>
  <si>
    <t>-2143502985</t>
  </si>
  <si>
    <t>230170012.S</t>
  </si>
  <si>
    <t>Skúška tesnosti potrubia podľa STN 13 0020 DN 50 - 80</t>
  </si>
  <si>
    <t>-1818105493</t>
  </si>
  <si>
    <t>230260011.S</t>
  </si>
  <si>
    <t>Funkčné odskúšanie regulačnej stanice plynu, príprava na funkčnú skúšku regulačnej stanice plynu</t>
  </si>
  <si>
    <t>502252390</t>
  </si>
  <si>
    <t>733191303.S</t>
  </si>
  <si>
    <t>Tlaková skúška plastového potrubia nad 63 do 90 mm</t>
  </si>
  <si>
    <t>1379755973</t>
  </si>
  <si>
    <t>8443052</t>
  </si>
  <si>
    <t>Piktogram: čuchačka, odvodňovač, MIVA</t>
  </si>
  <si>
    <t>-202692801</t>
  </si>
  <si>
    <t>Poznámka k položke:_x000D_
dodávateľ MIVA; v zmysle PTN 100 02</t>
  </si>
  <si>
    <t>230220031.S</t>
  </si>
  <si>
    <t>Montáž čuchačky na chráničku</t>
  </si>
  <si>
    <t>-819098925</t>
  </si>
  <si>
    <t xml:space="preserve">SO 37-11 - SO 37-11 Odkanalizovanie parkovacích plôch a komunikácii </t>
  </si>
  <si>
    <t>131201103.S</t>
  </si>
  <si>
    <t>Výkop nezapaženej jamy v hornine 3, nad 1000 do 10000 m3</t>
  </si>
  <si>
    <t>1009294722</t>
  </si>
  <si>
    <t>1519567110</t>
  </si>
  <si>
    <t>132201202.S</t>
  </si>
  <si>
    <t>Výkop ryhy šírky 600-2000mm horn.3 od 100 do 1000 m3</t>
  </si>
  <si>
    <t>-221730408</t>
  </si>
  <si>
    <t>-474188969</t>
  </si>
  <si>
    <t>-1244769743</t>
  </si>
  <si>
    <t>166101102.S</t>
  </si>
  <si>
    <t>Prehodenie neuľahnutého výkopku z horniny 1 až 4 nad 100 do 1000 m3</t>
  </si>
  <si>
    <t>1110997762</t>
  </si>
  <si>
    <t>640650277</t>
  </si>
  <si>
    <t>16870916</t>
  </si>
  <si>
    <t>-805016311</t>
  </si>
  <si>
    <t>278767371</t>
  </si>
  <si>
    <t>174201102</t>
  </si>
  <si>
    <t>Zásyp sypaninou bez zhutnenia jám, šachiet, rýh, zárezov alebo okolo objektov nad 100 do 1000 m3</t>
  </si>
  <si>
    <t>-883831146</t>
  </si>
  <si>
    <t>175101202</t>
  </si>
  <si>
    <t>-1791998570</t>
  </si>
  <si>
    <t>583310002700.S</t>
  </si>
  <si>
    <t>Štrkopiesok frakcia 0-8 mm</t>
  </si>
  <si>
    <t>1148670807</t>
  </si>
  <si>
    <t>311101211.S</t>
  </si>
  <si>
    <t>Vytvorenie prestupov v múroch z betónu a železobetónu vložkami s vonkajšou prierezovou plochou do 0,02 m2</t>
  </si>
  <si>
    <t>1831642568</t>
  </si>
  <si>
    <t>715291915.S1</t>
  </si>
  <si>
    <t>Utesnenie prestupov do priemeru 400 mm tmelom</t>
  </si>
  <si>
    <t>1211718068</t>
  </si>
  <si>
    <t>386921131.S1</t>
  </si>
  <si>
    <t>Montáž odlučovača ropných látok v prefabrikovanej nádrži, betónový, s prietokom 70 l/s</t>
  </si>
  <si>
    <t>1784672018</t>
  </si>
  <si>
    <t>594320011100.S</t>
  </si>
  <si>
    <t>Odlučovač ropných látok, 80 l/s, 0,1mg NEL/l, plnoprietočný, betónový</t>
  </si>
  <si>
    <t>112535717</t>
  </si>
  <si>
    <t>451572111.S</t>
  </si>
  <si>
    <t>Lôžko pod potrubie, stoky a drobné objekty, v otvorenom výkope z kameniva drobného ťaženého 0-4 mm</t>
  </si>
  <si>
    <t>-714536438</t>
  </si>
  <si>
    <t>2092255436</t>
  </si>
  <si>
    <t>451573111</t>
  </si>
  <si>
    <t>405489091</t>
  </si>
  <si>
    <t>1839800057</t>
  </si>
  <si>
    <t>871235304.S</t>
  </si>
  <si>
    <t>Potrubie kanalizačné PE 100 RC SDR11 zvárané natupo D 63x5,8 mm</t>
  </si>
  <si>
    <t>505948958</t>
  </si>
  <si>
    <t>871324024.S</t>
  </si>
  <si>
    <t>Montáž kanalizačného PP potrubia hladkého plnostenného SN 12 DN 150</t>
  </si>
  <si>
    <t>-1952847587</t>
  </si>
  <si>
    <t>286140003100.S</t>
  </si>
  <si>
    <t>Rúra hladká PP pre gravitačnú kanalizáciu DN 160, SN 12, dĺ. 6 m</t>
  </si>
  <si>
    <t>416976788</t>
  </si>
  <si>
    <t>871354026.S</t>
  </si>
  <si>
    <t>Montáž kanalizačného PP potrubia hladkého plnostenného SN 12 DN 200</t>
  </si>
  <si>
    <t>-1207000141</t>
  </si>
  <si>
    <t>286140003400.S</t>
  </si>
  <si>
    <t>Rúra hladká PP pre gravitačnú kanalizáciu DN 200, SN 12, dĺ. 6 m</t>
  </si>
  <si>
    <t>-16863179</t>
  </si>
  <si>
    <t>871364028.S</t>
  </si>
  <si>
    <t>Montáž kanalizačného PP potrubia hladkého plnostenného SN 12 DN 250</t>
  </si>
  <si>
    <t>2129415246</t>
  </si>
  <si>
    <t>286140003700.S</t>
  </si>
  <si>
    <t>Rúra hladká PP pre gravitačnú kanalizáciu DN 250, SN 12, dĺ. 6 m</t>
  </si>
  <si>
    <t>-670885655</t>
  </si>
  <si>
    <t>871374030.S</t>
  </si>
  <si>
    <t>Montáž kanalizačného PP potrubia hladkého plnostenného SN 12 DN 300</t>
  </si>
  <si>
    <t>-591370686</t>
  </si>
  <si>
    <t>286140004000.S</t>
  </si>
  <si>
    <t>Rúra hladká PP pre gravitačnú kanalizáciu DN 315, SN 12, dĺ. 6 m</t>
  </si>
  <si>
    <t>1781052721</t>
  </si>
  <si>
    <t>892311000.S</t>
  </si>
  <si>
    <t>Skúška tesnosti kanalizácie D 150 mm</t>
  </si>
  <si>
    <t>-450559014</t>
  </si>
  <si>
    <t>892351000.S</t>
  </si>
  <si>
    <t>Skúška tesnosti kanalizácie D 200 mm</t>
  </si>
  <si>
    <t>-844918015</t>
  </si>
  <si>
    <t>892361000.S</t>
  </si>
  <si>
    <t>Skúška tesnosti kanalizácie D 250 mm</t>
  </si>
  <si>
    <t>-678955755</t>
  </si>
  <si>
    <t>892371000.S</t>
  </si>
  <si>
    <t>Skúška tesnosti kanalizácie D 300 mm</t>
  </si>
  <si>
    <t>1170529203</t>
  </si>
  <si>
    <t>894102112.S</t>
  </si>
  <si>
    <t>Osadenie železobetónovej nádrže prečerpávacej stanice, hmotnosti nad 4 do 10 t</t>
  </si>
  <si>
    <t>267062279</t>
  </si>
  <si>
    <t>594310007500.S</t>
  </si>
  <si>
    <t>Prečerpávacia stanica DW 2390 mm H 1750 mm, objem nádrže 5,8 m3, železobetónová</t>
  </si>
  <si>
    <t>-147889937</t>
  </si>
  <si>
    <t>894102113.S</t>
  </si>
  <si>
    <t>Osadenie železobetónovej nádrže prečerpávacej stanice, hmotnosti nad 10 t</t>
  </si>
  <si>
    <t>1566011596</t>
  </si>
  <si>
    <t>594340000900</t>
  </si>
  <si>
    <t>Akumulačná nádrž AN 25, lxšxv 6000x2300x2500 mm, objem nádrže 25 m3, železobetónová, BG-GRASPOINTNER (HYDRO BG)</t>
  </si>
  <si>
    <t>1957004816</t>
  </si>
  <si>
    <t>Poznámka k položke:_x000D_
Objem nádrže 25 m3. Hmotnosť nádrže 12 t.</t>
  </si>
  <si>
    <t>894102212.S</t>
  </si>
  <si>
    <t>Osadenie železobetónového stropu prečerpávacej stanice, hmotnosti nad 1 t</t>
  </si>
  <si>
    <t>-859958068</t>
  </si>
  <si>
    <t>594310008500.S</t>
  </si>
  <si>
    <t>Strop 2390x180 mm pre prečerpávaciu stanicu, železobetónový</t>
  </si>
  <si>
    <t>257086805</t>
  </si>
  <si>
    <t>895941111.S</t>
  </si>
  <si>
    <t>Zriadenie kanalizačného vpustu uličného z betónových dielcov typ UV-50, UVB-50</t>
  </si>
  <si>
    <t>456658491</t>
  </si>
  <si>
    <t>592230001100.S</t>
  </si>
  <si>
    <t>Kalový kôš k bodovým uličným vpustom pre vysokú záťaž so svetlou šírkou 400 mm, sklolaminát biely</t>
  </si>
  <si>
    <t>-1771772398</t>
  </si>
  <si>
    <t>894411151.S</t>
  </si>
  <si>
    <t>Zhotovenie šachty kanaliz. z betónových dielcov s obložením dna betónom tr. C 25/30</t>
  </si>
  <si>
    <t>1077813770</t>
  </si>
  <si>
    <t>592240013010.S</t>
  </si>
  <si>
    <t>Dno betónové s kynetou v 1/2 profile TBS-D+ pre kanalizačnú šachtu DN 800, so zabudovanými stúpadlami, výška 650 mm, hr. steny 90 mm</t>
  </si>
  <si>
    <t>-2042278891</t>
  </si>
  <si>
    <t>592240014240.S</t>
  </si>
  <si>
    <t>Prstenec vyrovnávací hrdlový betónový BAR-V10, vonkajší/vnútorný priemer D 865/625 mm, výška 100 mm</t>
  </si>
  <si>
    <t>1622063058</t>
  </si>
  <si>
    <t>592240013620.S</t>
  </si>
  <si>
    <t>Skruž betónová TBS pre kanalizačnú šachtu DN 1000, výška 500 mm, hr. steny 90 mm</t>
  </si>
  <si>
    <t>1025629489</t>
  </si>
  <si>
    <t>592240013950.S</t>
  </si>
  <si>
    <t>Kónus betónový TBS-K+ pre kanalizačnú šachtu DN 1000/625, so zabudovanými stúpadlami, výška 670 mm, hr. steny 120 mm</t>
  </si>
  <si>
    <t>-2084576130</t>
  </si>
  <si>
    <t>592240014380.S</t>
  </si>
  <si>
    <t>Poklop kanalizačný s odvetraním KDB01 liatina-betón, rám liatina-betón, výška 160 mm, trieda zaťaženia D400</t>
  </si>
  <si>
    <t>-1554316076</t>
  </si>
  <si>
    <t>894170130.S</t>
  </si>
  <si>
    <t>Montáž čerpadlovej sady s príslušenstvom pre nádrže na dažďovú vodu</t>
  </si>
  <si>
    <t>1287944482</t>
  </si>
  <si>
    <t>899102111.S</t>
  </si>
  <si>
    <t>Osadenie poklopu liatinového a oceľového vrátane rámu hmotn. nad 50 do 100 kg</t>
  </si>
  <si>
    <t>-450487439</t>
  </si>
  <si>
    <t>899721132.S</t>
  </si>
  <si>
    <t>Označenie kanalizačného potrubia hnedou výstražnou fóliou</t>
  </si>
  <si>
    <t>1570572677</t>
  </si>
  <si>
    <t>998276101</t>
  </si>
  <si>
    <t>Presun hmôt pre rúrové vedenie hĺbené z rúr z plast., hmôt alebo sklolamin. v otvorenom výkope</t>
  </si>
  <si>
    <t>-1739988924</t>
  </si>
  <si>
    <t xml:space="preserve">SO 38-11 - SO 38-11 Prístupový chodník k zastávke Vranov nad Topľou-Juh </t>
  </si>
  <si>
    <t>Ing.Tomáš KOŠÍK</t>
  </si>
  <si>
    <t xml:space="preserve">    733 - Ústredné kúrenie - rozvodné potrubie</t>
  </si>
  <si>
    <t>113107122.S</t>
  </si>
  <si>
    <t>Odstránenie krytu v ploche do 200 m2 z kameniva hrubého drveného, hr.100 do 200 mm,  -0,23500t</t>
  </si>
  <si>
    <t>-663188979</t>
  </si>
  <si>
    <t>122202201.S</t>
  </si>
  <si>
    <t>Odkopávka a prekopávka nezapažená pre cesty, v hornine 3 do 100 m3</t>
  </si>
  <si>
    <t>-2007241417</t>
  </si>
  <si>
    <t>122202209.S</t>
  </si>
  <si>
    <t>Odkopávky a prekopávky nezapažené pre cesty. Príplatok za lepivosť horniny 3</t>
  </si>
  <si>
    <t>-872492714</t>
  </si>
  <si>
    <t>132201101.S</t>
  </si>
  <si>
    <t>Výkop ryhy do šírky 600 mm v horn.3 do 100 m3</t>
  </si>
  <si>
    <t>1556724824</t>
  </si>
  <si>
    <t>132201109.S</t>
  </si>
  <si>
    <t>Príplatok k cene za lepivosť pri hĺbení rýh šírky do 600 mm zapažených i nezapažených s urovnaním dna v hornine 3</t>
  </si>
  <si>
    <t>-223424931</t>
  </si>
  <si>
    <t>93373618</t>
  </si>
  <si>
    <t>162503103.S</t>
  </si>
  <si>
    <t>Vodorovné premiestnenie výkopku pre cesty po spevnenej ceste z horniny tr.1-4 do 1000 m3, príplatok k cene za každých ďalšich a začatých 1000 m</t>
  </si>
  <si>
    <t>-109725558</t>
  </si>
  <si>
    <t>-1548295732</t>
  </si>
  <si>
    <t>-1393560438</t>
  </si>
  <si>
    <t>-1362654427</t>
  </si>
  <si>
    <t>Poznámka k položke:_x000D_
- vrátane zloženia</t>
  </si>
  <si>
    <t>1666490052</t>
  </si>
  <si>
    <t>983709503</t>
  </si>
  <si>
    <t>-1674381413</t>
  </si>
  <si>
    <t>275313711.S</t>
  </si>
  <si>
    <t>Betón základových pätiek, prostý tr. C 25/30</t>
  </si>
  <si>
    <t>237960666</t>
  </si>
  <si>
    <t>561091113.S</t>
  </si>
  <si>
    <t>Zhotovenie podkladu zo zeminy stabilizovanej hydraulickými spojivami systémom (Road Mix) hr. do 400 mm plochy do 1000 m2</t>
  </si>
  <si>
    <t>-1542997760</t>
  </si>
  <si>
    <t>585310000900.S</t>
  </si>
  <si>
    <t>Vápno (nehasené, bielé, jemne mleté, voľne ložené) - spojivo vhodné na stabilizáciu zemín</t>
  </si>
  <si>
    <t>-51482441</t>
  </si>
  <si>
    <t>585910001000.S</t>
  </si>
  <si>
    <t>Hydraulické zmesné spojivo voľne ložené vhodné na stabilizáciu zemín</t>
  </si>
  <si>
    <t>1817144718</t>
  </si>
  <si>
    <t>585910001500.S</t>
  </si>
  <si>
    <t>Pomaly tuhnúce hydraulické spojivo voľne ložené</t>
  </si>
  <si>
    <t>-2087197919</t>
  </si>
  <si>
    <t>564861111.S</t>
  </si>
  <si>
    <t>Podklad zo štrkodrviny s rozprestretím a zhutnením, po zhutnení hr. 200 mm</t>
  </si>
  <si>
    <t>-1469973282</t>
  </si>
  <si>
    <t>771455926</t>
  </si>
  <si>
    <t>Poznámka k položke:_x000D_
 - vrátane lôžka z drobnej drte</t>
  </si>
  <si>
    <t>592460008100.S</t>
  </si>
  <si>
    <t>Dlažba betónová škárová začiatočná, rozmer 200x165x60 mm, prírodná</t>
  </si>
  <si>
    <t>1172758526</t>
  </si>
  <si>
    <t>596911141.S</t>
  </si>
  <si>
    <t>Kladenie betónovej zámkovej dlažby komunikácií pre peších hr. 60 mm pre peších do 50 m2 so zriadením lôžka z kameniva hr. 30 mm</t>
  </si>
  <si>
    <t>-1932398090</t>
  </si>
  <si>
    <t>592460006800.R</t>
  </si>
  <si>
    <t>Dlažba betónová pre nevidiacich, nopková, rozmer 200x200x60 mm, červená</t>
  </si>
  <si>
    <t>225018241</t>
  </si>
  <si>
    <t>592460006900.R</t>
  </si>
  <si>
    <t>Dlažba betónová pre nevidiacich drážková, rozmer 200x200x60 mm, červená</t>
  </si>
  <si>
    <t>507697993</t>
  </si>
  <si>
    <t xml:space="preserve">Poznámka k položke:_x000D_
_x000D_
</t>
  </si>
  <si>
    <t>871258094.SP</t>
  </si>
  <si>
    <t>Uloženie plynového potrubia</t>
  </si>
  <si>
    <t>-52232334</t>
  </si>
  <si>
    <t xml:space="preserve">Rúra HDPE PE100 D 200x11,9 mm, dĺ. 12 m, DN 176.2, PN 10 (SDR17) </t>
  </si>
  <si>
    <t>-2112775099</t>
  </si>
  <si>
    <t>916362112.S</t>
  </si>
  <si>
    <t>Osadenie cestného obrubníka betónového stojatého do lôžka z betónu prostého tr. C 16/20 s bočnou oporou</t>
  </si>
  <si>
    <t>-1720692821</t>
  </si>
  <si>
    <t>592170003800.S</t>
  </si>
  <si>
    <t>Obrubník cestný so skosením, lxšxv 1000x150x250 mm, prírodný</t>
  </si>
  <si>
    <t>1272765400</t>
  </si>
  <si>
    <t>918101112.S</t>
  </si>
  <si>
    <t>Lôžko pod obrubníky, krajníky alebo obruby z dlažobných kociek z betónu prostého tr. C 16/20</t>
  </si>
  <si>
    <t>-1771936121</t>
  </si>
  <si>
    <t>916561111.SP</t>
  </si>
  <si>
    <t>Osadenie záhonového alebo parkového obrubníka betón., do lôžka z bet. pros. tr. C 8/10 s bočnou oporou</t>
  </si>
  <si>
    <t>-1184321420</t>
  </si>
  <si>
    <t>1123456597</t>
  </si>
  <si>
    <t>918101111.SP</t>
  </si>
  <si>
    <t>Lôžko pod obrubníky, krajníky alebo obruby z dlažobných kociek z betónu prostého tr. C 8/10</t>
  </si>
  <si>
    <t>1463786215</t>
  </si>
  <si>
    <t>1521055817</t>
  </si>
  <si>
    <t>966067112.S</t>
  </si>
  <si>
    <t>Rozobratie plotov výšky do 250 cm, z drôteného pletiva alebo z plechu,  -0,01000t</t>
  </si>
  <si>
    <t>-367110630</t>
  </si>
  <si>
    <t>979083114.S</t>
  </si>
  <si>
    <t>Vodorovné premiestnenie sutiny na skládku s naložením a zložením nad 2000 do 3000 m</t>
  </si>
  <si>
    <t>236760846</t>
  </si>
  <si>
    <t>979083191.S</t>
  </si>
  <si>
    <t>Príplatok za každých ďalších i začatých 1000 m po spevnenej ceste pre vodorovné premiestnenie sutiny</t>
  </si>
  <si>
    <t>-731214796</t>
  </si>
  <si>
    <t>93109799</t>
  </si>
  <si>
    <t>1512666015</t>
  </si>
  <si>
    <t>-731626696</t>
  </si>
  <si>
    <t>733</t>
  </si>
  <si>
    <t>Ústredné kúrenie - rozvodné potrubie</t>
  </si>
  <si>
    <t>733193939.S</t>
  </si>
  <si>
    <t>Oprava rozvodov potrubí z oceľových rúrok zaslepenie potrubia dienkom priemer 219</t>
  </si>
  <si>
    <t>-710211215</t>
  </si>
  <si>
    <t>733193939.SP</t>
  </si>
  <si>
    <t>Zaslepenie potrubia pre VN vedenie</t>
  </si>
  <si>
    <t>-897052824</t>
  </si>
  <si>
    <t>767911130.S</t>
  </si>
  <si>
    <t>Montáž oplotenia strojového pletiva, s výškou nad 1,6 m</t>
  </si>
  <si>
    <t>1575568026</t>
  </si>
  <si>
    <t>313290002800.SP</t>
  </si>
  <si>
    <t>Pletivo pozinkované pletené štvorhranné, oko 60 mm,dĺžka 25 m</t>
  </si>
  <si>
    <t>-1054168576</t>
  </si>
  <si>
    <t>767916550.S</t>
  </si>
  <si>
    <t>Osadenie stĺpika oceľového plotového výšky do 2 m na oceľovú platňu</t>
  </si>
  <si>
    <t>-428728904</t>
  </si>
  <si>
    <t>55351002190.SP</t>
  </si>
  <si>
    <t>Stĺpik, 60x40 mm</t>
  </si>
  <si>
    <t>189317578</t>
  </si>
  <si>
    <t>55351002190.SP1</t>
  </si>
  <si>
    <t>Stĺpik, kruhový z pozinkovanej rúry</t>
  </si>
  <si>
    <t>-2038678637</t>
  </si>
  <si>
    <t>767996801.S</t>
  </si>
  <si>
    <t>Demontáž ostatných doplnkov stavieb s hmotnosťou jednotlivých dielov konštrukcií do 50 kg,  -0,00100t</t>
  </si>
  <si>
    <t>-857831669</t>
  </si>
  <si>
    <t>-395042026</t>
  </si>
  <si>
    <t>591369442</t>
  </si>
  <si>
    <t>881752976</t>
  </si>
  <si>
    <t>SO 38-12 - SO 38-12 Prístupová komunikácia k zastávke Vr.n.T.-Juh a odstavné plochy, nástupiská pre autobusy</t>
  </si>
  <si>
    <t>113107222.S</t>
  </si>
  <si>
    <t>Odstránenie krytu v ploche nad 200 m2 z kameniva hrubého drveného, hr. 100 do 200 mm,  -0,23500t</t>
  </si>
  <si>
    <t>1258970713</t>
  </si>
  <si>
    <t>113203111.SP</t>
  </si>
  <si>
    <t>Odstránenie dlažby v priekope</t>
  </si>
  <si>
    <t>-804116630</t>
  </si>
  <si>
    <t>122202203.S</t>
  </si>
  <si>
    <t>Odkopávka a prekopávka nezapažená pre cesty, v hornine 3 od 1000 do 10000m3</t>
  </si>
  <si>
    <t>454761169</t>
  </si>
  <si>
    <t>2019910749</t>
  </si>
  <si>
    <t>132202501.S</t>
  </si>
  <si>
    <t>Výkop ryhy vedľa kolaji šírky do 600 mm horn.3</t>
  </si>
  <si>
    <t>554593509</t>
  </si>
  <si>
    <t>132202509.S</t>
  </si>
  <si>
    <t>Príplatok cene za lepivosť horniny 3</t>
  </si>
  <si>
    <t>-1446206029</t>
  </si>
  <si>
    <t>162503132.S</t>
  </si>
  <si>
    <t>Vodorovné premiestnenie výkopku pre cesty po nespevnenej ceste z horniny tr.1-4 nad 1000 do 10000 m3 na vzdialenosť do 3000 m</t>
  </si>
  <si>
    <t>-1097321967</t>
  </si>
  <si>
    <t>162503123.S</t>
  </si>
  <si>
    <t>Vodorovné premiestnenie výkopku pre cesty po spevnenej ceste z horniny tr.1-4 nad 1000 do 10000 m3, príplatok k cene za každých ďalšich a začatých 1000 m</t>
  </si>
  <si>
    <t>1544241169</t>
  </si>
  <si>
    <t>-1227937865</t>
  </si>
  <si>
    <t>999675576</t>
  </si>
  <si>
    <t>-60717842</t>
  </si>
  <si>
    <t>Poznámka k položke:_x000D_
- zásyp z vhodných zemín</t>
  </si>
  <si>
    <t>175101101.S</t>
  </si>
  <si>
    <t>Obsyp potrubia sypaninou z vhodných hornín 1 až 4 bez prehodenia sypaniny</t>
  </si>
  <si>
    <t>-1075367142</t>
  </si>
  <si>
    <t>583310001600.S</t>
  </si>
  <si>
    <t>Kamenivo ťažené hrubé frakcia 16-32 mm</t>
  </si>
  <si>
    <t>56225675</t>
  </si>
  <si>
    <t>181201102.S</t>
  </si>
  <si>
    <t>Úprava pláne v násypoch v hornine 1-4 so zhutnením</t>
  </si>
  <si>
    <t>-1826733448</t>
  </si>
  <si>
    <t>1161662738</t>
  </si>
  <si>
    <t>-195080758</t>
  </si>
  <si>
    <t>693110004500.S</t>
  </si>
  <si>
    <t>Geotextília polypropylénová netkaná 300 g/m2</t>
  </si>
  <si>
    <t>-1708185584</t>
  </si>
  <si>
    <t>212312111.S</t>
  </si>
  <si>
    <t>Lôžko pre trativod z betónu prostého</t>
  </si>
  <si>
    <t>823980997</t>
  </si>
  <si>
    <t>212756235.S</t>
  </si>
  <si>
    <t>Montáž trativodu z drenážnych rúr PVC, bez lôžka, SN 8, DN 150</t>
  </si>
  <si>
    <t>161736538</t>
  </si>
  <si>
    <t>286120012200.S</t>
  </si>
  <si>
    <t>Plnostenná drenážna PVC rúra DN 150, SN 8, perforovaná</t>
  </si>
  <si>
    <t>652597869</t>
  </si>
  <si>
    <t>215901101.S</t>
  </si>
  <si>
    <t>Zhutnenie podložia z rastlej horniny 1 až 4 pod násypy, z hornina súdržných do 92 % PS a nesúdržných</t>
  </si>
  <si>
    <t>839848047</t>
  </si>
  <si>
    <t>289971212.S</t>
  </si>
  <si>
    <t>Zhotovenie vrstvy z geotextílie na upravenom povrchu sklon do 1 : 5 , šírky nad 3 do 6 m</t>
  </si>
  <si>
    <t>-1085504361</t>
  </si>
  <si>
    <t>-1213781920</t>
  </si>
  <si>
    <t>28997146.SP</t>
  </si>
  <si>
    <t>Geomreža pre stabilizáciu podkladu, tuhá dvojosá min. 30/30kN</t>
  </si>
  <si>
    <t>431390133</t>
  </si>
  <si>
    <t>56483111.SP1</t>
  </si>
  <si>
    <t xml:space="preserve">Podklad zo štrkodrviny s rozprestretím a zhutnením, po zhutnení hr. 300 mm </t>
  </si>
  <si>
    <t>-1754544678</t>
  </si>
  <si>
    <t>56483111.SP2</t>
  </si>
  <si>
    <t xml:space="preserve">Podklad zo štrkodrviny s rozprestretím a zhutnením, po zhutnení hr. 350 mm </t>
  </si>
  <si>
    <t>-1905413480</t>
  </si>
  <si>
    <t>56483111.SP11</t>
  </si>
  <si>
    <t>Podklad zo štrkodrviny s rozprestretím a zhutnením, po zhutnení hr. 500 mm - aktívna zóna</t>
  </si>
  <si>
    <t>961357157</t>
  </si>
  <si>
    <t>-2137176734</t>
  </si>
  <si>
    <t>565131121.SP</t>
  </si>
  <si>
    <t>Podklad z asfaltového betónu AC 16 L s rozprestretím a zhutnením v pruhu š. nad 3 m, po zhutnení hr. 50 mm</t>
  </si>
  <si>
    <t>-1336567095</t>
  </si>
  <si>
    <t>565141121.S</t>
  </si>
  <si>
    <t>Podklad z asfaltového betónu AC 16 P s rozprestretím a zhutnením v pruhu š. nad 3 m, po zhutnení hr. 60 mm</t>
  </si>
  <si>
    <t>745243296</t>
  </si>
  <si>
    <t>567133113.S</t>
  </si>
  <si>
    <t>Podklad z kameniva stmeleného cementom s rozprestretím a zhutnením, CBGM C 5/6, po zhutnení hr. 180 mm</t>
  </si>
  <si>
    <t>-1067538096</t>
  </si>
  <si>
    <t>57311111.SP</t>
  </si>
  <si>
    <t>Postrek asfaltový infiltračný s posypom kamenivom z asfaltu cestného v množstve 0,8 kg/m2</t>
  </si>
  <si>
    <t>-1428536178</t>
  </si>
  <si>
    <t>1797110163</t>
  </si>
  <si>
    <t>577134261.S</t>
  </si>
  <si>
    <t>Asfaltový betón vrstva obrusná AC 11 O v pruhu š. nad 3 m z modifik. asfaltu tr. I, po zhutnení hr. 40 mm</t>
  </si>
  <si>
    <t>1469048103</t>
  </si>
  <si>
    <t>596911142.S</t>
  </si>
  <si>
    <t>Kladenie betónovej zámkovej dlažby komunikácií pre peších hr. 60 mm pre peších nad 50 do 100 m2 so zriadením lôžka z kameniva hr. 30 mm</t>
  </si>
  <si>
    <t>-863935894</t>
  </si>
  <si>
    <t>-903819458</t>
  </si>
  <si>
    <t>801871760</t>
  </si>
  <si>
    <t>596911143.S</t>
  </si>
  <si>
    <t>Kladenie betónovej zámkovej dlažby komunikácií pre peších hr. 60 mm pre peších nad 100 do 300 m2 so zriadením lôžka z kameniva hr. 30 mm</t>
  </si>
  <si>
    <t>-51012868</t>
  </si>
  <si>
    <t>592460007500.S</t>
  </si>
  <si>
    <t>Dlažba betónová bezškárová, rozmer 200x165x60 mm, prírodná</t>
  </si>
  <si>
    <t>141150895</t>
  </si>
  <si>
    <t>-1107633158</t>
  </si>
  <si>
    <t>-1627382409</t>
  </si>
  <si>
    <t>91400111.SP2</t>
  </si>
  <si>
    <t>-1444143470</t>
  </si>
  <si>
    <t>96600621.SP3</t>
  </si>
  <si>
    <t>Odstránenie (demontáž) zvislej dopravnej značky zo stĺpov, stĺpikov alebo konzol,  -0,00400t</t>
  </si>
  <si>
    <t>436330495</t>
  </si>
  <si>
    <t>915701111.S</t>
  </si>
  <si>
    <t>Zhotovenie vodorov. značenia z náterových hmôt hr. 2,5 až 3 mm - vodiace pruhy</t>
  </si>
  <si>
    <t>-2022719850</t>
  </si>
  <si>
    <t>Poznámka k položke:_x000D_
 - čiara vonkajšia prerušovaná tenká_x000D_
 - čiara vonkajšia tenká</t>
  </si>
  <si>
    <t>-1271725910</t>
  </si>
  <si>
    <t>404410175624P</t>
  </si>
  <si>
    <t>Návesť ZDZ 325-10 Priechod pre chodcov,veľkosť: 750x750 mm</t>
  </si>
  <si>
    <t>2073827053</t>
  </si>
  <si>
    <t>914501121.S</t>
  </si>
  <si>
    <t>Montáž stĺpika zvislej dopravnej značky dĺžky do 3,5 m do betónového základu</t>
  </si>
  <si>
    <t>-1355071898</t>
  </si>
  <si>
    <t>404490008400.S</t>
  </si>
  <si>
    <t>Stĺpik Zn, d 60 mm/1 bm, pre dopravné značky</t>
  </si>
  <si>
    <t>1028916258</t>
  </si>
  <si>
    <t>404440000100.S</t>
  </si>
  <si>
    <t>Úchyt na stĺpik, d 60 mm, križový, Zn</t>
  </si>
  <si>
    <t>-2030044886</t>
  </si>
  <si>
    <t>404490008600.S</t>
  </si>
  <si>
    <t>Krytka stĺpika, d 60 mm, plastová</t>
  </si>
  <si>
    <t>-231372677</t>
  </si>
  <si>
    <t>404460002000.S</t>
  </si>
  <si>
    <t>Rozpúšťadlová cestná farba biela, pre vodorovné dopravné značenie</t>
  </si>
  <si>
    <t>-1588019626</t>
  </si>
  <si>
    <t>915701112.S</t>
  </si>
  <si>
    <t>Zhotovenie vodorov. značenia z náterových hmôt hr. 2,5 až 3 mm - deliace čiary</t>
  </si>
  <si>
    <t>-506258365</t>
  </si>
  <si>
    <t>931013111</t>
  </si>
  <si>
    <t>915701113.S</t>
  </si>
  <si>
    <t>Zhotovenie vodorov. značenia z náterových hmôt hr. 2,5 až 3 mm - stopčiary, zebry, šipky a pod.</t>
  </si>
  <si>
    <t>235450479</t>
  </si>
  <si>
    <t>-273238064</t>
  </si>
  <si>
    <t>915940001.SP1</t>
  </si>
  <si>
    <t>Demontáž  spomaľovacieho prahu</t>
  </si>
  <si>
    <t>1107706203</t>
  </si>
  <si>
    <t>915940001.SP2</t>
  </si>
  <si>
    <t>Spätná montáž  spomaľovacieho prahu - materiál z výzisku</t>
  </si>
  <si>
    <t>-2144633289</t>
  </si>
  <si>
    <t>1632319359</t>
  </si>
  <si>
    <t>404410175706R</t>
  </si>
  <si>
    <t>Návesť ZDZ 325-10 "Priechod pre chodcov "750x750 mm</t>
  </si>
  <si>
    <t>-1160036028</t>
  </si>
  <si>
    <t>404410037940R</t>
  </si>
  <si>
    <t>Značka ZDZ 272 "Parkovanie",600 x 600 mm</t>
  </si>
  <si>
    <t>-186207203</t>
  </si>
  <si>
    <t>404410179120R</t>
  </si>
  <si>
    <t>Všeobecná dodatková tabuľa ZDZ 506-53 V2RA1 "Platí pre (autobus,trolejbus)", rozmer 330x600 mm</t>
  </si>
  <si>
    <t>1196397920</t>
  </si>
  <si>
    <t>914001111.S1</t>
  </si>
  <si>
    <t xml:space="preserve">Presun dopravnej značky </t>
  </si>
  <si>
    <t>1405775038</t>
  </si>
  <si>
    <t>-1807953180</t>
  </si>
  <si>
    <t>1175162402</t>
  </si>
  <si>
    <t>1242833875</t>
  </si>
  <si>
    <t>1076798686</t>
  </si>
  <si>
    <t>-393460983</t>
  </si>
  <si>
    <t>707388332</t>
  </si>
  <si>
    <t>-1720703748</t>
  </si>
  <si>
    <t>59217000070.SP</t>
  </si>
  <si>
    <t>Zastávkový obrubník 0,33x0,40x1,0 m (KASSELSKÝ)</t>
  </si>
  <si>
    <t>-871914904</t>
  </si>
  <si>
    <t>1240998414</t>
  </si>
  <si>
    <t>344896404</t>
  </si>
  <si>
    <t>-253150300</t>
  </si>
  <si>
    <t>-278545734</t>
  </si>
  <si>
    <t>1109080193</t>
  </si>
  <si>
    <t>613079979</t>
  </si>
  <si>
    <t>-1115797424</t>
  </si>
  <si>
    <t>1296574447</t>
  </si>
  <si>
    <t>919721211.S</t>
  </si>
  <si>
    <t>Dilatačné škáry vkladané v cementobet. kryte, s vyplnením škár asfaltovou zálievkou, priečne -zálievka za tepla</t>
  </si>
  <si>
    <t>-563081333</t>
  </si>
  <si>
    <t>919735112.S</t>
  </si>
  <si>
    <t>Rezanie existujúceho asfaltového krytu alebo podkladu hĺbky nad 50 do 100 mm</t>
  </si>
  <si>
    <t>719334529</t>
  </si>
  <si>
    <t>998225111.S</t>
  </si>
  <si>
    <t>Presun hmôt pre pozemnú komunikáciu a letisko s krytom asfaltovým akejkoľvek dĺžky objektu</t>
  </si>
  <si>
    <t>1861743187</t>
  </si>
  <si>
    <t xml:space="preserve">SO 38-13 - SO 38-13 Parkovacie plochy pre osobné automobily </t>
  </si>
  <si>
    <t>-363400882</t>
  </si>
  <si>
    <t>408564185</t>
  </si>
  <si>
    <t>1956312269</t>
  </si>
  <si>
    <t>13220250.SP</t>
  </si>
  <si>
    <t>Výkop ryhy šírky do 600 mm horn.3</t>
  </si>
  <si>
    <t>-1344251209</t>
  </si>
  <si>
    <t>162503122.S</t>
  </si>
  <si>
    <t>Vodorovné premiestnenie výkopku pre cesty po spevnenej ceste z horniny tr.1-4 nad 1000 do 10000 m3 na vzdialenosť do 3000 m</t>
  </si>
  <si>
    <t>1548540330</t>
  </si>
  <si>
    <t>1113510728</t>
  </si>
  <si>
    <t>-1786366278</t>
  </si>
  <si>
    <t>-1395544153</t>
  </si>
  <si>
    <t>715962886</t>
  </si>
  <si>
    <t>-1531646713</t>
  </si>
  <si>
    <t>2097300944</t>
  </si>
  <si>
    <t>375403371</t>
  </si>
  <si>
    <t>-52420595</t>
  </si>
  <si>
    <t>227729545</t>
  </si>
  <si>
    <t>-1827540672</t>
  </si>
  <si>
    <t>-1287966153</t>
  </si>
  <si>
    <t>-1673302015</t>
  </si>
  <si>
    <t>-475510630</t>
  </si>
  <si>
    <t>111034885</t>
  </si>
  <si>
    <t>2114091683</t>
  </si>
  <si>
    <t>273321211.S</t>
  </si>
  <si>
    <t>Betón základových dosiek, železový (bez výstuže), tr. C 12/15</t>
  </si>
  <si>
    <t>557703681</t>
  </si>
  <si>
    <t>-2029148449</t>
  </si>
  <si>
    <t>1434895712</t>
  </si>
  <si>
    <t>Poznámka k položke:_x000D_
 - špecifikácia viď. PD</t>
  </si>
  <si>
    <t>-719785638</t>
  </si>
  <si>
    <t>-1551840864</t>
  </si>
  <si>
    <t>-2058500926</t>
  </si>
  <si>
    <t>56483111.SP</t>
  </si>
  <si>
    <t>Podklad zo štrkodrviny s rozprestretím a zhutnením, po zhutnení hr. 300 mm - aktívna zóna</t>
  </si>
  <si>
    <t>448076741</t>
  </si>
  <si>
    <t>-1657217059</t>
  </si>
  <si>
    <t>-2063302117</t>
  </si>
  <si>
    <t>-258274358</t>
  </si>
  <si>
    <t>-588055812</t>
  </si>
  <si>
    <t>680477763</t>
  </si>
  <si>
    <t>-1897490317</t>
  </si>
  <si>
    <t>1348266936</t>
  </si>
  <si>
    <t>-452586859</t>
  </si>
  <si>
    <t>-1844895960</t>
  </si>
  <si>
    <t>596911224.S</t>
  </si>
  <si>
    <t>Kladenie betónovej zámkovej dlažby pozemných komunikácií hr. 80 mm pre peších nad 300 m2 so zriadením lôžka z kameniva hr. 50 mm</t>
  </si>
  <si>
    <t>870128405</t>
  </si>
  <si>
    <t>Poznámka k položke:_x000D_
-  vrátane ložnej vrstvy fr. 4-8mm</t>
  </si>
  <si>
    <t>592460008500.S</t>
  </si>
  <si>
    <t>Dlažba betónová škárová, rozmer 200x165x80 mm, prírodná</t>
  </si>
  <si>
    <t>187420450</t>
  </si>
  <si>
    <t>564851114.S</t>
  </si>
  <si>
    <t>Podklad zo štrkodrviny s rozprestretím a zhutnením, po zhutnení hr. 180 mm</t>
  </si>
  <si>
    <t>243845957</t>
  </si>
  <si>
    <t>564750214.S</t>
  </si>
  <si>
    <t>Podklad alebo kryt z kameniva hrubého drveného veľ. 16-32 mm s rozprestretím a zhutnením hr. 180 mm</t>
  </si>
  <si>
    <t>362659276</t>
  </si>
  <si>
    <t>899103900.S</t>
  </si>
  <si>
    <t>Demontáž betónových a železobetónových poklopov vrátane rámov, hmotnosti nad 100 do 150 kg,  -0,15t</t>
  </si>
  <si>
    <t>-963562859</t>
  </si>
  <si>
    <t>1057221838</t>
  </si>
  <si>
    <t>329959234</t>
  </si>
  <si>
    <t>953171023.S</t>
  </si>
  <si>
    <t>Osadenie kovového poklopu liatinového alebo oceľového vrátane rámu, hmotnosti 100-150 kg</t>
  </si>
  <si>
    <t>-278487282</t>
  </si>
  <si>
    <t>55241000019.SR</t>
  </si>
  <si>
    <t>Poklop kanalizačný betónovo- liatinový  D400</t>
  </si>
  <si>
    <t>6622312</t>
  </si>
  <si>
    <t>-1360280138</t>
  </si>
  <si>
    <t>-1696905629</t>
  </si>
  <si>
    <t>Regulačná značka ZDZ 272 "Parkovanie" 600 x 600 mm</t>
  </si>
  <si>
    <t>-450623006</t>
  </si>
  <si>
    <t>404410037947R</t>
  </si>
  <si>
    <t>Regulačná značka ZDZ 272-10 "Parkovanie (šikmo/pozdĺžne,vpravo-začiatok,vľavo-koniec)" 600x600 mm</t>
  </si>
  <si>
    <t>-1498762075</t>
  </si>
  <si>
    <t>404410037949R</t>
  </si>
  <si>
    <t>Regulačná značka ZDZ 272-20 "Parkovanie (šikmo/pozdĺžne,vpravo-koniec,vľavo-začiatok)" 600x600 mm</t>
  </si>
  <si>
    <t>-242316902</t>
  </si>
  <si>
    <t>40441017884P</t>
  </si>
  <si>
    <t>Dodatková tabuľa 506-86 (platí pre osoby so zdravotným postihnutím) 330x600mm</t>
  </si>
  <si>
    <t>-1096113671</t>
  </si>
  <si>
    <t>404410176090R</t>
  </si>
  <si>
    <t>Návesť ZDZ 330-82"Služby (parkovisko P+R)" 600x600mm</t>
  </si>
  <si>
    <t>182272746</t>
  </si>
  <si>
    <t>40441017885P</t>
  </si>
  <si>
    <t>Dodatková tabuľa 506-110 (platí pre elektromobily počas dobíjania) 450x600mm</t>
  </si>
  <si>
    <t>443985260</t>
  </si>
  <si>
    <t>610028555</t>
  </si>
  <si>
    <t>-440564054</t>
  </si>
  <si>
    <t>-313343902</t>
  </si>
  <si>
    <t>-521556992</t>
  </si>
  <si>
    <t>1958536494</t>
  </si>
  <si>
    <t>30908508</t>
  </si>
  <si>
    <t>668431011</t>
  </si>
  <si>
    <t>1652071085</t>
  </si>
  <si>
    <t>-227469254</t>
  </si>
  <si>
    <t>1121172479</t>
  </si>
  <si>
    <t>-100746654</t>
  </si>
  <si>
    <t>Dilatačné škáry vkladané v cementobet. kryte, s vyplnením škár asfaltovou zálievkou, priečne</t>
  </si>
  <si>
    <t>2000055254</t>
  </si>
  <si>
    <t>-1210680059</t>
  </si>
  <si>
    <t>494880214</t>
  </si>
  <si>
    <t>1909658333</t>
  </si>
  <si>
    <t>1128333177</t>
  </si>
  <si>
    <t>-1116502539</t>
  </si>
  <si>
    <t>-167048341</t>
  </si>
  <si>
    <t>SO 38-14 - SO 38-14 Úprava miestnej komunikácie ul. K Lúčnej</t>
  </si>
  <si>
    <t>Ing. Martin HANČULÁK/Ing. Rastislav TOMKO</t>
  </si>
  <si>
    <t>11315224.SP</t>
  </si>
  <si>
    <t>Frézovanie asf. podkladu alebo krytu</t>
  </si>
  <si>
    <t>60716287</t>
  </si>
  <si>
    <t>122201101.S</t>
  </si>
  <si>
    <t>Odkopávka a prekopávka nezapažená v hornine 3, do 100 m3</t>
  </si>
  <si>
    <t>1939868818</t>
  </si>
  <si>
    <t>-1684361993</t>
  </si>
  <si>
    <t>-406218675</t>
  </si>
  <si>
    <t>-59970394</t>
  </si>
  <si>
    <t>841890091</t>
  </si>
  <si>
    <t>583410004300.S</t>
  </si>
  <si>
    <t>Štrkodrva frakcia 0-32 mm</t>
  </si>
  <si>
    <t>23856895</t>
  </si>
  <si>
    <t>573231105.S</t>
  </si>
  <si>
    <t>Postrek asfaltový spojovací bez posypu kamenivom z cestnej emulzie v množstve 0,30 kg/m2</t>
  </si>
  <si>
    <t>-227962461</t>
  </si>
  <si>
    <t>57614131.SP</t>
  </si>
  <si>
    <t>Koberec asfaltový modifikovaný I.tr. mastixový SMA 11 O  strednozrnný, po zhutnení hr. 60 mm</t>
  </si>
  <si>
    <t>1478221410</t>
  </si>
  <si>
    <t>914812211.S</t>
  </si>
  <si>
    <t>Montáž dočasnej dopravnej značky kompletnej základnej</t>
  </si>
  <si>
    <t>-1570303680</t>
  </si>
  <si>
    <t>Poznámka k položke:_x000D_
- množstvo značiek môže byť upravené po konzultácii s príslušným cestným správnym orgánom</t>
  </si>
  <si>
    <t>40441021140.SP</t>
  </si>
  <si>
    <t>Kompletná dopravná značka základného rozmeru vrátane podstavca a stĺpa</t>
  </si>
  <si>
    <t>-1296186587</t>
  </si>
  <si>
    <t>Poznámka k položke:_x000D_
- veľkosť značky v zmysle platnej legislatívy</t>
  </si>
  <si>
    <t>915716122.S</t>
  </si>
  <si>
    <t>Vodorovné dopravné značenie striekané farbou čiar tenkých súvislých, farba biela retroreflexná šírky 120 mm</t>
  </si>
  <si>
    <t>911185336</t>
  </si>
  <si>
    <t>919726214.S</t>
  </si>
  <si>
    <t>Dilatačné škáry rezané bet. plôch, pritavením asfaltových izolačných pásov, priečne</t>
  </si>
  <si>
    <t>-121232880</t>
  </si>
  <si>
    <t>919726712.S</t>
  </si>
  <si>
    <t>Tesnenie dilatačných škár zálievkou za tepla pre komôrku s tesniacim profilom š. 10 mm hl. 25 mm</t>
  </si>
  <si>
    <t>-133824714</t>
  </si>
  <si>
    <t>1269257802</t>
  </si>
  <si>
    <t>-707236784</t>
  </si>
  <si>
    <t>-39735770</t>
  </si>
  <si>
    <t>Poplatok za skládku - bitúmenové zmesi, uholný decht, dechtové výrobky (17 03 ), ostatné</t>
  </si>
  <si>
    <t>-1071415012</t>
  </si>
  <si>
    <t>-1230863325</t>
  </si>
  <si>
    <t>00100001.SP</t>
  </si>
  <si>
    <t>Vypracovanie a schválenie projektovej dokumentácie pre dočasné dopravné značenie</t>
  </si>
  <si>
    <t>-1584868146</t>
  </si>
  <si>
    <t>SO 39-11 - SO 39-11 Vegetačné úpravy parkoviska</t>
  </si>
  <si>
    <t>184802611.S</t>
  </si>
  <si>
    <t>Chemické odburinenie po založení kultúry v rovine alebo na svahu do 1:5 postrekom naširoko</t>
  </si>
  <si>
    <t>1140369784</t>
  </si>
  <si>
    <t>252310000100.S</t>
  </si>
  <si>
    <t>Postrekový prípravok na ničenie burín v trávniku</t>
  </si>
  <si>
    <t>l</t>
  </si>
  <si>
    <t>-621793416</t>
  </si>
  <si>
    <t>184802710.S</t>
  </si>
  <si>
    <t>Mechanické odburinenie trávnikov, chodníkov plochy do 500 m2 v rovine alebo na svahu do 1:5</t>
  </si>
  <si>
    <t>658578344</t>
  </si>
  <si>
    <t>1773575819</t>
  </si>
  <si>
    <t>Poznámka k položke:_x000D_
- nakladanie ornice za účelom dovozu z medziskládky</t>
  </si>
  <si>
    <t>1867961509</t>
  </si>
  <si>
    <t>Poznámka k položke:_x000D_
- dovoz ornice z medziskládky</t>
  </si>
  <si>
    <t>181301112.S</t>
  </si>
  <si>
    <t>Rozprestretie ornice v rovine, plocha nad 500 m2, hr.do 150 mm</t>
  </si>
  <si>
    <t>-1860357736</t>
  </si>
  <si>
    <t>Poznámka k položke:_x000D_
- z výzisku (SO 32-01, SO 32-03) 152,854 m3_x000D_
- nový materiál 175,496 m3</t>
  </si>
  <si>
    <t>103640000100.S</t>
  </si>
  <si>
    <t>Zemina pre terénne úpravy - ornica</t>
  </si>
  <si>
    <t>460829732</t>
  </si>
  <si>
    <t>-959100318</t>
  </si>
  <si>
    <t>-531247418</t>
  </si>
  <si>
    <t>183103411.S</t>
  </si>
  <si>
    <t>Kopanie jamky pre výsadbu sadeníc s priem. 0, 70m, hĺbky 0,70m nezaburinená zemina tr.1</t>
  </si>
  <si>
    <t>-176309155</t>
  </si>
  <si>
    <t>184903111.S</t>
  </si>
  <si>
    <t>Výsadba obalenej sadenice, bez vykopania jamky, v rovine a v sklone do 1:5 v zemine tr.1,2,3</t>
  </si>
  <si>
    <t>-2135644320</t>
  </si>
  <si>
    <t>02656000220.SP</t>
  </si>
  <si>
    <t>Drevina</t>
  </si>
  <si>
    <t>471317885</t>
  </si>
  <si>
    <t>184812112.S</t>
  </si>
  <si>
    <t>Ošetrovanie stromov kôl dĺžky 2 m, priem. od 0,04 m do 0,06 m, s upevnením sadenice ku kolu špagátom</t>
  </si>
  <si>
    <t>-2024779365</t>
  </si>
  <si>
    <t>184816111.S</t>
  </si>
  <si>
    <t>Hnojenie sadeníc s dopravou hnojiva zo vzd. do 200m, priemyslovými hnojivami do 0,25 kg/sad.</t>
  </si>
  <si>
    <t>726637767</t>
  </si>
  <si>
    <t>103110000200.S</t>
  </si>
  <si>
    <t>Rašelina záhradná kompostová tr. 2, balenie 40 l</t>
  </si>
  <si>
    <t>-431610335</t>
  </si>
  <si>
    <t>251910000100.S</t>
  </si>
  <si>
    <t>Hnojivo záhradné bezchloridové granulované balené</t>
  </si>
  <si>
    <t>860303539</t>
  </si>
  <si>
    <t>326116455</t>
  </si>
  <si>
    <t>583310000900.S</t>
  </si>
  <si>
    <t>Kamenivo ťažené hrubé frakcia 4-8 mm</t>
  </si>
  <si>
    <t>251251703</t>
  </si>
  <si>
    <t>184921093.S</t>
  </si>
  <si>
    <t>Mulčovanie rastlín pri hrúbke mulča nad 50 do 100 mm v rovine alebo na svahu do 1:5</t>
  </si>
  <si>
    <t>1782429473</t>
  </si>
  <si>
    <t>055410000100.S</t>
  </si>
  <si>
    <t>Mulčovacia kôra</t>
  </si>
  <si>
    <t>1793416373</t>
  </si>
  <si>
    <t>184921111.S</t>
  </si>
  <si>
    <t>Položenie mulčovacej textílie v rovine alebo na svahu do 1:5</t>
  </si>
  <si>
    <t>-2136861566</t>
  </si>
  <si>
    <t>693710000200.S</t>
  </si>
  <si>
    <t>Mulčovacia textília plošná hmotnosť50 g/m2</t>
  </si>
  <si>
    <t>1408514404</t>
  </si>
  <si>
    <t>1241786827</t>
  </si>
  <si>
    <t>-1275586652</t>
  </si>
  <si>
    <t>167101100.S</t>
  </si>
  <si>
    <t>Nakladanie výkopku tr.1-4 ručne</t>
  </si>
  <si>
    <t>-2101535973</t>
  </si>
  <si>
    <t>-983084589</t>
  </si>
  <si>
    <t>871218111.S</t>
  </si>
  <si>
    <t>Ukladanie drenážneho potrubia z plastických hmôt do pripravenej ryhy z tvrdého PVC priemeru do 90 mm</t>
  </si>
  <si>
    <t>-1669756331</t>
  </si>
  <si>
    <t>-965541732</t>
  </si>
  <si>
    <t>286110014900.S</t>
  </si>
  <si>
    <t>Flexibilná drenážna PVC-U rúra DN 80, perforovaná</t>
  </si>
  <si>
    <t>-234726275</t>
  </si>
  <si>
    <t>31658049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</si>
</sst>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4" fontId="0" fillId="0" borderId="0" xfId="0" applyNumberFormat="1" applyAlignment="1">
      <alignment vertical="center"/>
    </xf>
    <xf numFmtId="0" fontId="24" fillId="4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4" fontId="24" fillId="4" borderId="0" xfId="0" applyNumberFormat="1" applyFont="1" applyFill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35" fillId="0" borderId="23" xfId="0" applyFont="1" applyBorder="1" applyAlignment="1">
      <alignment horizontal="center" vertical="center"/>
    </xf>
    <xf numFmtId="49" fontId="35" fillId="0" borderId="23" xfId="0" applyNumberFormat="1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 wrapText="1"/>
    </xf>
    <xf numFmtId="167" fontId="35" fillId="0" borderId="23" xfId="0" applyNumberFormat="1" applyFont="1" applyBorder="1" applyAlignment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>
      <alignment vertical="center"/>
    </xf>
    <xf numFmtId="0" fontId="36" fillId="0" borderId="23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35" fillId="2" borderId="19" xfId="0" applyFont="1" applyFill="1" applyBorder="1" applyAlignment="1" applyProtection="1">
      <alignment horizontal="left" vertical="center"/>
      <protection locked="0"/>
    </xf>
    <xf numFmtId="0" fontId="35" fillId="0" borderId="20" xfId="0" applyFont="1" applyBorder="1" applyAlignment="1">
      <alignment horizontal="center" vertical="center"/>
    </xf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4" fontId="24" fillId="0" borderId="0" xfId="0" applyNumberFormat="1" applyFont="1" applyAlignment="1">
      <alignment vertical="center"/>
    </xf>
    <xf numFmtId="4" fontId="24" fillId="4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22" fillId="4" borderId="6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34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2.6640625" customWidth="1"/>
    <col min="5" max="5" width="7.83203125" customWidth="1"/>
    <col min="6" max="9" width="2.6640625" customWidth="1"/>
    <col min="10" max="10" width="10.83203125" customWidth="1"/>
    <col min="11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204" t="s">
        <v>13</v>
      </c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R5" s="16"/>
      <c r="BE5" s="201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205" t="s">
        <v>16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R6" s="16"/>
      <c r="BE6" s="202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202"/>
      <c r="BS7" s="13" t="s">
        <v>6</v>
      </c>
    </row>
    <row r="8" spans="1:74" ht="12" customHeight="1">
      <c r="B8" s="16"/>
      <c r="D8" s="23" t="s">
        <v>19</v>
      </c>
      <c r="K8" s="21" t="s">
        <v>20</v>
      </c>
      <c r="AK8" s="23" t="s">
        <v>21</v>
      </c>
      <c r="AN8" s="24" t="s">
        <v>22</v>
      </c>
      <c r="AR8" s="16"/>
      <c r="BE8" s="202"/>
      <c r="BS8" s="13" t="s">
        <v>6</v>
      </c>
    </row>
    <row r="9" spans="1:74" ht="14.45" customHeight="1">
      <c r="B9" s="16"/>
      <c r="AR9" s="16"/>
      <c r="BE9" s="202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202"/>
      <c r="BS10" s="13" t="s">
        <v>6</v>
      </c>
    </row>
    <row r="11" spans="1:74" ht="18.399999999999999" customHeight="1">
      <c r="B11" s="16"/>
      <c r="E11" s="21" t="s">
        <v>25</v>
      </c>
      <c r="AK11" s="23" t="s">
        <v>26</v>
      </c>
      <c r="AN11" s="21" t="s">
        <v>1</v>
      </c>
      <c r="AR11" s="16"/>
      <c r="BE11" s="202"/>
      <c r="BS11" s="13" t="s">
        <v>6</v>
      </c>
    </row>
    <row r="12" spans="1:74" ht="6.95" customHeight="1">
      <c r="B12" s="16"/>
      <c r="AR12" s="16"/>
      <c r="BE12" s="202"/>
      <c r="BS12" s="13" t="s">
        <v>6</v>
      </c>
    </row>
    <row r="13" spans="1:74" ht="12" customHeight="1">
      <c r="B13" s="16"/>
      <c r="D13" s="23" t="s">
        <v>27</v>
      </c>
      <c r="AK13" s="23" t="s">
        <v>24</v>
      </c>
      <c r="AN13" s="25" t="s">
        <v>28</v>
      </c>
      <c r="AR13" s="16"/>
      <c r="BE13" s="202"/>
      <c r="BS13" s="13" t="s">
        <v>6</v>
      </c>
    </row>
    <row r="14" spans="1:74" ht="12.75">
      <c r="B14" s="16"/>
      <c r="E14" s="206" t="s">
        <v>28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3" t="s">
        <v>26</v>
      </c>
      <c r="AN14" s="25" t="s">
        <v>28</v>
      </c>
      <c r="AR14" s="16"/>
      <c r="BE14" s="202"/>
      <c r="BS14" s="13" t="s">
        <v>6</v>
      </c>
    </row>
    <row r="15" spans="1:74" ht="6.95" customHeight="1">
      <c r="B15" s="16"/>
      <c r="AR15" s="16"/>
      <c r="BE15" s="202"/>
      <c r="BS15" s="13" t="s">
        <v>4</v>
      </c>
    </row>
    <row r="16" spans="1:74" ht="12" customHeight="1">
      <c r="B16" s="16"/>
      <c r="D16" s="23" t="s">
        <v>29</v>
      </c>
      <c r="AK16" s="23" t="s">
        <v>24</v>
      </c>
      <c r="AN16" s="21" t="s">
        <v>1</v>
      </c>
      <c r="AR16" s="16"/>
      <c r="BE16" s="202"/>
      <c r="BS16" s="13" t="s">
        <v>4</v>
      </c>
    </row>
    <row r="17" spans="2:71" ht="18.399999999999999" customHeight="1">
      <c r="B17" s="16"/>
      <c r="E17" s="21" t="s">
        <v>30</v>
      </c>
      <c r="AK17" s="23" t="s">
        <v>26</v>
      </c>
      <c r="AN17" s="21" t="s">
        <v>1</v>
      </c>
      <c r="AR17" s="16"/>
      <c r="BE17" s="202"/>
      <c r="BS17" s="13" t="s">
        <v>31</v>
      </c>
    </row>
    <row r="18" spans="2:71" ht="6.95" customHeight="1">
      <c r="B18" s="16"/>
      <c r="AR18" s="16"/>
      <c r="BE18" s="202"/>
      <c r="BS18" s="13" t="s">
        <v>6</v>
      </c>
    </row>
    <row r="19" spans="2:71" ht="12" customHeight="1">
      <c r="B19" s="16"/>
      <c r="D19" s="23" t="s">
        <v>32</v>
      </c>
      <c r="AK19" s="23" t="s">
        <v>24</v>
      </c>
      <c r="AN19" s="21" t="s">
        <v>1</v>
      </c>
      <c r="AR19" s="16"/>
      <c r="BE19" s="202"/>
      <c r="BS19" s="13" t="s">
        <v>6</v>
      </c>
    </row>
    <row r="20" spans="2:71" ht="18.399999999999999" customHeight="1">
      <c r="B20" s="16"/>
      <c r="E20" s="21" t="s">
        <v>33</v>
      </c>
      <c r="AK20" s="23" t="s">
        <v>26</v>
      </c>
      <c r="AN20" s="21" t="s">
        <v>1</v>
      </c>
      <c r="AR20" s="16"/>
      <c r="BE20" s="202"/>
      <c r="BS20" s="13" t="s">
        <v>31</v>
      </c>
    </row>
    <row r="21" spans="2:71" ht="6.95" customHeight="1">
      <c r="B21" s="16"/>
      <c r="AR21" s="16"/>
      <c r="BE21" s="202"/>
    </row>
    <row r="22" spans="2:71" ht="12" customHeight="1">
      <c r="B22" s="16"/>
      <c r="D22" s="23" t="s">
        <v>34</v>
      </c>
      <c r="AR22" s="16"/>
      <c r="BE22" s="202"/>
    </row>
    <row r="23" spans="2:71" ht="16.5" customHeight="1">
      <c r="B23" s="16"/>
      <c r="E23" s="208" t="s">
        <v>35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16"/>
      <c r="BE23" s="202"/>
    </row>
    <row r="24" spans="2:71" ht="6.95" customHeight="1">
      <c r="B24" s="16"/>
      <c r="AR24" s="16"/>
      <c r="BE24" s="202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202"/>
    </row>
    <row r="26" spans="2:71" ht="14.45" customHeight="1">
      <c r="B26" s="16"/>
      <c r="D26" s="28" t="s">
        <v>36</v>
      </c>
      <c r="AK26" s="209">
        <f>ROUND(AG94,2)</f>
        <v>0</v>
      </c>
      <c r="AL26" s="200"/>
      <c r="AM26" s="200"/>
      <c r="AN26" s="200"/>
      <c r="AO26" s="200"/>
      <c r="AR26" s="16"/>
      <c r="BE26" s="202"/>
    </row>
    <row r="27" spans="2:71" ht="14.45" customHeight="1">
      <c r="B27" s="16"/>
      <c r="D27" s="28" t="s">
        <v>37</v>
      </c>
      <c r="AK27" s="209">
        <f>ROUND(AG130, 2)</f>
        <v>0</v>
      </c>
      <c r="AL27" s="209"/>
      <c r="AM27" s="209"/>
      <c r="AN27" s="209"/>
      <c r="AO27" s="209"/>
      <c r="AR27" s="16"/>
      <c r="BE27" s="202"/>
    </row>
    <row r="28" spans="2:71" s="1" customFormat="1" ht="6.95" customHeight="1">
      <c r="B28" s="30"/>
      <c r="AR28" s="30"/>
      <c r="BE28" s="202"/>
    </row>
    <row r="29" spans="2:71" s="1" customFormat="1" ht="25.9" customHeight="1">
      <c r="B29" s="30"/>
      <c r="D29" s="31" t="s">
        <v>38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210">
        <f>ROUND(AK26 + AK27, 2)</f>
        <v>0</v>
      </c>
      <c r="AL29" s="211"/>
      <c r="AM29" s="211"/>
      <c r="AN29" s="211"/>
      <c r="AO29" s="211"/>
      <c r="AR29" s="30"/>
      <c r="BE29" s="202"/>
    </row>
    <row r="30" spans="2:71" s="1" customFormat="1" ht="6.95" customHeight="1">
      <c r="B30" s="30"/>
      <c r="AR30" s="30"/>
      <c r="BE30" s="202"/>
    </row>
    <row r="31" spans="2:71" s="1" customFormat="1" ht="12.75">
      <c r="B31" s="30"/>
      <c r="L31" s="212" t="s">
        <v>39</v>
      </c>
      <c r="M31" s="212"/>
      <c r="N31" s="212"/>
      <c r="O31" s="212"/>
      <c r="P31" s="212"/>
      <c r="W31" s="212" t="s">
        <v>40</v>
      </c>
      <c r="X31" s="212"/>
      <c r="Y31" s="212"/>
      <c r="Z31" s="212"/>
      <c r="AA31" s="212"/>
      <c r="AB31" s="212"/>
      <c r="AC31" s="212"/>
      <c r="AD31" s="212"/>
      <c r="AE31" s="212"/>
      <c r="AK31" s="212" t="s">
        <v>41</v>
      </c>
      <c r="AL31" s="212"/>
      <c r="AM31" s="212"/>
      <c r="AN31" s="212"/>
      <c r="AO31" s="212"/>
      <c r="AR31" s="30"/>
      <c r="BE31" s="202"/>
    </row>
    <row r="32" spans="2:71" s="2" customFormat="1" ht="14.45" customHeight="1">
      <c r="B32" s="34"/>
      <c r="D32" s="23" t="s">
        <v>42</v>
      </c>
      <c r="F32" s="35" t="s">
        <v>43</v>
      </c>
      <c r="L32" s="192">
        <v>0.23</v>
      </c>
      <c r="M32" s="191"/>
      <c r="N32" s="191"/>
      <c r="O32" s="191"/>
      <c r="P32" s="191"/>
      <c r="Q32" s="36"/>
      <c r="R32" s="36"/>
      <c r="S32" s="36"/>
      <c r="T32" s="36"/>
      <c r="U32" s="36"/>
      <c r="V32" s="36"/>
      <c r="W32" s="190">
        <f>ROUND(AZ94 + SUM(CD130:CD131), 2)</f>
        <v>0</v>
      </c>
      <c r="X32" s="191"/>
      <c r="Y32" s="191"/>
      <c r="Z32" s="191"/>
      <c r="AA32" s="191"/>
      <c r="AB32" s="191"/>
      <c r="AC32" s="191"/>
      <c r="AD32" s="191"/>
      <c r="AE32" s="191"/>
      <c r="AF32" s="36"/>
      <c r="AG32" s="36"/>
      <c r="AH32" s="36"/>
      <c r="AI32" s="36"/>
      <c r="AJ32" s="36"/>
      <c r="AK32" s="190">
        <f>ROUND(AV94 + SUM(BY130:BY131), 2)</f>
        <v>0</v>
      </c>
      <c r="AL32" s="191"/>
      <c r="AM32" s="191"/>
      <c r="AN32" s="191"/>
      <c r="AO32" s="191"/>
      <c r="AP32" s="36"/>
      <c r="AQ32" s="36"/>
      <c r="AR32" s="37"/>
      <c r="AS32" s="36"/>
      <c r="AT32" s="36"/>
      <c r="AU32" s="36"/>
      <c r="AV32" s="36"/>
      <c r="AW32" s="36"/>
      <c r="AX32" s="36"/>
      <c r="AY32" s="36"/>
      <c r="AZ32" s="36"/>
      <c r="BE32" s="203"/>
    </row>
    <row r="33" spans="2:57" s="2" customFormat="1" ht="14.45" customHeight="1">
      <c r="B33" s="34"/>
      <c r="F33" s="35" t="s">
        <v>44</v>
      </c>
      <c r="L33" s="192">
        <v>0.23</v>
      </c>
      <c r="M33" s="191"/>
      <c r="N33" s="191"/>
      <c r="O33" s="191"/>
      <c r="P33" s="191"/>
      <c r="Q33" s="36"/>
      <c r="R33" s="36"/>
      <c r="S33" s="36"/>
      <c r="T33" s="36"/>
      <c r="U33" s="36"/>
      <c r="V33" s="36"/>
      <c r="W33" s="190">
        <f>ROUND(BA94 + SUM(CE130:CE131), 2)</f>
        <v>0</v>
      </c>
      <c r="X33" s="191"/>
      <c r="Y33" s="191"/>
      <c r="Z33" s="191"/>
      <c r="AA33" s="191"/>
      <c r="AB33" s="191"/>
      <c r="AC33" s="191"/>
      <c r="AD33" s="191"/>
      <c r="AE33" s="191"/>
      <c r="AF33" s="36"/>
      <c r="AG33" s="36"/>
      <c r="AH33" s="36"/>
      <c r="AI33" s="36"/>
      <c r="AJ33" s="36"/>
      <c r="AK33" s="190">
        <f>ROUND(AW94 + SUM(BZ130:BZ131), 2)</f>
        <v>0</v>
      </c>
      <c r="AL33" s="191"/>
      <c r="AM33" s="191"/>
      <c r="AN33" s="191"/>
      <c r="AO33" s="191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203"/>
    </row>
    <row r="34" spans="2:57" s="2" customFormat="1" ht="14.45" hidden="1" customHeight="1">
      <c r="B34" s="34"/>
      <c r="F34" s="23" t="s">
        <v>45</v>
      </c>
      <c r="L34" s="195">
        <v>0.23</v>
      </c>
      <c r="M34" s="194"/>
      <c r="N34" s="194"/>
      <c r="O34" s="194"/>
      <c r="P34" s="194"/>
      <c r="W34" s="193">
        <f>ROUND(BB94 + SUM(CF130:CF131), 2)</f>
        <v>0</v>
      </c>
      <c r="X34" s="194"/>
      <c r="Y34" s="194"/>
      <c r="Z34" s="194"/>
      <c r="AA34" s="194"/>
      <c r="AB34" s="194"/>
      <c r="AC34" s="194"/>
      <c r="AD34" s="194"/>
      <c r="AE34" s="194"/>
      <c r="AK34" s="193">
        <v>0</v>
      </c>
      <c r="AL34" s="194"/>
      <c r="AM34" s="194"/>
      <c r="AN34" s="194"/>
      <c r="AO34" s="194"/>
      <c r="AR34" s="34"/>
      <c r="BE34" s="203"/>
    </row>
    <row r="35" spans="2:57" s="2" customFormat="1" ht="14.45" hidden="1" customHeight="1">
      <c r="B35" s="34"/>
      <c r="F35" s="23" t="s">
        <v>46</v>
      </c>
      <c r="L35" s="195">
        <v>0.23</v>
      </c>
      <c r="M35" s="194"/>
      <c r="N35" s="194"/>
      <c r="O35" s="194"/>
      <c r="P35" s="194"/>
      <c r="W35" s="193">
        <f>ROUND(BC94 + SUM(CG130:CG131), 2)</f>
        <v>0</v>
      </c>
      <c r="X35" s="194"/>
      <c r="Y35" s="194"/>
      <c r="Z35" s="194"/>
      <c r="AA35" s="194"/>
      <c r="AB35" s="194"/>
      <c r="AC35" s="194"/>
      <c r="AD35" s="194"/>
      <c r="AE35" s="194"/>
      <c r="AK35" s="193">
        <v>0</v>
      </c>
      <c r="AL35" s="194"/>
      <c r="AM35" s="194"/>
      <c r="AN35" s="194"/>
      <c r="AO35" s="194"/>
      <c r="AR35" s="34"/>
    </row>
    <row r="36" spans="2:57" s="2" customFormat="1" ht="14.45" hidden="1" customHeight="1">
      <c r="B36" s="34"/>
      <c r="F36" s="35" t="s">
        <v>47</v>
      </c>
      <c r="L36" s="192">
        <v>0</v>
      </c>
      <c r="M36" s="191"/>
      <c r="N36" s="191"/>
      <c r="O36" s="191"/>
      <c r="P36" s="191"/>
      <c r="Q36" s="36"/>
      <c r="R36" s="36"/>
      <c r="S36" s="36"/>
      <c r="T36" s="36"/>
      <c r="U36" s="36"/>
      <c r="V36" s="36"/>
      <c r="W36" s="190">
        <f>ROUND(BD94 + SUM(CH130:CH131), 2)</f>
        <v>0</v>
      </c>
      <c r="X36" s="191"/>
      <c r="Y36" s="191"/>
      <c r="Z36" s="191"/>
      <c r="AA36" s="191"/>
      <c r="AB36" s="191"/>
      <c r="AC36" s="191"/>
      <c r="AD36" s="191"/>
      <c r="AE36" s="191"/>
      <c r="AF36" s="36"/>
      <c r="AG36" s="36"/>
      <c r="AH36" s="36"/>
      <c r="AI36" s="36"/>
      <c r="AJ36" s="36"/>
      <c r="AK36" s="190">
        <v>0</v>
      </c>
      <c r="AL36" s="191"/>
      <c r="AM36" s="191"/>
      <c r="AN36" s="191"/>
      <c r="AO36" s="191"/>
      <c r="AP36" s="36"/>
      <c r="AQ36" s="36"/>
      <c r="AR36" s="37"/>
      <c r="AS36" s="36"/>
      <c r="AT36" s="36"/>
      <c r="AU36" s="36"/>
      <c r="AV36" s="36"/>
      <c r="AW36" s="36"/>
      <c r="AX36" s="36"/>
      <c r="AY36" s="36"/>
      <c r="AZ36" s="36"/>
    </row>
    <row r="37" spans="2:57" s="1" customFormat="1" ht="6.95" customHeight="1">
      <c r="B37" s="30"/>
      <c r="AR37" s="30"/>
    </row>
    <row r="38" spans="2:57" s="1" customFormat="1" ht="25.9" customHeight="1">
      <c r="B38" s="30"/>
      <c r="C38" s="38"/>
      <c r="D38" s="39" t="s">
        <v>48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1" t="s">
        <v>49</v>
      </c>
      <c r="U38" s="40"/>
      <c r="V38" s="40"/>
      <c r="W38" s="40"/>
      <c r="X38" s="199" t="s">
        <v>50</v>
      </c>
      <c r="Y38" s="197"/>
      <c r="Z38" s="197"/>
      <c r="AA38" s="197"/>
      <c r="AB38" s="197"/>
      <c r="AC38" s="40"/>
      <c r="AD38" s="40"/>
      <c r="AE38" s="40"/>
      <c r="AF38" s="40"/>
      <c r="AG38" s="40"/>
      <c r="AH38" s="40"/>
      <c r="AI38" s="40"/>
      <c r="AJ38" s="40"/>
      <c r="AK38" s="196">
        <f>SUM(AK29:AK36)</f>
        <v>0</v>
      </c>
      <c r="AL38" s="197"/>
      <c r="AM38" s="197"/>
      <c r="AN38" s="197"/>
      <c r="AO38" s="198"/>
      <c r="AP38" s="38"/>
      <c r="AQ38" s="38"/>
      <c r="AR38" s="30"/>
    </row>
    <row r="39" spans="2:57" s="1" customFormat="1" ht="6.95" customHeight="1">
      <c r="B39" s="30"/>
      <c r="AR39" s="30"/>
    </row>
    <row r="40" spans="2:57" s="1" customFormat="1" ht="14.45" customHeight="1">
      <c r="B40" s="30"/>
      <c r="AR40" s="30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30"/>
      <c r="D49" s="42" t="s">
        <v>51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52</v>
      </c>
      <c r="AI49" s="43"/>
      <c r="AJ49" s="43"/>
      <c r="AK49" s="43"/>
      <c r="AL49" s="43"/>
      <c r="AM49" s="43"/>
      <c r="AN49" s="43"/>
      <c r="AO49" s="43"/>
      <c r="AR49" s="30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30"/>
      <c r="D60" s="44" t="s">
        <v>53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4" t="s">
        <v>54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4" t="s">
        <v>53</v>
      </c>
      <c r="AI60" s="32"/>
      <c r="AJ60" s="32"/>
      <c r="AK60" s="32"/>
      <c r="AL60" s="32"/>
      <c r="AM60" s="44" t="s">
        <v>54</v>
      </c>
      <c r="AN60" s="32"/>
      <c r="AO60" s="32"/>
      <c r="AR60" s="30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30"/>
      <c r="D64" s="42" t="s">
        <v>55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2" t="s">
        <v>56</v>
      </c>
      <c r="AI64" s="43"/>
      <c r="AJ64" s="43"/>
      <c r="AK64" s="43"/>
      <c r="AL64" s="43"/>
      <c r="AM64" s="43"/>
      <c r="AN64" s="43"/>
      <c r="AO64" s="43"/>
      <c r="AR64" s="30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30"/>
      <c r="D75" s="44" t="s">
        <v>53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4" t="s">
        <v>54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4" t="s">
        <v>53</v>
      </c>
      <c r="AI75" s="32"/>
      <c r="AJ75" s="32"/>
      <c r="AK75" s="32"/>
      <c r="AL75" s="32"/>
      <c r="AM75" s="44" t="s">
        <v>54</v>
      </c>
      <c r="AN75" s="32"/>
      <c r="AO75" s="32"/>
      <c r="AR75" s="30"/>
    </row>
    <row r="76" spans="2:44" s="1" customFormat="1">
      <c r="B76" s="30"/>
      <c r="AR76" s="30"/>
    </row>
    <row r="77" spans="2:44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</row>
    <row r="81" spans="1:91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</row>
    <row r="82" spans="1:91" s="1" customFormat="1" ht="24.95" customHeight="1">
      <c r="B82" s="30"/>
      <c r="C82" s="17" t="s">
        <v>57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9"/>
      <c r="C84" s="23" t="s">
        <v>12</v>
      </c>
      <c r="L84" s="3" t="str">
        <f>K5</f>
        <v>22KE11001</v>
      </c>
      <c r="AR84" s="49"/>
    </row>
    <row r="85" spans="1:91" s="4" customFormat="1" ht="36.950000000000003" customHeight="1">
      <c r="B85" s="50"/>
      <c r="C85" s="51" t="s">
        <v>15</v>
      </c>
      <c r="L85" s="221" t="str">
        <f>K6</f>
        <v>Zriadenie železničnej zastávky Vranov nad Topľou - Juh, žkm 12,969.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R85" s="50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3" t="s">
        <v>19</v>
      </c>
      <c r="L87" s="52" t="str">
        <f>IF(K8="","",K8)</f>
        <v>Vranov nad Topľou</v>
      </c>
      <c r="AI87" s="23" t="s">
        <v>21</v>
      </c>
      <c r="AM87" s="226" t="str">
        <f>IF(AN8= "","",AN8)</f>
        <v>17. 12. 2024</v>
      </c>
      <c r="AN87" s="226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3" t="s">
        <v>23</v>
      </c>
      <c r="L89" s="3" t="str">
        <f>IF(E11= "","",E11)</f>
        <v xml:space="preserve"> </v>
      </c>
      <c r="AI89" s="23" t="s">
        <v>29</v>
      </c>
      <c r="AM89" s="233" t="str">
        <f>IF(E17="","",E17)</f>
        <v>HIP - Ing. Rastislav TOMKO</v>
      </c>
      <c r="AN89" s="234"/>
      <c r="AO89" s="234"/>
      <c r="AP89" s="234"/>
      <c r="AR89" s="30"/>
      <c r="AS89" s="229" t="s">
        <v>58</v>
      </c>
      <c r="AT89" s="230"/>
      <c r="AU89" s="54"/>
      <c r="AV89" s="54"/>
      <c r="AW89" s="54"/>
      <c r="AX89" s="54"/>
      <c r="AY89" s="54"/>
      <c r="AZ89" s="54"/>
      <c r="BA89" s="54"/>
      <c r="BB89" s="54"/>
      <c r="BC89" s="54"/>
      <c r="BD89" s="55"/>
    </row>
    <row r="90" spans="1:91" s="1" customFormat="1" ht="15.2" customHeight="1">
      <c r="B90" s="30"/>
      <c r="C90" s="23" t="s">
        <v>27</v>
      </c>
      <c r="L90" s="3" t="str">
        <f>IF(E14= "Vyplň údaj","",E14)</f>
        <v/>
      </c>
      <c r="AI90" s="23" t="s">
        <v>32</v>
      </c>
      <c r="AM90" s="233" t="str">
        <f>IF(E20="","",E20)</f>
        <v>Ing. Katarína JANOŠKOVÁ</v>
      </c>
      <c r="AN90" s="234"/>
      <c r="AO90" s="234"/>
      <c r="AP90" s="234"/>
      <c r="AR90" s="30"/>
      <c r="AS90" s="231"/>
      <c r="AT90" s="232"/>
      <c r="BD90" s="57"/>
    </row>
    <row r="91" spans="1:91" s="1" customFormat="1" ht="10.9" customHeight="1">
      <c r="B91" s="30"/>
      <c r="AR91" s="30"/>
      <c r="AS91" s="231"/>
      <c r="AT91" s="232"/>
      <c r="BD91" s="57"/>
    </row>
    <row r="92" spans="1:91" s="1" customFormat="1" ht="29.25" customHeight="1">
      <c r="B92" s="30"/>
      <c r="C92" s="228" t="s">
        <v>59</v>
      </c>
      <c r="D92" s="224"/>
      <c r="E92" s="224"/>
      <c r="F92" s="224"/>
      <c r="G92" s="224"/>
      <c r="H92" s="58"/>
      <c r="I92" s="223" t="s">
        <v>60</v>
      </c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4"/>
      <c r="AC92" s="224"/>
      <c r="AD92" s="224"/>
      <c r="AE92" s="224"/>
      <c r="AF92" s="224"/>
      <c r="AG92" s="236" t="s">
        <v>61</v>
      </c>
      <c r="AH92" s="224"/>
      <c r="AI92" s="224"/>
      <c r="AJ92" s="224"/>
      <c r="AK92" s="224"/>
      <c r="AL92" s="224"/>
      <c r="AM92" s="224"/>
      <c r="AN92" s="223" t="s">
        <v>62</v>
      </c>
      <c r="AO92" s="224"/>
      <c r="AP92" s="235"/>
      <c r="AQ92" s="59" t="s">
        <v>63</v>
      </c>
      <c r="AR92" s="30"/>
      <c r="AS92" s="60" t="s">
        <v>64</v>
      </c>
      <c r="AT92" s="61" t="s">
        <v>65</v>
      </c>
      <c r="AU92" s="61" t="s">
        <v>66</v>
      </c>
      <c r="AV92" s="61" t="s">
        <v>67</v>
      </c>
      <c r="AW92" s="61" t="s">
        <v>68</v>
      </c>
      <c r="AX92" s="61" t="s">
        <v>69</v>
      </c>
      <c r="AY92" s="61" t="s">
        <v>70</v>
      </c>
      <c r="AZ92" s="61" t="s">
        <v>71</v>
      </c>
      <c r="BA92" s="61" t="s">
        <v>72</v>
      </c>
      <c r="BB92" s="61" t="s">
        <v>73</v>
      </c>
      <c r="BC92" s="61" t="s">
        <v>74</v>
      </c>
      <c r="BD92" s="62" t="s">
        <v>75</v>
      </c>
    </row>
    <row r="93" spans="1:91" s="1" customFormat="1" ht="10.9" customHeight="1">
      <c r="B93" s="30"/>
      <c r="AR93" s="30"/>
      <c r="AS93" s="63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5"/>
    </row>
    <row r="94" spans="1:91" s="5" customFormat="1" ht="32.450000000000003" customHeight="1">
      <c r="B94" s="64"/>
      <c r="C94" s="65" t="s">
        <v>76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237">
        <f>ROUND(AG95+SUM(AG96:AG103)+SUM(AG106:AG111)+SUM(AG114:AG128),2)</f>
        <v>0</v>
      </c>
      <c r="AH94" s="237"/>
      <c r="AI94" s="237"/>
      <c r="AJ94" s="237"/>
      <c r="AK94" s="237"/>
      <c r="AL94" s="237"/>
      <c r="AM94" s="237"/>
      <c r="AN94" s="219">
        <f t="shared" ref="AN94:AN128" si="0">SUM(AG94,AT94)</f>
        <v>0</v>
      </c>
      <c r="AO94" s="219"/>
      <c r="AP94" s="219"/>
      <c r="AQ94" s="68" t="s">
        <v>1</v>
      </c>
      <c r="AR94" s="64"/>
      <c r="AS94" s="69">
        <f>ROUND(AS95+SUM(AS96:AS103)+SUM(AS106:AS111)+SUM(AS114:AS128),2)</f>
        <v>0</v>
      </c>
      <c r="AT94" s="70">
        <f t="shared" ref="AT94:AT128" si="1">ROUND(SUM(AV94:AW94),2)</f>
        <v>0</v>
      </c>
      <c r="AU94" s="71">
        <f>ROUND(AU95+SUM(AU96:AU103)+SUM(AU106:AU111)+SUM(AU114:AU128),5)</f>
        <v>0</v>
      </c>
      <c r="AV94" s="70">
        <f>ROUND(AZ94*L32,2)</f>
        <v>0</v>
      </c>
      <c r="AW94" s="70">
        <f>ROUND(BA94*L33,2)</f>
        <v>0</v>
      </c>
      <c r="AX94" s="70">
        <f>ROUND(BB94*L32,2)</f>
        <v>0</v>
      </c>
      <c r="AY94" s="70">
        <f>ROUND(BC94*L33,2)</f>
        <v>0</v>
      </c>
      <c r="AZ94" s="70">
        <f>ROUND(AZ95+SUM(AZ96:AZ103)+SUM(AZ106:AZ111)+SUM(AZ114:AZ128),2)</f>
        <v>0</v>
      </c>
      <c r="BA94" s="70">
        <f>ROUND(BA95+SUM(BA96:BA103)+SUM(BA106:BA111)+SUM(BA114:BA128),2)</f>
        <v>0</v>
      </c>
      <c r="BB94" s="70">
        <f>ROUND(BB95+SUM(BB96:BB103)+SUM(BB106:BB111)+SUM(BB114:BB128),2)</f>
        <v>0</v>
      </c>
      <c r="BC94" s="70">
        <f>ROUND(BC95+SUM(BC96:BC103)+SUM(BC106:BC111)+SUM(BC114:BC128),2)</f>
        <v>0</v>
      </c>
      <c r="BD94" s="72">
        <f>ROUND(BD95+SUM(BD96:BD103)+SUM(BD106:BD111)+SUM(BD114:BD128),2)</f>
        <v>0</v>
      </c>
      <c r="BS94" s="73" t="s">
        <v>77</v>
      </c>
      <c r="BT94" s="73" t="s">
        <v>78</v>
      </c>
      <c r="BU94" s="74" t="s">
        <v>79</v>
      </c>
      <c r="BV94" s="73" t="s">
        <v>80</v>
      </c>
      <c r="BW94" s="73" t="s">
        <v>5</v>
      </c>
      <c r="BX94" s="73" t="s">
        <v>81</v>
      </c>
      <c r="CL94" s="73" t="s">
        <v>1</v>
      </c>
    </row>
    <row r="95" spans="1:91" s="6" customFormat="1" ht="24.75" customHeight="1">
      <c r="A95" s="75" t="s">
        <v>82</v>
      </c>
      <c r="B95" s="76"/>
      <c r="C95" s="77"/>
      <c r="D95" s="225" t="s">
        <v>83</v>
      </c>
      <c r="E95" s="225"/>
      <c r="F95" s="225"/>
      <c r="G95" s="225"/>
      <c r="H95" s="225"/>
      <c r="I95" s="78"/>
      <c r="J95" s="225" t="s">
        <v>84</v>
      </c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F95" s="225"/>
      <c r="AG95" s="213">
        <f>'PS 21-01 - PS 21-01 Úprav...'!J32</f>
        <v>0</v>
      </c>
      <c r="AH95" s="214"/>
      <c r="AI95" s="214"/>
      <c r="AJ95" s="214"/>
      <c r="AK95" s="214"/>
      <c r="AL95" s="214"/>
      <c r="AM95" s="214"/>
      <c r="AN95" s="213">
        <f t="shared" si="0"/>
        <v>0</v>
      </c>
      <c r="AO95" s="214"/>
      <c r="AP95" s="214"/>
      <c r="AQ95" s="79" t="s">
        <v>85</v>
      </c>
      <c r="AR95" s="76"/>
      <c r="AS95" s="80">
        <v>0</v>
      </c>
      <c r="AT95" s="81">
        <f t="shared" si="1"/>
        <v>0</v>
      </c>
      <c r="AU95" s="82">
        <f>'PS 21-01 - PS 21-01 Úprav...'!P124</f>
        <v>0</v>
      </c>
      <c r="AV95" s="81">
        <f>'PS 21-01 - PS 21-01 Úprav...'!J35</f>
        <v>0</v>
      </c>
      <c r="AW95" s="81">
        <f>'PS 21-01 - PS 21-01 Úprav...'!J36</f>
        <v>0</v>
      </c>
      <c r="AX95" s="81">
        <f>'PS 21-01 - PS 21-01 Úprav...'!J37</f>
        <v>0</v>
      </c>
      <c r="AY95" s="81">
        <f>'PS 21-01 - PS 21-01 Úprav...'!J38</f>
        <v>0</v>
      </c>
      <c r="AZ95" s="81">
        <f>'PS 21-01 - PS 21-01 Úprav...'!F35</f>
        <v>0</v>
      </c>
      <c r="BA95" s="81">
        <f>'PS 21-01 - PS 21-01 Úprav...'!F36</f>
        <v>0</v>
      </c>
      <c r="BB95" s="81">
        <f>'PS 21-01 - PS 21-01 Úprav...'!F37</f>
        <v>0</v>
      </c>
      <c r="BC95" s="81">
        <f>'PS 21-01 - PS 21-01 Úprav...'!F38</f>
        <v>0</v>
      </c>
      <c r="BD95" s="83">
        <f>'PS 21-01 - PS 21-01 Úprav...'!F39</f>
        <v>0</v>
      </c>
      <c r="BT95" s="84" t="s">
        <v>86</v>
      </c>
      <c r="BV95" s="84" t="s">
        <v>80</v>
      </c>
      <c r="BW95" s="84" t="s">
        <v>87</v>
      </c>
      <c r="BX95" s="84" t="s">
        <v>5</v>
      </c>
      <c r="CL95" s="84" t="s">
        <v>1</v>
      </c>
      <c r="CM95" s="84" t="s">
        <v>78</v>
      </c>
    </row>
    <row r="96" spans="1:91" s="6" customFormat="1" ht="30" customHeight="1">
      <c r="A96" s="75" t="s">
        <v>82</v>
      </c>
      <c r="B96" s="76"/>
      <c r="C96" s="77"/>
      <c r="D96" s="225" t="s">
        <v>88</v>
      </c>
      <c r="E96" s="225"/>
      <c r="F96" s="225"/>
      <c r="G96" s="225"/>
      <c r="H96" s="225"/>
      <c r="I96" s="78"/>
      <c r="J96" s="225" t="s">
        <v>89</v>
      </c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F96" s="225"/>
      <c r="AG96" s="213">
        <f>'PS 22-01 - PS 22-01 Infor...'!J32</f>
        <v>0</v>
      </c>
      <c r="AH96" s="214"/>
      <c r="AI96" s="214"/>
      <c r="AJ96" s="214"/>
      <c r="AK96" s="214"/>
      <c r="AL96" s="214"/>
      <c r="AM96" s="214"/>
      <c r="AN96" s="213">
        <f t="shared" si="0"/>
        <v>0</v>
      </c>
      <c r="AO96" s="214"/>
      <c r="AP96" s="214"/>
      <c r="AQ96" s="79" t="s">
        <v>90</v>
      </c>
      <c r="AR96" s="76"/>
      <c r="AS96" s="80">
        <v>0</v>
      </c>
      <c r="AT96" s="81">
        <f t="shared" si="1"/>
        <v>0</v>
      </c>
      <c r="AU96" s="82">
        <f>'PS 22-01 - PS 22-01 Infor...'!P126</f>
        <v>0</v>
      </c>
      <c r="AV96" s="81">
        <f>'PS 22-01 - PS 22-01 Infor...'!J35</f>
        <v>0</v>
      </c>
      <c r="AW96" s="81">
        <f>'PS 22-01 - PS 22-01 Infor...'!J36</f>
        <v>0</v>
      </c>
      <c r="AX96" s="81">
        <f>'PS 22-01 - PS 22-01 Infor...'!J37</f>
        <v>0</v>
      </c>
      <c r="AY96" s="81">
        <f>'PS 22-01 - PS 22-01 Infor...'!J38</f>
        <v>0</v>
      </c>
      <c r="AZ96" s="81">
        <f>'PS 22-01 - PS 22-01 Infor...'!F35</f>
        <v>0</v>
      </c>
      <c r="BA96" s="81">
        <f>'PS 22-01 - PS 22-01 Infor...'!F36</f>
        <v>0</v>
      </c>
      <c r="BB96" s="81">
        <f>'PS 22-01 - PS 22-01 Infor...'!F37</f>
        <v>0</v>
      </c>
      <c r="BC96" s="81">
        <f>'PS 22-01 - PS 22-01 Infor...'!F38</f>
        <v>0</v>
      </c>
      <c r="BD96" s="83">
        <f>'PS 22-01 - PS 22-01 Infor...'!F39</f>
        <v>0</v>
      </c>
      <c r="BT96" s="84" t="s">
        <v>86</v>
      </c>
      <c r="BV96" s="84" t="s">
        <v>80</v>
      </c>
      <c r="BW96" s="84" t="s">
        <v>91</v>
      </c>
      <c r="BX96" s="84" t="s">
        <v>5</v>
      </c>
      <c r="CL96" s="84" t="s">
        <v>1</v>
      </c>
      <c r="CM96" s="84" t="s">
        <v>78</v>
      </c>
    </row>
    <row r="97" spans="1:91" s="6" customFormat="1" ht="30" customHeight="1">
      <c r="A97" s="75" t="s">
        <v>82</v>
      </c>
      <c r="B97" s="76"/>
      <c r="C97" s="77"/>
      <c r="D97" s="225" t="s">
        <v>92</v>
      </c>
      <c r="E97" s="225"/>
      <c r="F97" s="225"/>
      <c r="G97" s="225"/>
      <c r="H97" s="225"/>
      <c r="I97" s="78"/>
      <c r="J97" s="225" t="s">
        <v>93</v>
      </c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F97" s="225"/>
      <c r="AG97" s="213">
        <f>'PS 22-01.1 - PS 22-01.1 R...'!J32</f>
        <v>0</v>
      </c>
      <c r="AH97" s="214"/>
      <c r="AI97" s="214"/>
      <c r="AJ97" s="214"/>
      <c r="AK97" s="214"/>
      <c r="AL97" s="214"/>
      <c r="AM97" s="214"/>
      <c r="AN97" s="213">
        <f t="shared" si="0"/>
        <v>0</v>
      </c>
      <c r="AO97" s="214"/>
      <c r="AP97" s="214"/>
      <c r="AQ97" s="79" t="s">
        <v>90</v>
      </c>
      <c r="AR97" s="76"/>
      <c r="AS97" s="80">
        <v>0</v>
      </c>
      <c r="AT97" s="81">
        <f t="shared" si="1"/>
        <v>0</v>
      </c>
      <c r="AU97" s="82">
        <f>'PS 22-01.1 - PS 22-01.1 R...'!P125</f>
        <v>0</v>
      </c>
      <c r="AV97" s="81">
        <f>'PS 22-01.1 - PS 22-01.1 R...'!J35</f>
        <v>0</v>
      </c>
      <c r="AW97" s="81">
        <f>'PS 22-01.1 - PS 22-01.1 R...'!J36</f>
        <v>0</v>
      </c>
      <c r="AX97" s="81">
        <f>'PS 22-01.1 - PS 22-01.1 R...'!J37</f>
        <v>0</v>
      </c>
      <c r="AY97" s="81">
        <f>'PS 22-01.1 - PS 22-01.1 R...'!J38</f>
        <v>0</v>
      </c>
      <c r="AZ97" s="81">
        <f>'PS 22-01.1 - PS 22-01.1 R...'!F35</f>
        <v>0</v>
      </c>
      <c r="BA97" s="81">
        <f>'PS 22-01.1 - PS 22-01.1 R...'!F36</f>
        <v>0</v>
      </c>
      <c r="BB97" s="81">
        <f>'PS 22-01.1 - PS 22-01.1 R...'!F37</f>
        <v>0</v>
      </c>
      <c r="BC97" s="81">
        <f>'PS 22-01.1 - PS 22-01.1 R...'!F38</f>
        <v>0</v>
      </c>
      <c r="BD97" s="83">
        <f>'PS 22-01.1 - PS 22-01.1 R...'!F39</f>
        <v>0</v>
      </c>
      <c r="BT97" s="84" t="s">
        <v>86</v>
      </c>
      <c r="BV97" s="84" t="s">
        <v>80</v>
      </c>
      <c r="BW97" s="84" t="s">
        <v>94</v>
      </c>
      <c r="BX97" s="84" t="s">
        <v>5</v>
      </c>
      <c r="CL97" s="84" t="s">
        <v>1</v>
      </c>
      <c r="CM97" s="84" t="s">
        <v>78</v>
      </c>
    </row>
    <row r="98" spans="1:91" s="6" customFormat="1" ht="30" customHeight="1">
      <c r="A98" s="75" t="s">
        <v>82</v>
      </c>
      <c r="B98" s="76"/>
      <c r="C98" s="77"/>
      <c r="D98" s="225" t="s">
        <v>95</v>
      </c>
      <c r="E98" s="225"/>
      <c r="F98" s="225"/>
      <c r="G98" s="225"/>
      <c r="H98" s="225"/>
      <c r="I98" s="78"/>
      <c r="J98" s="225" t="s">
        <v>96</v>
      </c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225"/>
      <c r="AG98" s="213">
        <f>'PS 22-02 - PS 22-02 Infor...'!J32</f>
        <v>0</v>
      </c>
      <c r="AH98" s="214"/>
      <c r="AI98" s="214"/>
      <c r="AJ98" s="214"/>
      <c r="AK98" s="214"/>
      <c r="AL98" s="214"/>
      <c r="AM98" s="214"/>
      <c r="AN98" s="213">
        <f t="shared" si="0"/>
        <v>0</v>
      </c>
      <c r="AO98" s="214"/>
      <c r="AP98" s="214"/>
      <c r="AQ98" s="79" t="s">
        <v>90</v>
      </c>
      <c r="AR98" s="76"/>
      <c r="AS98" s="80">
        <v>0</v>
      </c>
      <c r="AT98" s="81">
        <f t="shared" si="1"/>
        <v>0</v>
      </c>
      <c r="AU98" s="82">
        <f>'PS 22-02 - PS 22-02 Infor...'!P125</f>
        <v>0</v>
      </c>
      <c r="AV98" s="81">
        <f>'PS 22-02 - PS 22-02 Infor...'!J35</f>
        <v>0</v>
      </c>
      <c r="AW98" s="81">
        <f>'PS 22-02 - PS 22-02 Infor...'!J36</f>
        <v>0</v>
      </c>
      <c r="AX98" s="81">
        <f>'PS 22-02 - PS 22-02 Infor...'!J37</f>
        <v>0</v>
      </c>
      <c r="AY98" s="81">
        <f>'PS 22-02 - PS 22-02 Infor...'!J38</f>
        <v>0</v>
      </c>
      <c r="AZ98" s="81">
        <f>'PS 22-02 - PS 22-02 Infor...'!F35</f>
        <v>0</v>
      </c>
      <c r="BA98" s="81">
        <f>'PS 22-02 - PS 22-02 Infor...'!F36</f>
        <v>0</v>
      </c>
      <c r="BB98" s="81">
        <f>'PS 22-02 - PS 22-02 Infor...'!F37</f>
        <v>0</v>
      </c>
      <c r="BC98" s="81">
        <f>'PS 22-02 - PS 22-02 Infor...'!F38</f>
        <v>0</v>
      </c>
      <c r="BD98" s="83">
        <f>'PS 22-02 - PS 22-02 Infor...'!F39</f>
        <v>0</v>
      </c>
      <c r="BT98" s="84" t="s">
        <v>86</v>
      </c>
      <c r="BV98" s="84" t="s">
        <v>80</v>
      </c>
      <c r="BW98" s="84" t="s">
        <v>97</v>
      </c>
      <c r="BX98" s="84" t="s">
        <v>5</v>
      </c>
      <c r="CL98" s="84" t="s">
        <v>1</v>
      </c>
      <c r="CM98" s="84" t="s">
        <v>78</v>
      </c>
    </row>
    <row r="99" spans="1:91" s="6" customFormat="1" ht="24.75" customHeight="1">
      <c r="A99" s="75" t="s">
        <v>82</v>
      </c>
      <c r="B99" s="76"/>
      <c r="C99" s="77"/>
      <c r="D99" s="225" t="s">
        <v>98</v>
      </c>
      <c r="E99" s="225"/>
      <c r="F99" s="225"/>
      <c r="G99" s="225"/>
      <c r="H99" s="225"/>
      <c r="I99" s="78"/>
      <c r="J99" s="225" t="s">
        <v>99</v>
      </c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13">
        <f>'SO 32-01 - SO 32-01 Úprav...'!J32</f>
        <v>0</v>
      </c>
      <c r="AH99" s="214"/>
      <c r="AI99" s="214"/>
      <c r="AJ99" s="214"/>
      <c r="AK99" s="214"/>
      <c r="AL99" s="214"/>
      <c r="AM99" s="214"/>
      <c r="AN99" s="213">
        <f t="shared" si="0"/>
        <v>0</v>
      </c>
      <c r="AO99" s="214"/>
      <c r="AP99" s="214"/>
      <c r="AQ99" s="79" t="s">
        <v>85</v>
      </c>
      <c r="AR99" s="76"/>
      <c r="AS99" s="80">
        <v>0</v>
      </c>
      <c r="AT99" s="81">
        <f t="shared" si="1"/>
        <v>0</v>
      </c>
      <c r="AU99" s="82">
        <f>'SO 32-01 - SO 32-01 Úprav...'!P127</f>
        <v>0</v>
      </c>
      <c r="AV99" s="81">
        <f>'SO 32-01 - SO 32-01 Úprav...'!J35</f>
        <v>0</v>
      </c>
      <c r="AW99" s="81">
        <f>'SO 32-01 - SO 32-01 Úprav...'!J36</f>
        <v>0</v>
      </c>
      <c r="AX99" s="81">
        <f>'SO 32-01 - SO 32-01 Úprav...'!J37</f>
        <v>0</v>
      </c>
      <c r="AY99" s="81">
        <f>'SO 32-01 - SO 32-01 Úprav...'!J38</f>
        <v>0</v>
      </c>
      <c r="AZ99" s="81">
        <f>'SO 32-01 - SO 32-01 Úprav...'!F35</f>
        <v>0</v>
      </c>
      <c r="BA99" s="81">
        <f>'SO 32-01 - SO 32-01 Úprav...'!F36</f>
        <v>0</v>
      </c>
      <c r="BB99" s="81">
        <f>'SO 32-01 - SO 32-01 Úprav...'!F37</f>
        <v>0</v>
      </c>
      <c r="BC99" s="81">
        <f>'SO 32-01 - SO 32-01 Úprav...'!F38</f>
        <v>0</v>
      </c>
      <c r="BD99" s="83">
        <f>'SO 32-01 - SO 32-01 Úprav...'!F39</f>
        <v>0</v>
      </c>
      <c r="BT99" s="84" t="s">
        <v>86</v>
      </c>
      <c r="BV99" s="84" t="s">
        <v>80</v>
      </c>
      <c r="BW99" s="84" t="s">
        <v>100</v>
      </c>
      <c r="BX99" s="84" t="s">
        <v>5</v>
      </c>
      <c r="CL99" s="84" t="s">
        <v>1</v>
      </c>
      <c r="CM99" s="84" t="s">
        <v>78</v>
      </c>
    </row>
    <row r="100" spans="1:91" s="6" customFormat="1" ht="24.75" customHeight="1">
      <c r="A100" s="75" t="s">
        <v>82</v>
      </c>
      <c r="B100" s="76"/>
      <c r="C100" s="77"/>
      <c r="D100" s="225" t="s">
        <v>101</v>
      </c>
      <c r="E100" s="225"/>
      <c r="F100" s="225"/>
      <c r="G100" s="225"/>
      <c r="H100" s="225"/>
      <c r="I100" s="78"/>
      <c r="J100" s="225" t="s">
        <v>102</v>
      </c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F100" s="225"/>
      <c r="AG100" s="213">
        <f>'SO 32-02 - SO 32-02 Úprav...'!J32</f>
        <v>0</v>
      </c>
      <c r="AH100" s="214"/>
      <c r="AI100" s="214"/>
      <c r="AJ100" s="214"/>
      <c r="AK100" s="214"/>
      <c r="AL100" s="214"/>
      <c r="AM100" s="214"/>
      <c r="AN100" s="213">
        <f t="shared" si="0"/>
        <v>0</v>
      </c>
      <c r="AO100" s="214"/>
      <c r="AP100" s="214"/>
      <c r="AQ100" s="79" t="s">
        <v>85</v>
      </c>
      <c r="AR100" s="76"/>
      <c r="AS100" s="80">
        <v>0</v>
      </c>
      <c r="AT100" s="81">
        <f t="shared" si="1"/>
        <v>0</v>
      </c>
      <c r="AU100" s="82">
        <f>'SO 32-02 - SO 32-02 Úprav...'!P127</f>
        <v>0</v>
      </c>
      <c r="AV100" s="81">
        <f>'SO 32-02 - SO 32-02 Úprav...'!J35</f>
        <v>0</v>
      </c>
      <c r="AW100" s="81">
        <f>'SO 32-02 - SO 32-02 Úprav...'!J36</f>
        <v>0</v>
      </c>
      <c r="AX100" s="81">
        <f>'SO 32-02 - SO 32-02 Úprav...'!J37</f>
        <v>0</v>
      </c>
      <c r="AY100" s="81">
        <f>'SO 32-02 - SO 32-02 Úprav...'!J38</f>
        <v>0</v>
      </c>
      <c r="AZ100" s="81">
        <f>'SO 32-02 - SO 32-02 Úprav...'!F35</f>
        <v>0</v>
      </c>
      <c r="BA100" s="81">
        <f>'SO 32-02 - SO 32-02 Úprav...'!F36</f>
        <v>0</v>
      </c>
      <c r="BB100" s="81">
        <f>'SO 32-02 - SO 32-02 Úprav...'!F37</f>
        <v>0</v>
      </c>
      <c r="BC100" s="81">
        <f>'SO 32-02 - SO 32-02 Úprav...'!F38</f>
        <v>0</v>
      </c>
      <c r="BD100" s="83">
        <f>'SO 32-02 - SO 32-02 Úprav...'!F39</f>
        <v>0</v>
      </c>
      <c r="BT100" s="84" t="s">
        <v>86</v>
      </c>
      <c r="BV100" s="84" t="s">
        <v>80</v>
      </c>
      <c r="BW100" s="84" t="s">
        <v>103</v>
      </c>
      <c r="BX100" s="84" t="s">
        <v>5</v>
      </c>
      <c r="CL100" s="84" t="s">
        <v>1</v>
      </c>
      <c r="CM100" s="84" t="s">
        <v>78</v>
      </c>
    </row>
    <row r="101" spans="1:91" s="6" customFormat="1" ht="24.75" customHeight="1">
      <c r="A101" s="75" t="s">
        <v>82</v>
      </c>
      <c r="B101" s="76"/>
      <c r="C101" s="77"/>
      <c r="D101" s="225" t="s">
        <v>104</v>
      </c>
      <c r="E101" s="225"/>
      <c r="F101" s="225"/>
      <c r="G101" s="225"/>
      <c r="H101" s="225"/>
      <c r="I101" s="78"/>
      <c r="J101" s="225" t="s">
        <v>105</v>
      </c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F101" s="225"/>
      <c r="AG101" s="213">
        <f>'SO 32-03 - SO 32-03 Želez...'!J32</f>
        <v>0</v>
      </c>
      <c r="AH101" s="214"/>
      <c r="AI101" s="214"/>
      <c r="AJ101" s="214"/>
      <c r="AK101" s="214"/>
      <c r="AL101" s="214"/>
      <c r="AM101" s="214"/>
      <c r="AN101" s="213">
        <f t="shared" si="0"/>
        <v>0</v>
      </c>
      <c r="AO101" s="214"/>
      <c r="AP101" s="214"/>
      <c r="AQ101" s="79" t="s">
        <v>85</v>
      </c>
      <c r="AR101" s="76"/>
      <c r="AS101" s="80">
        <v>0</v>
      </c>
      <c r="AT101" s="81">
        <f t="shared" si="1"/>
        <v>0</v>
      </c>
      <c r="AU101" s="82">
        <f>'SO 32-03 - SO 32-03 Želez...'!P132</f>
        <v>0</v>
      </c>
      <c r="AV101" s="81">
        <f>'SO 32-03 - SO 32-03 Želez...'!J35</f>
        <v>0</v>
      </c>
      <c r="AW101" s="81">
        <f>'SO 32-03 - SO 32-03 Želez...'!J36</f>
        <v>0</v>
      </c>
      <c r="AX101" s="81">
        <f>'SO 32-03 - SO 32-03 Želez...'!J37</f>
        <v>0</v>
      </c>
      <c r="AY101" s="81">
        <f>'SO 32-03 - SO 32-03 Želez...'!J38</f>
        <v>0</v>
      </c>
      <c r="AZ101" s="81">
        <f>'SO 32-03 - SO 32-03 Želez...'!F35</f>
        <v>0</v>
      </c>
      <c r="BA101" s="81">
        <f>'SO 32-03 - SO 32-03 Želez...'!F36</f>
        <v>0</v>
      </c>
      <c r="BB101" s="81">
        <f>'SO 32-03 - SO 32-03 Želez...'!F37</f>
        <v>0</v>
      </c>
      <c r="BC101" s="81">
        <f>'SO 32-03 - SO 32-03 Želez...'!F38</f>
        <v>0</v>
      </c>
      <c r="BD101" s="83">
        <f>'SO 32-03 - SO 32-03 Želez...'!F39</f>
        <v>0</v>
      </c>
      <c r="BT101" s="84" t="s">
        <v>86</v>
      </c>
      <c r="BV101" s="84" t="s">
        <v>80</v>
      </c>
      <c r="BW101" s="84" t="s">
        <v>106</v>
      </c>
      <c r="BX101" s="84" t="s">
        <v>5</v>
      </c>
      <c r="CL101" s="84" t="s">
        <v>1</v>
      </c>
      <c r="CM101" s="84" t="s">
        <v>78</v>
      </c>
    </row>
    <row r="102" spans="1:91" s="6" customFormat="1" ht="30" customHeight="1">
      <c r="A102" s="75" t="s">
        <v>82</v>
      </c>
      <c r="B102" s="76"/>
      <c r="C102" s="77"/>
      <c r="D102" s="225" t="s">
        <v>107</v>
      </c>
      <c r="E102" s="225"/>
      <c r="F102" s="225"/>
      <c r="G102" s="225"/>
      <c r="H102" s="225"/>
      <c r="I102" s="78"/>
      <c r="J102" s="225" t="s">
        <v>108</v>
      </c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F102" s="225"/>
      <c r="AG102" s="213">
        <f>'SO 33-01 - SO 33-01 Príst...'!J32</f>
        <v>0</v>
      </c>
      <c r="AH102" s="214"/>
      <c r="AI102" s="214"/>
      <c r="AJ102" s="214"/>
      <c r="AK102" s="214"/>
      <c r="AL102" s="214"/>
      <c r="AM102" s="214"/>
      <c r="AN102" s="213">
        <f t="shared" si="0"/>
        <v>0</v>
      </c>
      <c r="AO102" s="214"/>
      <c r="AP102" s="214"/>
      <c r="AQ102" s="79" t="s">
        <v>85</v>
      </c>
      <c r="AR102" s="76"/>
      <c r="AS102" s="80">
        <v>0</v>
      </c>
      <c r="AT102" s="81">
        <f t="shared" si="1"/>
        <v>0</v>
      </c>
      <c r="AU102" s="82">
        <f>'SO 33-01 - SO 33-01 Príst...'!P134</f>
        <v>0</v>
      </c>
      <c r="AV102" s="81">
        <f>'SO 33-01 - SO 33-01 Príst...'!J35</f>
        <v>0</v>
      </c>
      <c r="AW102" s="81">
        <f>'SO 33-01 - SO 33-01 Príst...'!J36</f>
        <v>0</v>
      </c>
      <c r="AX102" s="81">
        <f>'SO 33-01 - SO 33-01 Príst...'!J37</f>
        <v>0</v>
      </c>
      <c r="AY102" s="81">
        <f>'SO 33-01 - SO 33-01 Príst...'!J38</f>
        <v>0</v>
      </c>
      <c r="AZ102" s="81">
        <f>'SO 33-01 - SO 33-01 Príst...'!F35</f>
        <v>0</v>
      </c>
      <c r="BA102" s="81">
        <f>'SO 33-01 - SO 33-01 Príst...'!F36</f>
        <v>0</v>
      </c>
      <c r="BB102" s="81">
        <f>'SO 33-01 - SO 33-01 Príst...'!F37</f>
        <v>0</v>
      </c>
      <c r="BC102" s="81">
        <f>'SO 33-01 - SO 33-01 Príst...'!F38</f>
        <v>0</v>
      </c>
      <c r="BD102" s="83">
        <f>'SO 33-01 - SO 33-01 Príst...'!F39</f>
        <v>0</v>
      </c>
      <c r="BT102" s="84" t="s">
        <v>86</v>
      </c>
      <c r="BV102" s="84" t="s">
        <v>80</v>
      </c>
      <c r="BW102" s="84" t="s">
        <v>109</v>
      </c>
      <c r="BX102" s="84" t="s">
        <v>5</v>
      </c>
      <c r="CL102" s="84" t="s">
        <v>1</v>
      </c>
      <c r="CM102" s="84" t="s">
        <v>78</v>
      </c>
    </row>
    <row r="103" spans="1:91" s="6" customFormat="1" ht="37.5" customHeight="1">
      <c r="B103" s="76"/>
      <c r="C103" s="77"/>
      <c r="D103" s="225" t="s">
        <v>110</v>
      </c>
      <c r="E103" s="225"/>
      <c r="F103" s="225"/>
      <c r="G103" s="225"/>
      <c r="H103" s="225"/>
      <c r="I103" s="78"/>
      <c r="J103" s="225" t="s">
        <v>111</v>
      </c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F103" s="225"/>
      <c r="AG103" s="215">
        <f>ROUND(SUM(AG104:AG105),2)</f>
        <v>0</v>
      </c>
      <c r="AH103" s="214"/>
      <c r="AI103" s="214"/>
      <c r="AJ103" s="214"/>
      <c r="AK103" s="214"/>
      <c r="AL103" s="214"/>
      <c r="AM103" s="214"/>
      <c r="AN103" s="213">
        <f t="shared" si="0"/>
        <v>0</v>
      </c>
      <c r="AO103" s="214"/>
      <c r="AP103" s="214"/>
      <c r="AQ103" s="79" t="s">
        <v>85</v>
      </c>
      <c r="AR103" s="76"/>
      <c r="AS103" s="80">
        <f>ROUND(SUM(AS104:AS105),2)</f>
        <v>0</v>
      </c>
      <c r="AT103" s="81">
        <f t="shared" si="1"/>
        <v>0</v>
      </c>
      <c r="AU103" s="82">
        <f>ROUND(SUM(AU104:AU105),5)</f>
        <v>0</v>
      </c>
      <c r="AV103" s="81">
        <f>ROUND(AZ103*L32,2)</f>
        <v>0</v>
      </c>
      <c r="AW103" s="81">
        <f>ROUND(BA103*L33,2)</f>
        <v>0</v>
      </c>
      <c r="AX103" s="81">
        <f>ROUND(BB103*L32,2)</f>
        <v>0</v>
      </c>
      <c r="AY103" s="81">
        <f>ROUND(BC103*L33,2)</f>
        <v>0</v>
      </c>
      <c r="AZ103" s="81">
        <f>ROUND(SUM(AZ104:AZ105),2)</f>
        <v>0</v>
      </c>
      <c r="BA103" s="81">
        <f>ROUND(SUM(BA104:BA105),2)</f>
        <v>0</v>
      </c>
      <c r="BB103" s="81">
        <f>ROUND(SUM(BB104:BB105),2)</f>
        <v>0</v>
      </c>
      <c r="BC103" s="81">
        <f>ROUND(SUM(BC104:BC105),2)</f>
        <v>0</v>
      </c>
      <c r="BD103" s="83">
        <f>ROUND(SUM(BD104:BD105),2)</f>
        <v>0</v>
      </c>
      <c r="BS103" s="84" t="s">
        <v>77</v>
      </c>
      <c r="BT103" s="84" t="s">
        <v>86</v>
      </c>
      <c r="BU103" s="84" t="s">
        <v>79</v>
      </c>
      <c r="BV103" s="84" t="s">
        <v>80</v>
      </c>
      <c r="BW103" s="84" t="s">
        <v>112</v>
      </c>
      <c r="BX103" s="84" t="s">
        <v>5</v>
      </c>
      <c r="CL103" s="84" t="s">
        <v>1</v>
      </c>
      <c r="CM103" s="84" t="s">
        <v>78</v>
      </c>
    </row>
    <row r="104" spans="1:91" s="3" customFormat="1" ht="23.25" customHeight="1">
      <c r="A104" s="75" t="s">
        <v>82</v>
      </c>
      <c r="B104" s="49"/>
      <c r="C104" s="9"/>
      <c r="D104" s="9"/>
      <c r="E104" s="227" t="s">
        <v>113</v>
      </c>
      <c r="F104" s="227"/>
      <c r="G104" s="227"/>
      <c r="H104" s="227"/>
      <c r="I104" s="227"/>
      <c r="J104" s="9"/>
      <c r="K104" s="227" t="s">
        <v>114</v>
      </c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16">
        <f>'SO 34-01.01 - SO 34-01.01...'!J34</f>
        <v>0</v>
      </c>
      <c r="AH104" s="217"/>
      <c r="AI104" s="217"/>
      <c r="AJ104" s="217"/>
      <c r="AK104" s="217"/>
      <c r="AL104" s="217"/>
      <c r="AM104" s="217"/>
      <c r="AN104" s="216">
        <f t="shared" si="0"/>
        <v>0</v>
      </c>
      <c r="AO104" s="217"/>
      <c r="AP104" s="217"/>
      <c r="AQ104" s="85" t="s">
        <v>115</v>
      </c>
      <c r="AR104" s="49"/>
      <c r="AS104" s="86">
        <v>0</v>
      </c>
      <c r="AT104" s="87">
        <f t="shared" si="1"/>
        <v>0</v>
      </c>
      <c r="AU104" s="88">
        <f>'SO 34-01.01 - SO 34-01.01...'!P130</f>
        <v>0</v>
      </c>
      <c r="AV104" s="87">
        <f>'SO 34-01.01 - SO 34-01.01...'!J37</f>
        <v>0</v>
      </c>
      <c r="AW104" s="87">
        <f>'SO 34-01.01 - SO 34-01.01...'!J38</f>
        <v>0</v>
      </c>
      <c r="AX104" s="87">
        <f>'SO 34-01.01 - SO 34-01.01...'!J39</f>
        <v>0</v>
      </c>
      <c r="AY104" s="87">
        <f>'SO 34-01.01 - SO 34-01.01...'!J40</f>
        <v>0</v>
      </c>
      <c r="AZ104" s="87">
        <f>'SO 34-01.01 - SO 34-01.01...'!F37</f>
        <v>0</v>
      </c>
      <c r="BA104" s="87">
        <f>'SO 34-01.01 - SO 34-01.01...'!F38</f>
        <v>0</v>
      </c>
      <c r="BB104" s="87">
        <f>'SO 34-01.01 - SO 34-01.01...'!F39</f>
        <v>0</v>
      </c>
      <c r="BC104" s="87">
        <f>'SO 34-01.01 - SO 34-01.01...'!F40</f>
        <v>0</v>
      </c>
      <c r="BD104" s="89">
        <f>'SO 34-01.01 - SO 34-01.01...'!F41</f>
        <v>0</v>
      </c>
      <c r="BT104" s="21" t="s">
        <v>116</v>
      </c>
      <c r="BV104" s="21" t="s">
        <v>80</v>
      </c>
      <c r="BW104" s="21" t="s">
        <v>117</v>
      </c>
      <c r="BX104" s="21" t="s">
        <v>112</v>
      </c>
      <c r="CL104" s="21" t="s">
        <v>1</v>
      </c>
    </row>
    <row r="105" spans="1:91" s="3" customFormat="1" ht="23.25" customHeight="1">
      <c r="A105" s="75" t="s">
        <v>82</v>
      </c>
      <c r="B105" s="49"/>
      <c r="C105" s="9"/>
      <c r="D105" s="9"/>
      <c r="E105" s="227" t="s">
        <v>118</v>
      </c>
      <c r="F105" s="227"/>
      <c r="G105" s="227"/>
      <c r="H105" s="227"/>
      <c r="I105" s="227"/>
      <c r="J105" s="9"/>
      <c r="K105" s="227" t="s">
        <v>119</v>
      </c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16">
        <f>'SO 34-01.02 - SO 34-01.02...'!J34</f>
        <v>0</v>
      </c>
      <c r="AH105" s="217"/>
      <c r="AI105" s="217"/>
      <c r="AJ105" s="217"/>
      <c r="AK105" s="217"/>
      <c r="AL105" s="217"/>
      <c r="AM105" s="217"/>
      <c r="AN105" s="216">
        <f t="shared" si="0"/>
        <v>0</v>
      </c>
      <c r="AO105" s="217"/>
      <c r="AP105" s="217"/>
      <c r="AQ105" s="85" t="s">
        <v>115</v>
      </c>
      <c r="AR105" s="49"/>
      <c r="AS105" s="86">
        <v>0</v>
      </c>
      <c r="AT105" s="87">
        <f t="shared" si="1"/>
        <v>0</v>
      </c>
      <c r="AU105" s="88">
        <f>'SO 34-01.02 - SO 34-01.02...'!P129</f>
        <v>0</v>
      </c>
      <c r="AV105" s="87">
        <f>'SO 34-01.02 - SO 34-01.02...'!J37</f>
        <v>0</v>
      </c>
      <c r="AW105" s="87">
        <f>'SO 34-01.02 - SO 34-01.02...'!J38</f>
        <v>0</v>
      </c>
      <c r="AX105" s="87">
        <f>'SO 34-01.02 - SO 34-01.02...'!J39</f>
        <v>0</v>
      </c>
      <c r="AY105" s="87">
        <f>'SO 34-01.02 - SO 34-01.02...'!J40</f>
        <v>0</v>
      </c>
      <c r="AZ105" s="87">
        <f>'SO 34-01.02 - SO 34-01.02...'!F37</f>
        <v>0</v>
      </c>
      <c r="BA105" s="87">
        <f>'SO 34-01.02 - SO 34-01.02...'!F38</f>
        <v>0</v>
      </c>
      <c r="BB105" s="87">
        <f>'SO 34-01.02 - SO 34-01.02...'!F39</f>
        <v>0</v>
      </c>
      <c r="BC105" s="87">
        <f>'SO 34-01.02 - SO 34-01.02...'!F40</f>
        <v>0</v>
      </c>
      <c r="BD105" s="89">
        <f>'SO 34-01.02 - SO 34-01.02...'!F41</f>
        <v>0</v>
      </c>
      <c r="BT105" s="21" t="s">
        <v>116</v>
      </c>
      <c r="BV105" s="21" t="s">
        <v>80</v>
      </c>
      <c r="BW105" s="21" t="s">
        <v>120</v>
      </c>
      <c r="BX105" s="21" t="s">
        <v>112</v>
      </c>
      <c r="CL105" s="21" t="s">
        <v>1</v>
      </c>
    </row>
    <row r="106" spans="1:91" s="6" customFormat="1" ht="24.75" customHeight="1">
      <c r="A106" s="75" t="s">
        <v>82</v>
      </c>
      <c r="B106" s="76"/>
      <c r="C106" s="77"/>
      <c r="D106" s="225" t="s">
        <v>121</v>
      </c>
      <c r="E106" s="225"/>
      <c r="F106" s="225"/>
      <c r="G106" s="225"/>
      <c r="H106" s="225"/>
      <c r="I106" s="78"/>
      <c r="J106" s="225" t="s">
        <v>122</v>
      </c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F106" s="225"/>
      <c r="AG106" s="213">
        <f>'SO 34-02 - SO 34-02 Káblo...'!J32</f>
        <v>0</v>
      </c>
      <c r="AH106" s="214"/>
      <c r="AI106" s="214"/>
      <c r="AJ106" s="214"/>
      <c r="AK106" s="214"/>
      <c r="AL106" s="214"/>
      <c r="AM106" s="214"/>
      <c r="AN106" s="213">
        <f t="shared" si="0"/>
        <v>0</v>
      </c>
      <c r="AO106" s="214"/>
      <c r="AP106" s="214"/>
      <c r="AQ106" s="79" t="s">
        <v>85</v>
      </c>
      <c r="AR106" s="76"/>
      <c r="AS106" s="80">
        <v>0</v>
      </c>
      <c r="AT106" s="81">
        <f t="shared" si="1"/>
        <v>0</v>
      </c>
      <c r="AU106" s="82">
        <f>'SO 34-02 - SO 34-02 Káblo...'!P135</f>
        <v>0</v>
      </c>
      <c r="AV106" s="81">
        <f>'SO 34-02 - SO 34-02 Káblo...'!J35</f>
        <v>0</v>
      </c>
      <c r="AW106" s="81">
        <f>'SO 34-02 - SO 34-02 Káblo...'!J36</f>
        <v>0</v>
      </c>
      <c r="AX106" s="81">
        <f>'SO 34-02 - SO 34-02 Káblo...'!J37</f>
        <v>0</v>
      </c>
      <c r="AY106" s="81">
        <f>'SO 34-02 - SO 34-02 Káblo...'!J38</f>
        <v>0</v>
      </c>
      <c r="AZ106" s="81">
        <f>'SO 34-02 - SO 34-02 Káblo...'!F35</f>
        <v>0</v>
      </c>
      <c r="BA106" s="81">
        <f>'SO 34-02 - SO 34-02 Káblo...'!F36</f>
        <v>0</v>
      </c>
      <c r="BB106" s="81">
        <f>'SO 34-02 - SO 34-02 Káblo...'!F37</f>
        <v>0</v>
      </c>
      <c r="BC106" s="81">
        <f>'SO 34-02 - SO 34-02 Káblo...'!F38</f>
        <v>0</v>
      </c>
      <c r="BD106" s="83">
        <f>'SO 34-02 - SO 34-02 Káblo...'!F39</f>
        <v>0</v>
      </c>
      <c r="BT106" s="84" t="s">
        <v>86</v>
      </c>
      <c r="BV106" s="84" t="s">
        <v>80</v>
      </c>
      <c r="BW106" s="84" t="s">
        <v>123</v>
      </c>
      <c r="BX106" s="84" t="s">
        <v>5</v>
      </c>
      <c r="CL106" s="84" t="s">
        <v>1</v>
      </c>
      <c r="CM106" s="84" t="s">
        <v>78</v>
      </c>
    </row>
    <row r="107" spans="1:91" s="6" customFormat="1" ht="30" customHeight="1">
      <c r="A107" s="75" t="s">
        <v>82</v>
      </c>
      <c r="B107" s="76"/>
      <c r="C107" s="77"/>
      <c r="D107" s="225" t="s">
        <v>124</v>
      </c>
      <c r="E107" s="225"/>
      <c r="F107" s="225"/>
      <c r="G107" s="225"/>
      <c r="H107" s="225"/>
      <c r="I107" s="78"/>
      <c r="J107" s="225" t="s">
        <v>125</v>
      </c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F107" s="225"/>
      <c r="AG107" s="213">
        <f>'SO 34-03 - SO 34-03 Zastá...'!J32</f>
        <v>0</v>
      </c>
      <c r="AH107" s="214"/>
      <c r="AI107" s="214"/>
      <c r="AJ107" s="214"/>
      <c r="AK107" s="214"/>
      <c r="AL107" s="214"/>
      <c r="AM107" s="214"/>
      <c r="AN107" s="213">
        <f t="shared" si="0"/>
        <v>0</v>
      </c>
      <c r="AO107" s="214"/>
      <c r="AP107" s="214"/>
      <c r="AQ107" s="79" t="s">
        <v>85</v>
      </c>
      <c r="AR107" s="76"/>
      <c r="AS107" s="80">
        <v>0</v>
      </c>
      <c r="AT107" s="81">
        <f t="shared" si="1"/>
        <v>0</v>
      </c>
      <c r="AU107" s="82">
        <f>'SO 34-03 - SO 34-03 Zastá...'!P127</f>
        <v>0</v>
      </c>
      <c r="AV107" s="81">
        <f>'SO 34-03 - SO 34-03 Zastá...'!J35</f>
        <v>0</v>
      </c>
      <c r="AW107" s="81">
        <f>'SO 34-03 - SO 34-03 Zastá...'!J36</f>
        <v>0</v>
      </c>
      <c r="AX107" s="81">
        <f>'SO 34-03 - SO 34-03 Zastá...'!J37</f>
        <v>0</v>
      </c>
      <c r="AY107" s="81">
        <f>'SO 34-03 - SO 34-03 Zastá...'!J38</f>
        <v>0</v>
      </c>
      <c r="AZ107" s="81">
        <f>'SO 34-03 - SO 34-03 Zastá...'!F35</f>
        <v>0</v>
      </c>
      <c r="BA107" s="81">
        <f>'SO 34-03 - SO 34-03 Zastá...'!F36</f>
        <v>0</v>
      </c>
      <c r="BB107" s="81">
        <f>'SO 34-03 - SO 34-03 Zastá...'!F37</f>
        <v>0</v>
      </c>
      <c r="BC107" s="81">
        <f>'SO 34-03 - SO 34-03 Zastá...'!F38</f>
        <v>0</v>
      </c>
      <c r="BD107" s="83">
        <f>'SO 34-03 - SO 34-03 Zastá...'!F39</f>
        <v>0</v>
      </c>
      <c r="BT107" s="84" t="s">
        <v>86</v>
      </c>
      <c r="BV107" s="84" t="s">
        <v>80</v>
      </c>
      <c r="BW107" s="84" t="s">
        <v>126</v>
      </c>
      <c r="BX107" s="84" t="s">
        <v>5</v>
      </c>
      <c r="CL107" s="84" t="s">
        <v>1</v>
      </c>
      <c r="CM107" s="84" t="s">
        <v>78</v>
      </c>
    </row>
    <row r="108" spans="1:91" s="6" customFormat="1" ht="30" customHeight="1">
      <c r="A108" s="75" t="s">
        <v>82</v>
      </c>
      <c r="B108" s="76"/>
      <c r="C108" s="77"/>
      <c r="D108" s="225" t="s">
        <v>127</v>
      </c>
      <c r="E108" s="225"/>
      <c r="F108" s="225"/>
      <c r="G108" s="225"/>
      <c r="H108" s="225"/>
      <c r="I108" s="78"/>
      <c r="J108" s="225" t="s">
        <v>128</v>
      </c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13">
        <f>'SO 34-04 - SO 34-04 Zastá...'!J32</f>
        <v>0</v>
      </c>
      <c r="AH108" s="214"/>
      <c r="AI108" s="214"/>
      <c r="AJ108" s="214"/>
      <c r="AK108" s="214"/>
      <c r="AL108" s="214"/>
      <c r="AM108" s="214"/>
      <c r="AN108" s="213">
        <f t="shared" si="0"/>
        <v>0</v>
      </c>
      <c r="AO108" s="214"/>
      <c r="AP108" s="214"/>
      <c r="AQ108" s="79" t="s">
        <v>85</v>
      </c>
      <c r="AR108" s="76"/>
      <c r="AS108" s="80">
        <v>0</v>
      </c>
      <c r="AT108" s="81">
        <f t="shared" si="1"/>
        <v>0</v>
      </c>
      <c r="AU108" s="82">
        <f>'SO 34-04 - SO 34-04 Zastá...'!P125</f>
        <v>0</v>
      </c>
      <c r="AV108" s="81">
        <f>'SO 34-04 - SO 34-04 Zastá...'!J35</f>
        <v>0</v>
      </c>
      <c r="AW108" s="81">
        <f>'SO 34-04 - SO 34-04 Zastá...'!J36</f>
        <v>0</v>
      </c>
      <c r="AX108" s="81">
        <f>'SO 34-04 - SO 34-04 Zastá...'!J37</f>
        <v>0</v>
      </c>
      <c r="AY108" s="81">
        <f>'SO 34-04 - SO 34-04 Zastá...'!J38</f>
        <v>0</v>
      </c>
      <c r="AZ108" s="81">
        <f>'SO 34-04 - SO 34-04 Zastá...'!F35</f>
        <v>0</v>
      </c>
      <c r="BA108" s="81">
        <f>'SO 34-04 - SO 34-04 Zastá...'!F36</f>
        <v>0</v>
      </c>
      <c r="BB108" s="81">
        <f>'SO 34-04 - SO 34-04 Zastá...'!F37</f>
        <v>0</v>
      </c>
      <c r="BC108" s="81">
        <f>'SO 34-04 - SO 34-04 Zastá...'!F38</f>
        <v>0</v>
      </c>
      <c r="BD108" s="83">
        <f>'SO 34-04 - SO 34-04 Zastá...'!F39</f>
        <v>0</v>
      </c>
      <c r="BT108" s="84" t="s">
        <v>86</v>
      </c>
      <c r="BV108" s="84" t="s">
        <v>80</v>
      </c>
      <c r="BW108" s="84" t="s">
        <v>129</v>
      </c>
      <c r="BX108" s="84" t="s">
        <v>5</v>
      </c>
      <c r="CL108" s="84" t="s">
        <v>1</v>
      </c>
      <c r="CM108" s="84" t="s">
        <v>78</v>
      </c>
    </row>
    <row r="109" spans="1:91" s="6" customFormat="1" ht="37.5" customHeight="1">
      <c r="A109" s="75" t="s">
        <v>82</v>
      </c>
      <c r="B109" s="76"/>
      <c r="C109" s="77"/>
      <c r="D109" s="225" t="s">
        <v>130</v>
      </c>
      <c r="E109" s="225"/>
      <c r="F109" s="225"/>
      <c r="G109" s="225"/>
      <c r="H109" s="225"/>
      <c r="I109" s="78"/>
      <c r="J109" s="225" t="s">
        <v>131</v>
      </c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13">
        <f>'SO 34-11 - SO 34-11 Parko...'!J32</f>
        <v>0</v>
      </c>
      <c r="AH109" s="214"/>
      <c r="AI109" s="214"/>
      <c r="AJ109" s="214"/>
      <c r="AK109" s="214"/>
      <c r="AL109" s="214"/>
      <c r="AM109" s="214"/>
      <c r="AN109" s="213">
        <f t="shared" si="0"/>
        <v>0</v>
      </c>
      <c r="AO109" s="214"/>
      <c r="AP109" s="214"/>
      <c r="AQ109" s="79" t="s">
        <v>85</v>
      </c>
      <c r="AR109" s="76"/>
      <c r="AS109" s="80">
        <v>0</v>
      </c>
      <c r="AT109" s="81">
        <f t="shared" si="1"/>
        <v>0</v>
      </c>
      <c r="AU109" s="82">
        <f>'SO 34-11 - SO 34-11 Parko...'!P127</f>
        <v>0</v>
      </c>
      <c r="AV109" s="81">
        <f>'SO 34-11 - SO 34-11 Parko...'!J35</f>
        <v>0</v>
      </c>
      <c r="AW109" s="81">
        <f>'SO 34-11 - SO 34-11 Parko...'!J36</f>
        <v>0</v>
      </c>
      <c r="AX109" s="81">
        <f>'SO 34-11 - SO 34-11 Parko...'!J37</f>
        <v>0</v>
      </c>
      <c r="AY109" s="81">
        <f>'SO 34-11 - SO 34-11 Parko...'!J38</f>
        <v>0</v>
      </c>
      <c r="AZ109" s="81">
        <f>'SO 34-11 - SO 34-11 Parko...'!F35</f>
        <v>0</v>
      </c>
      <c r="BA109" s="81">
        <f>'SO 34-11 - SO 34-11 Parko...'!F36</f>
        <v>0</v>
      </c>
      <c r="BB109" s="81">
        <f>'SO 34-11 - SO 34-11 Parko...'!F37</f>
        <v>0</v>
      </c>
      <c r="BC109" s="81">
        <f>'SO 34-11 - SO 34-11 Parko...'!F38</f>
        <v>0</v>
      </c>
      <c r="BD109" s="83">
        <f>'SO 34-11 - SO 34-11 Parko...'!F39</f>
        <v>0</v>
      </c>
      <c r="BT109" s="84" t="s">
        <v>86</v>
      </c>
      <c r="BV109" s="84" t="s">
        <v>80</v>
      </c>
      <c r="BW109" s="84" t="s">
        <v>132</v>
      </c>
      <c r="BX109" s="84" t="s">
        <v>5</v>
      </c>
      <c r="CL109" s="84" t="s">
        <v>1</v>
      </c>
      <c r="CM109" s="84" t="s">
        <v>78</v>
      </c>
    </row>
    <row r="110" spans="1:91" s="6" customFormat="1" ht="30" customHeight="1">
      <c r="A110" s="75" t="s">
        <v>82</v>
      </c>
      <c r="B110" s="76"/>
      <c r="C110" s="77"/>
      <c r="D110" s="225" t="s">
        <v>133</v>
      </c>
      <c r="E110" s="225"/>
      <c r="F110" s="225"/>
      <c r="G110" s="225"/>
      <c r="H110" s="225"/>
      <c r="I110" s="78"/>
      <c r="J110" s="225" t="s">
        <v>134</v>
      </c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F110" s="225"/>
      <c r="AG110" s="213">
        <f>'SO 34-12 - SO 34-12 Parko...'!J32</f>
        <v>0</v>
      </c>
      <c r="AH110" s="214"/>
      <c r="AI110" s="214"/>
      <c r="AJ110" s="214"/>
      <c r="AK110" s="214"/>
      <c r="AL110" s="214"/>
      <c r="AM110" s="214"/>
      <c r="AN110" s="213">
        <f t="shared" si="0"/>
        <v>0</v>
      </c>
      <c r="AO110" s="214"/>
      <c r="AP110" s="214"/>
      <c r="AQ110" s="79" t="s">
        <v>85</v>
      </c>
      <c r="AR110" s="76"/>
      <c r="AS110" s="80">
        <v>0</v>
      </c>
      <c r="AT110" s="81">
        <f t="shared" si="1"/>
        <v>0</v>
      </c>
      <c r="AU110" s="82">
        <f>'SO 34-12 - SO 34-12 Parko...'!P126</f>
        <v>0</v>
      </c>
      <c r="AV110" s="81">
        <f>'SO 34-12 - SO 34-12 Parko...'!J35</f>
        <v>0</v>
      </c>
      <c r="AW110" s="81">
        <f>'SO 34-12 - SO 34-12 Parko...'!J36</f>
        <v>0</v>
      </c>
      <c r="AX110" s="81">
        <f>'SO 34-12 - SO 34-12 Parko...'!J37</f>
        <v>0</v>
      </c>
      <c r="AY110" s="81">
        <f>'SO 34-12 - SO 34-12 Parko...'!J38</f>
        <v>0</v>
      </c>
      <c r="AZ110" s="81">
        <f>'SO 34-12 - SO 34-12 Parko...'!F35</f>
        <v>0</v>
      </c>
      <c r="BA110" s="81">
        <f>'SO 34-12 - SO 34-12 Parko...'!F36</f>
        <v>0</v>
      </c>
      <c r="BB110" s="81">
        <f>'SO 34-12 - SO 34-12 Parko...'!F37</f>
        <v>0</v>
      </c>
      <c r="BC110" s="81">
        <f>'SO 34-12 - SO 34-12 Parko...'!F38</f>
        <v>0</v>
      </c>
      <c r="BD110" s="83">
        <f>'SO 34-12 - SO 34-12 Parko...'!F39</f>
        <v>0</v>
      </c>
      <c r="BT110" s="84" t="s">
        <v>86</v>
      </c>
      <c r="BV110" s="84" t="s">
        <v>80</v>
      </c>
      <c r="BW110" s="84" t="s">
        <v>135</v>
      </c>
      <c r="BX110" s="84" t="s">
        <v>5</v>
      </c>
      <c r="CL110" s="84" t="s">
        <v>1</v>
      </c>
      <c r="CM110" s="84" t="s">
        <v>78</v>
      </c>
    </row>
    <row r="111" spans="1:91" s="6" customFormat="1" ht="37.5" customHeight="1">
      <c r="B111" s="76"/>
      <c r="C111" s="77"/>
      <c r="D111" s="225" t="s">
        <v>136</v>
      </c>
      <c r="E111" s="225"/>
      <c r="F111" s="225"/>
      <c r="G111" s="225"/>
      <c r="H111" s="225"/>
      <c r="I111" s="78"/>
      <c r="J111" s="225" t="s">
        <v>137</v>
      </c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F111" s="225"/>
      <c r="AG111" s="215">
        <f>ROUND(SUM(AG112:AG113),2)</f>
        <v>0</v>
      </c>
      <c r="AH111" s="214"/>
      <c r="AI111" s="214"/>
      <c r="AJ111" s="214"/>
      <c r="AK111" s="214"/>
      <c r="AL111" s="214"/>
      <c r="AM111" s="214"/>
      <c r="AN111" s="213">
        <f t="shared" si="0"/>
        <v>0</v>
      </c>
      <c r="AO111" s="214"/>
      <c r="AP111" s="214"/>
      <c r="AQ111" s="79" t="s">
        <v>85</v>
      </c>
      <c r="AR111" s="76"/>
      <c r="AS111" s="80">
        <f>ROUND(SUM(AS112:AS113),2)</f>
        <v>0</v>
      </c>
      <c r="AT111" s="81">
        <f t="shared" si="1"/>
        <v>0</v>
      </c>
      <c r="AU111" s="82">
        <f>ROUND(SUM(AU112:AU113),5)</f>
        <v>0</v>
      </c>
      <c r="AV111" s="81">
        <f>ROUND(AZ111*L32,2)</f>
        <v>0</v>
      </c>
      <c r="AW111" s="81">
        <f>ROUND(BA111*L33,2)</f>
        <v>0</v>
      </c>
      <c r="AX111" s="81">
        <f>ROUND(BB111*L32,2)</f>
        <v>0</v>
      </c>
      <c r="AY111" s="81">
        <f>ROUND(BC111*L33,2)</f>
        <v>0</v>
      </c>
      <c r="AZ111" s="81">
        <f>ROUND(SUM(AZ112:AZ113),2)</f>
        <v>0</v>
      </c>
      <c r="BA111" s="81">
        <f>ROUND(SUM(BA112:BA113),2)</f>
        <v>0</v>
      </c>
      <c r="BB111" s="81">
        <f>ROUND(SUM(BB112:BB113),2)</f>
        <v>0</v>
      </c>
      <c r="BC111" s="81">
        <f>ROUND(SUM(BC112:BC113),2)</f>
        <v>0</v>
      </c>
      <c r="BD111" s="83">
        <f>ROUND(SUM(BD112:BD113),2)</f>
        <v>0</v>
      </c>
      <c r="BS111" s="84" t="s">
        <v>77</v>
      </c>
      <c r="BT111" s="84" t="s">
        <v>86</v>
      </c>
      <c r="BU111" s="84" t="s">
        <v>79</v>
      </c>
      <c r="BV111" s="84" t="s">
        <v>80</v>
      </c>
      <c r="BW111" s="84" t="s">
        <v>138</v>
      </c>
      <c r="BX111" s="84" t="s">
        <v>5</v>
      </c>
      <c r="CL111" s="84" t="s">
        <v>1</v>
      </c>
      <c r="CM111" s="84" t="s">
        <v>78</v>
      </c>
    </row>
    <row r="112" spans="1:91" s="3" customFormat="1" ht="23.25" customHeight="1">
      <c r="A112" s="75" t="s">
        <v>82</v>
      </c>
      <c r="B112" s="49"/>
      <c r="C112" s="9"/>
      <c r="D112" s="9"/>
      <c r="E112" s="227" t="s">
        <v>139</v>
      </c>
      <c r="F112" s="227"/>
      <c r="G112" s="227"/>
      <c r="H112" s="227"/>
      <c r="I112" s="227"/>
      <c r="J112" s="9"/>
      <c r="K112" s="227" t="s">
        <v>140</v>
      </c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7"/>
      <c r="AG112" s="216">
        <f>'SO 34-13.01 - SO 34-13.01...'!J34</f>
        <v>0</v>
      </c>
      <c r="AH112" s="217"/>
      <c r="AI112" s="217"/>
      <c r="AJ112" s="217"/>
      <c r="AK112" s="217"/>
      <c r="AL112" s="217"/>
      <c r="AM112" s="217"/>
      <c r="AN112" s="216">
        <f t="shared" si="0"/>
        <v>0</v>
      </c>
      <c r="AO112" s="217"/>
      <c r="AP112" s="217"/>
      <c r="AQ112" s="85" t="s">
        <v>115</v>
      </c>
      <c r="AR112" s="49"/>
      <c r="AS112" s="86">
        <v>0</v>
      </c>
      <c r="AT112" s="87">
        <f t="shared" si="1"/>
        <v>0</v>
      </c>
      <c r="AU112" s="88">
        <f>'SO 34-13.01 - SO 34-13.01...'!P130</f>
        <v>0</v>
      </c>
      <c r="AV112" s="87">
        <f>'SO 34-13.01 - SO 34-13.01...'!J37</f>
        <v>0</v>
      </c>
      <c r="AW112" s="87">
        <f>'SO 34-13.01 - SO 34-13.01...'!J38</f>
        <v>0</v>
      </c>
      <c r="AX112" s="87">
        <f>'SO 34-13.01 - SO 34-13.01...'!J39</f>
        <v>0</v>
      </c>
      <c r="AY112" s="87">
        <f>'SO 34-13.01 - SO 34-13.01...'!J40</f>
        <v>0</v>
      </c>
      <c r="AZ112" s="87">
        <f>'SO 34-13.01 - SO 34-13.01...'!F37</f>
        <v>0</v>
      </c>
      <c r="BA112" s="87">
        <f>'SO 34-13.01 - SO 34-13.01...'!F38</f>
        <v>0</v>
      </c>
      <c r="BB112" s="87">
        <f>'SO 34-13.01 - SO 34-13.01...'!F39</f>
        <v>0</v>
      </c>
      <c r="BC112" s="87">
        <f>'SO 34-13.01 - SO 34-13.01...'!F40</f>
        <v>0</v>
      </c>
      <c r="BD112" s="89">
        <f>'SO 34-13.01 - SO 34-13.01...'!F41</f>
        <v>0</v>
      </c>
      <c r="BT112" s="21" t="s">
        <v>116</v>
      </c>
      <c r="BV112" s="21" t="s">
        <v>80</v>
      </c>
      <c r="BW112" s="21" t="s">
        <v>141</v>
      </c>
      <c r="BX112" s="21" t="s">
        <v>138</v>
      </c>
      <c r="CL112" s="21" t="s">
        <v>1</v>
      </c>
    </row>
    <row r="113" spans="1:91" s="3" customFormat="1" ht="23.25" customHeight="1">
      <c r="A113" s="75" t="s">
        <v>82</v>
      </c>
      <c r="B113" s="49"/>
      <c r="C113" s="9"/>
      <c r="D113" s="9"/>
      <c r="E113" s="227" t="s">
        <v>142</v>
      </c>
      <c r="F113" s="227"/>
      <c r="G113" s="227"/>
      <c r="H113" s="227"/>
      <c r="I113" s="227"/>
      <c r="J113" s="9"/>
      <c r="K113" s="227" t="s">
        <v>143</v>
      </c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  <c r="AA113" s="227"/>
      <c r="AB113" s="227"/>
      <c r="AC113" s="227"/>
      <c r="AD113" s="227"/>
      <c r="AE113" s="227"/>
      <c r="AF113" s="227"/>
      <c r="AG113" s="216">
        <f>'SO 34-13.02 - SO 34-13.02...'!J34</f>
        <v>0</v>
      </c>
      <c r="AH113" s="217"/>
      <c r="AI113" s="217"/>
      <c r="AJ113" s="217"/>
      <c r="AK113" s="217"/>
      <c r="AL113" s="217"/>
      <c r="AM113" s="217"/>
      <c r="AN113" s="216">
        <f t="shared" si="0"/>
        <v>0</v>
      </c>
      <c r="AO113" s="217"/>
      <c r="AP113" s="217"/>
      <c r="AQ113" s="85" t="s">
        <v>115</v>
      </c>
      <c r="AR113" s="49"/>
      <c r="AS113" s="86">
        <v>0</v>
      </c>
      <c r="AT113" s="87">
        <f t="shared" si="1"/>
        <v>0</v>
      </c>
      <c r="AU113" s="88">
        <f>'SO 34-13.02 - SO 34-13.02...'!P128</f>
        <v>0</v>
      </c>
      <c r="AV113" s="87">
        <f>'SO 34-13.02 - SO 34-13.02...'!J37</f>
        <v>0</v>
      </c>
      <c r="AW113" s="87">
        <f>'SO 34-13.02 - SO 34-13.02...'!J38</f>
        <v>0</v>
      </c>
      <c r="AX113" s="87">
        <f>'SO 34-13.02 - SO 34-13.02...'!J39</f>
        <v>0</v>
      </c>
      <c r="AY113" s="87">
        <f>'SO 34-13.02 - SO 34-13.02...'!J40</f>
        <v>0</v>
      </c>
      <c r="AZ113" s="87">
        <f>'SO 34-13.02 - SO 34-13.02...'!F37</f>
        <v>0</v>
      </c>
      <c r="BA113" s="87">
        <f>'SO 34-13.02 - SO 34-13.02...'!F38</f>
        <v>0</v>
      </c>
      <c r="BB113" s="87">
        <f>'SO 34-13.02 - SO 34-13.02...'!F39</f>
        <v>0</v>
      </c>
      <c r="BC113" s="87">
        <f>'SO 34-13.02 - SO 34-13.02...'!F40</f>
        <v>0</v>
      </c>
      <c r="BD113" s="89">
        <f>'SO 34-13.02 - SO 34-13.02...'!F41</f>
        <v>0</v>
      </c>
      <c r="BT113" s="21" t="s">
        <v>116</v>
      </c>
      <c r="BV113" s="21" t="s">
        <v>80</v>
      </c>
      <c r="BW113" s="21" t="s">
        <v>144</v>
      </c>
      <c r="BX113" s="21" t="s">
        <v>138</v>
      </c>
      <c r="CL113" s="21" t="s">
        <v>1</v>
      </c>
    </row>
    <row r="114" spans="1:91" s="6" customFormat="1" ht="24.75" customHeight="1">
      <c r="A114" s="75" t="s">
        <v>82</v>
      </c>
      <c r="B114" s="76"/>
      <c r="C114" s="77"/>
      <c r="D114" s="225" t="s">
        <v>145</v>
      </c>
      <c r="E114" s="225"/>
      <c r="F114" s="225"/>
      <c r="G114" s="225"/>
      <c r="H114" s="225"/>
      <c r="I114" s="78"/>
      <c r="J114" s="225" t="s">
        <v>146</v>
      </c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F114" s="225"/>
      <c r="AG114" s="213">
        <f>'SO 35-01 - SO 35-01 Prípo...'!J32</f>
        <v>0</v>
      </c>
      <c r="AH114" s="214"/>
      <c r="AI114" s="214"/>
      <c r="AJ114" s="214"/>
      <c r="AK114" s="214"/>
      <c r="AL114" s="214"/>
      <c r="AM114" s="214"/>
      <c r="AN114" s="213">
        <f t="shared" si="0"/>
        <v>0</v>
      </c>
      <c r="AO114" s="214"/>
      <c r="AP114" s="214"/>
      <c r="AQ114" s="79" t="s">
        <v>85</v>
      </c>
      <c r="AR114" s="76"/>
      <c r="AS114" s="80">
        <v>0</v>
      </c>
      <c r="AT114" s="81">
        <f t="shared" si="1"/>
        <v>0</v>
      </c>
      <c r="AU114" s="82">
        <f>'SO 35-01 - SO 35-01 Prípo...'!P130</f>
        <v>0</v>
      </c>
      <c r="AV114" s="81">
        <f>'SO 35-01 - SO 35-01 Prípo...'!J35</f>
        <v>0</v>
      </c>
      <c r="AW114" s="81">
        <f>'SO 35-01 - SO 35-01 Prípo...'!J36</f>
        <v>0</v>
      </c>
      <c r="AX114" s="81">
        <f>'SO 35-01 - SO 35-01 Prípo...'!J37</f>
        <v>0</v>
      </c>
      <c r="AY114" s="81">
        <f>'SO 35-01 - SO 35-01 Prípo...'!J38</f>
        <v>0</v>
      </c>
      <c r="AZ114" s="81">
        <f>'SO 35-01 - SO 35-01 Prípo...'!F35</f>
        <v>0</v>
      </c>
      <c r="BA114" s="81">
        <f>'SO 35-01 - SO 35-01 Prípo...'!F36</f>
        <v>0</v>
      </c>
      <c r="BB114" s="81">
        <f>'SO 35-01 - SO 35-01 Prípo...'!F37</f>
        <v>0</v>
      </c>
      <c r="BC114" s="81">
        <f>'SO 35-01 - SO 35-01 Prípo...'!F38</f>
        <v>0</v>
      </c>
      <c r="BD114" s="83">
        <f>'SO 35-01 - SO 35-01 Prípo...'!F39</f>
        <v>0</v>
      </c>
      <c r="BT114" s="84" t="s">
        <v>86</v>
      </c>
      <c r="BV114" s="84" t="s">
        <v>80</v>
      </c>
      <c r="BW114" s="84" t="s">
        <v>147</v>
      </c>
      <c r="BX114" s="84" t="s">
        <v>5</v>
      </c>
      <c r="CL114" s="84" t="s">
        <v>1</v>
      </c>
      <c r="CM114" s="84" t="s">
        <v>78</v>
      </c>
    </row>
    <row r="115" spans="1:91" s="6" customFormat="1" ht="30" customHeight="1">
      <c r="A115" s="75" t="s">
        <v>82</v>
      </c>
      <c r="B115" s="76"/>
      <c r="C115" s="77"/>
      <c r="D115" s="225" t="s">
        <v>148</v>
      </c>
      <c r="E115" s="225"/>
      <c r="F115" s="225"/>
      <c r="G115" s="225"/>
      <c r="H115" s="225"/>
      <c r="I115" s="78"/>
      <c r="J115" s="225" t="s">
        <v>149</v>
      </c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F115" s="225"/>
      <c r="AG115" s="213">
        <f>'SO 35-02 - SO 35-02 Zastá...'!J32</f>
        <v>0</v>
      </c>
      <c r="AH115" s="214"/>
      <c r="AI115" s="214"/>
      <c r="AJ115" s="214"/>
      <c r="AK115" s="214"/>
      <c r="AL115" s="214"/>
      <c r="AM115" s="214"/>
      <c r="AN115" s="213">
        <f t="shared" si="0"/>
        <v>0</v>
      </c>
      <c r="AO115" s="214"/>
      <c r="AP115" s="214"/>
      <c r="AQ115" s="79" t="s">
        <v>85</v>
      </c>
      <c r="AR115" s="76"/>
      <c r="AS115" s="80">
        <v>0</v>
      </c>
      <c r="AT115" s="81">
        <f t="shared" si="1"/>
        <v>0</v>
      </c>
      <c r="AU115" s="82">
        <f>'SO 35-02 - SO 35-02 Zastá...'!P128</f>
        <v>0</v>
      </c>
      <c r="AV115" s="81">
        <f>'SO 35-02 - SO 35-02 Zastá...'!J35</f>
        <v>0</v>
      </c>
      <c r="AW115" s="81">
        <f>'SO 35-02 - SO 35-02 Zastá...'!J36</f>
        <v>0</v>
      </c>
      <c r="AX115" s="81">
        <f>'SO 35-02 - SO 35-02 Zastá...'!J37</f>
        <v>0</v>
      </c>
      <c r="AY115" s="81">
        <f>'SO 35-02 - SO 35-02 Zastá...'!J38</f>
        <v>0</v>
      </c>
      <c r="AZ115" s="81">
        <f>'SO 35-02 - SO 35-02 Zastá...'!F35</f>
        <v>0</v>
      </c>
      <c r="BA115" s="81">
        <f>'SO 35-02 - SO 35-02 Zastá...'!F36</f>
        <v>0</v>
      </c>
      <c r="BB115" s="81">
        <f>'SO 35-02 - SO 35-02 Zastá...'!F37</f>
        <v>0</v>
      </c>
      <c r="BC115" s="81">
        <f>'SO 35-02 - SO 35-02 Zastá...'!F38</f>
        <v>0</v>
      </c>
      <c r="BD115" s="83">
        <f>'SO 35-02 - SO 35-02 Zastá...'!F39</f>
        <v>0</v>
      </c>
      <c r="BT115" s="84" t="s">
        <v>86</v>
      </c>
      <c r="BV115" s="84" t="s">
        <v>80</v>
      </c>
      <c r="BW115" s="84" t="s">
        <v>150</v>
      </c>
      <c r="BX115" s="84" t="s">
        <v>5</v>
      </c>
      <c r="CL115" s="84" t="s">
        <v>1</v>
      </c>
      <c r="CM115" s="84" t="s">
        <v>78</v>
      </c>
    </row>
    <row r="116" spans="1:91" s="6" customFormat="1" ht="24.75" customHeight="1">
      <c r="A116" s="75" t="s">
        <v>82</v>
      </c>
      <c r="B116" s="76"/>
      <c r="C116" s="77"/>
      <c r="D116" s="225" t="s">
        <v>151</v>
      </c>
      <c r="E116" s="225"/>
      <c r="F116" s="225"/>
      <c r="G116" s="225"/>
      <c r="H116" s="225"/>
      <c r="I116" s="78"/>
      <c r="J116" s="225" t="s">
        <v>152</v>
      </c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F116" s="225"/>
      <c r="AG116" s="213">
        <f>'SO 35-03 - SO 35-03 Prelo...'!J32</f>
        <v>0</v>
      </c>
      <c r="AH116" s="214"/>
      <c r="AI116" s="214"/>
      <c r="AJ116" s="214"/>
      <c r="AK116" s="214"/>
      <c r="AL116" s="214"/>
      <c r="AM116" s="214"/>
      <c r="AN116" s="213">
        <f t="shared" si="0"/>
        <v>0</v>
      </c>
      <c r="AO116" s="214"/>
      <c r="AP116" s="214"/>
      <c r="AQ116" s="79" t="s">
        <v>85</v>
      </c>
      <c r="AR116" s="76"/>
      <c r="AS116" s="80">
        <v>0</v>
      </c>
      <c r="AT116" s="81">
        <f t="shared" si="1"/>
        <v>0</v>
      </c>
      <c r="AU116" s="82">
        <f>'SO 35-03 - SO 35-03 Prelo...'!P128</f>
        <v>0</v>
      </c>
      <c r="AV116" s="81">
        <f>'SO 35-03 - SO 35-03 Prelo...'!J35</f>
        <v>0</v>
      </c>
      <c r="AW116" s="81">
        <f>'SO 35-03 - SO 35-03 Prelo...'!J36</f>
        <v>0</v>
      </c>
      <c r="AX116" s="81">
        <f>'SO 35-03 - SO 35-03 Prelo...'!J37</f>
        <v>0</v>
      </c>
      <c r="AY116" s="81">
        <f>'SO 35-03 - SO 35-03 Prelo...'!J38</f>
        <v>0</v>
      </c>
      <c r="AZ116" s="81">
        <f>'SO 35-03 - SO 35-03 Prelo...'!F35</f>
        <v>0</v>
      </c>
      <c r="BA116" s="81">
        <f>'SO 35-03 - SO 35-03 Prelo...'!F36</f>
        <v>0</v>
      </c>
      <c r="BB116" s="81">
        <f>'SO 35-03 - SO 35-03 Prelo...'!F37</f>
        <v>0</v>
      </c>
      <c r="BC116" s="81">
        <f>'SO 35-03 - SO 35-03 Prelo...'!F38</f>
        <v>0</v>
      </c>
      <c r="BD116" s="83">
        <f>'SO 35-03 - SO 35-03 Prelo...'!F39</f>
        <v>0</v>
      </c>
      <c r="BT116" s="84" t="s">
        <v>86</v>
      </c>
      <c r="BV116" s="84" t="s">
        <v>80</v>
      </c>
      <c r="BW116" s="84" t="s">
        <v>153</v>
      </c>
      <c r="BX116" s="84" t="s">
        <v>5</v>
      </c>
      <c r="CL116" s="84" t="s">
        <v>1</v>
      </c>
      <c r="CM116" s="84" t="s">
        <v>78</v>
      </c>
    </row>
    <row r="117" spans="1:91" s="6" customFormat="1" ht="24.75" customHeight="1">
      <c r="A117" s="75" t="s">
        <v>82</v>
      </c>
      <c r="B117" s="76"/>
      <c r="C117" s="77"/>
      <c r="D117" s="225" t="s">
        <v>154</v>
      </c>
      <c r="E117" s="225"/>
      <c r="F117" s="225"/>
      <c r="G117" s="225"/>
      <c r="H117" s="225"/>
      <c r="I117" s="78"/>
      <c r="J117" s="225" t="s">
        <v>155</v>
      </c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F117" s="225"/>
      <c r="AG117" s="213">
        <f>'SO 35-11 - SO 35-11 Prípo...'!J32</f>
        <v>0</v>
      </c>
      <c r="AH117" s="214"/>
      <c r="AI117" s="214"/>
      <c r="AJ117" s="214"/>
      <c r="AK117" s="214"/>
      <c r="AL117" s="214"/>
      <c r="AM117" s="214"/>
      <c r="AN117" s="213">
        <f t="shared" si="0"/>
        <v>0</v>
      </c>
      <c r="AO117" s="214"/>
      <c r="AP117" s="214"/>
      <c r="AQ117" s="79" t="s">
        <v>85</v>
      </c>
      <c r="AR117" s="76"/>
      <c r="AS117" s="80">
        <v>0</v>
      </c>
      <c r="AT117" s="81">
        <f t="shared" si="1"/>
        <v>0</v>
      </c>
      <c r="AU117" s="82">
        <f>'SO 35-11 - SO 35-11 Prípo...'!P130</f>
        <v>0</v>
      </c>
      <c r="AV117" s="81">
        <f>'SO 35-11 - SO 35-11 Prípo...'!J35</f>
        <v>0</v>
      </c>
      <c r="AW117" s="81">
        <f>'SO 35-11 - SO 35-11 Prípo...'!J36</f>
        <v>0</v>
      </c>
      <c r="AX117" s="81">
        <f>'SO 35-11 - SO 35-11 Prípo...'!J37</f>
        <v>0</v>
      </c>
      <c r="AY117" s="81">
        <f>'SO 35-11 - SO 35-11 Prípo...'!J38</f>
        <v>0</v>
      </c>
      <c r="AZ117" s="81">
        <f>'SO 35-11 - SO 35-11 Prípo...'!F35</f>
        <v>0</v>
      </c>
      <c r="BA117" s="81">
        <f>'SO 35-11 - SO 35-11 Prípo...'!F36</f>
        <v>0</v>
      </c>
      <c r="BB117" s="81">
        <f>'SO 35-11 - SO 35-11 Prípo...'!F37</f>
        <v>0</v>
      </c>
      <c r="BC117" s="81">
        <f>'SO 35-11 - SO 35-11 Prípo...'!F38</f>
        <v>0</v>
      </c>
      <c r="BD117" s="83">
        <f>'SO 35-11 - SO 35-11 Prípo...'!F39</f>
        <v>0</v>
      </c>
      <c r="BT117" s="84" t="s">
        <v>86</v>
      </c>
      <c r="BV117" s="84" t="s">
        <v>80</v>
      </c>
      <c r="BW117" s="84" t="s">
        <v>156</v>
      </c>
      <c r="BX117" s="84" t="s">
        <v>5</v>
      </c>
      <c r="CL117" s="84" t="s">
        <v>1</v>
      </c>
      <c r="CM117" s="84" t="s">
        <v>78</v>
      </c>
    </row>
    <row r="118" spans="1:91" s="6" customFormat="1" ht="37.5" customHeight="1">
      <c r="A118" s="75" t="s">
        <v>82</v>
      </c>
      <c r="B118" s="76"/>
      <c r="C118" s="77"/>
      <c r="D118" s="225" t="s">
        <v>157</v>
      </c>
      <c r="E118" s="225"/>
      <c r="F118" s="225"/>
      <c r="G118" s="225"/>
      <c r="H118" s="225"/>
      <c r="I118" s="78"/>
      <c r="J118" s="225" t="s">
        <v>158</v>
      </c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F118" s="225"/>
      <c r="AG118" s="213">
        <f>'SO 35-12 - SO 35-12 Osvet...'!J32</f>
        <v>0</v>
      </c>
      <c r="AH118" s="214"/>
      <c r="AI118" s="214"/>
      <c r="AJ118" s="214"/>
      <c r="AK118" s="214"/>
      <c r="AL118" s="214"/>
      <c r="AM118" s="214"/>
      <c r="AN118" s="213">
        <f t="shared" si="0"/>
        <v>0</v>
      </c>
      <c r="AO118" s="214"/>
      <c r="AP118" s="214"/>
      <c r="AQ118" s="79" t="s">
        <v>85</v>
      </c>
      <c r="AR118" s="76"/>
      <c r="AS118" s="80">
        <v>0</v>
      </c>
      <c r="AT118" s="81">
        <f t="shared" si="1"/>
        <v>0</v>
      </c>
      <c r="AU118" s="82">
        <f>'SO 35-12 - SO 35-12 Osvet...'!P128</f>
        <v>0</v>
      </c>
      <c r="AV118" s="81">
        <f>'SO 35-12 - SO 35-12 Osvet...'!J35</f>
        <v>0</v>
      </c>
      <c r="AW118" s="81">
        <f>'SO 35-12 - SO 35-12 Osvet...'!J36</f>
        <v>0</v>
      </c>
      <c r="AX118" s="81">
        <f>'SO 35-12 - SO 35-12 Osvet...'!J37</f>
        <v>0</v>
      </c>
      <c r="AY118" s="81">
        <f>'SO 35-12 - SO 35-12 Osvet...'!J38</f>
        <v>0</v>
      </c>
      <c r="AZ118" s="81">
        <f>'SO 35-12 - SO 35-12 Osvet...'!F35</f>
        <v>0</v>
      </c>
      <c r="BA118" s="81">
        <f>'SO 35-12 - SO 35-12 Osvet...'!F36</f>
        <v>0</v>
      </c>
      <c r="BB118" s="81">
        <f>'SO 35-12 - SO 35-12 Osvet...'!F37</f>
        <v>0</v>
      </c>
      <c r="BC118" s="81">
        <f>'SO 35-12 - SO 35-12 Osvet...'!F38</f>
        <v>0</v>
      </c>
      <c r="BD118" s="83">
        <f>'SO 35-12 - SO 35-12 Osvet...'!F39</f>
        <v>0</v>
      </c>
      <c r="BT118" s="84" t="s">
        <v>86</v>
      </c>
      <c r="BV118" s="84" t="s">
        <v>80</v>
      </c>
      <c r="BW118" s="84" t="s">
        <v>159</v>
      </c>
      <c r="BX118" s="84" t="s">
        <v>5</v>
      </c>
      <c r="CL118" s="84" t="s">
        <v>1</v>
      </c>
      <c r="CM118" s="84" t="s">
        <v>78</v>
      </c>
    </row>
    <row r="119" spans="1:91" s="6" customFormat="1" ht="37.5" customHeight="1">
      <c r="A119" s="75" t="s">
        <v>82</v>
      </c>
      <c r="B119" s="76"/>
      <c r="C119" s="77"/>
      <c r="D119" s="225" t="s">
        <v>160</v>
      </c>
      <c r="E119" s="225"/>
      <c r="F119" s="225"/>
      <c r="G119" s="225"/>
      <c r="H119" s="225"/>
      <c r="I119" s="78"/>
      <c r="J119" s="225" t="s">
        <v>161</v>
      </c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F119" s="225"/>
      <c r="AG119" s="213">
        <f>'SO 35-13 - SO 35-13 Osvet...'!J32</f>
        <v>0</v>
      </c>
      <c r="AH119" s="214"/>
      <c r="AI119" s="214"/>
      <c r="AJ119" s="214"/>
      <c r="AK119" s="214"/>
      <c r="AL119" s="214"/>
      <c r="AM119" s="214"/>
      <c r="AN119" s="213">
        <f t="shared" si="0"/>
        <v>0</v>
      </c>
      <c r="AO119" s="214"/>
      <c r="AP119" s="214"/>
      <c r="AQ119" s="79" t="s">
        <v>85</v>
      </c>
      <c r="AR119" s="76"/>
      <c r="AS119" s="80">
        <v>0</v>
      </c>
      <c r="AT119" s="81">
        <f t="shared" si="1"/>
        <v>0</v>
      </c>
      <c r="AU119" s="82">
        <f>'SO 35-13 - SO 35-13 Osvet...'!P128</f>
        <v>0</v>
      </c>
      <c r="AV119" s="81">
        <f>'SO 35-13 - SO 35-13 Osvet...'!J35</f>
        <v>0</v>
      </c>
      <c r="AW119" s="81">
        <f>'SO 35-13 - SO 35-13 Osvet...'!J36</f>
        <v>0</v>
      </c>
      <c r="AX119" s="81">
        <f>'SO 35-13 - SO 35-13 Osvet...'!J37</f>
        <v>0</v>
      </c>
      <c r="AY119" s="81">
        <f>'SO 35-13 - SO 35-13 Osvet...'!J38</f>
        <v>0</v>
      </c>
      <c r="AZ119" s="81">
        <f>'SO 35-13 - SO 35-13 Osvet...'!F35</f>
        <v>0</v>
      </c>
      <c r="BA119" s="81">
        <f>'SO 35-13 - SO 35-13 Osvet...'!F36</f>
        <v>0</v>
      </c>
      <c r="BB119" s="81">
        <f>'SO 35-13 - SO 35-13 Osvet...'!F37</f>
        <v>0</v>
      </c>
      <c r="BC119" s="81">
        <f>'SO 35-13 - SO 35-13 Osvet...'!F38</f>
        <v>0</v>
      </c>
      <c r="BD119" s="83">
        <f>'SO 35-13 - SO 35-13 Osvet...'!F39</f>
        <v>0</v>
      </c>
      <c r="BT119" s="84" t="s">
        <v>86</v>
      </c>
      <c r="BV119" s="84" t="s">
        <v>80</v>
      </c>
      <c r="BW119" s="84" t="s">
        <v>162</v>
      </c>
      <c r="BX119" s="84" t="s">
        <v>5</v>
      </c>
      <c r="CL119" s="84" t="s">
        <v>1</v>
      </c>
      <c r="CM119" s="84" t="s">
        <v>78</v>
      </c>
    </row>
    <row r="120" spans="1:91" s="6" customFormat="1" ht="30" customHeight="1">
      <c r="A120" s="75" t="s">
        <v>82</v>
      </c>
      <c r="B120" s="76"/>
      <c r="C120" s="77"/>
      <c r="D120" s="225" t="s">
        <v>163</v>
      </c>
      <c r="E120" s="225"/>
      <c r="F120" s="225"/>
      <c r="G120" s="225"/>
      <c r="H120" s="225"/>
      <c r="I120" s="78"/>
      <c r="J120" s="225" t="s">
        <v>164</v>
      </c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F120" s="225"/>
      <c r="AG120" s="213">
        <f>'SO 35-14 - SO 35-14 Osvet...'!J32</f>
        <v>0</v>
      </c>
      <c r="AH120" s="214"/>
      <c r="AI120" s="214"/>
      <c r="AJ120" s="214"/>
      <c r="AK120" s="214"/>
      <c r="AL120" s="214"/>
      <c r="AM120" s="214"/>
      <c r="AN120" s="213">
        <f t="shared" si="0"/>
        <v>0</v>
      </c>
      <c r="AO120" s="214"/>
      <c r="AP120" s="214"/>
      <c r="AQ120" s="79" t="s">
        <v>85</v>
      </c>
      <c r="AR120" s="76"/>
      <c r="AS120" s="80">
        <v>0</v>
      </c>
      <c r="AT120" s="81">
        <f t="shared" si="1"/>
        <v>0</v>
      </c>
      <c r="AU120" s="82">
        <f>'SO 35-14 - SO 35-14 Osvet...'!P128</f>
        <v>0</v>
      </c>
      <c r="AV120" s="81">
        <f>'SO 35-14 - SO 35-14 Osvet...'!J35</f>
        <v>0</v>
      </c>
      <c r="AW120" s="81">
        <f>'SO 35-14 - SO 35-14 Osvet...'!J36</f>
        <v>0</v>
      </c>
      <c r="AX120" s="81">
        <f>'SO 35-14 - SO 35-14 Osvet...'!J37</f>
        <v>0</v>
      </c>
      <c r="AY120" s="81">
        <f>'SO 35-14 - SO 35-14 Osvet...'!J38</f>
        <v>0</v>
      </c>
      <c r="AZ120" s="81">
        <f>'SO 35-14 - SO 35-14 Osvet...'!F35</f>
        <v>0</v>
      </c>
      <c r="BA120" s="81">
        <f>'SO 35-14 - SO 35-14 Osvet...'!F36</f>
        <v>0</v>
      </c>
      <c r="BB120" s="81">
        <f>'SO 35-14 - SO 35-14 Osvet...'!F37</f>
        <v>0</v>
      </c>
      <c r="BC120" s="81">
        <f>'SO 35-14 - SO 35-14 Osvet...'!F38</f>
        <v>0</v>
      </c>
      <c r="BD120" s="83">
        <f>'SO 35-14 - SO 35-14 Osvet...'!F39</f>
        <v>0</v>
      </c>
      <c r="BT120" s="84" t="s">
        <v>86</v>
      </c>
      <c r="BV120" s="84" t="s">
        <v>80</v>
      </c>
      <c r="BW120" s="84" t="s">
        <v>165</v>
      </c>
      <c r="BX120" s="84" t="s">
        <v>5</v>
      </c>
      <c r="CL120" s="84" t="s">
        <v>1</v>
      </c>
      <c r="CM120" s="84" t="s">
        <v>78</v>
      </c>
    </row>
    <row r="121" spans="1:91" s="6" customFormat="1" ht="24.75" customHeight="1">
      <c r="A121" s="75" t="s">
        <v>82</v>
      </c>
      <c r="B121" s="76"/>
      <c r="C121" s="77"/>
      <c r="D121" s="225" t="s">
        <v>166</v>
      </c>
      <c r="E121" s="225"/>
      <c r="F121" s="225"/>
      <c r="G121" s="225"/>
      <c r="H121" s="225"/>
      <c r="I121" s="78"/>
      <c r="J121" s="225" t="s">
        <v>167</v>
      </c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13">
        <f>'SO 35-15 - SO 35-15 Výmen...'!J32</f>
        <v>0</v>
      </c>
      <c r="AH121" s="214"/>
      <c r="AI121" s="214"/>
      <c r="AJ121" s="214"/>
      <c r="AK121" s="214"/>
      <c r="AL121" s="214"/>
      <c r="AM121" s="214"/>
      <c r="AN121" s="213">
        <f t="shared" si="0"/>
        <v>0</v>
      </c>
      <c r="AO121" s="214"/>
      <c r="AP121" s="214"/>
      <c r="AQ121" s="79" t="s">
        <v>85</v>
      </c>
      <c r="AR121" s="76"/>
      <c r="AS121" s="80">
        <v>0</v>
      </c>
      <c r="AT121" s="81">
        <f t="shared" si="1"/>
        <v>0</v>
      </c>
      <c r="AU121" s="82">
        <f>'SO 35-15 - SO 35-15 Výmen...'!P127</f>
        <v>0</v>
      </c>
      <c r="AV121" s="81">
        <f>'SO 35-15 - SO 35-15 Výmen...'!J35</f>
        <v>0</v>
      </c>
      <c r="AW121" s="81">
        <f>'SO 35-15 - SO 35-15 Výmen...'!J36</f>
        <v>0</v>
      </c>
      <c r="AX121" s="81">
        <f>'SO 35-15 - SO 35-15 Výmen...'!J37</f>
        <v>0</v>
      </c>
      <c r="AY121" s="81">
        <f>'SO 35-15 - SO 35-15 Výmen...'!J38</f>
        <v>0</v>
      </c>
      <c r="AZ121" s="81">
        <f>'SO 35-15 - SO 35-15 Výmen...'!F35</f>
        <v>0</v>
      </c>
      <c r="BA121" s="81">
        <f>'SO 35-15 - SO 35-15 Výmen...'!F36</f>
        <v>0</v>
      </c>
      <c r="BB121" s="81">
        <f>'SO 35-15 - SO 35-15 Výmen...'!F37</f>
        <v>0</v>
      </c>
      <c r="BC121" s="81">
        <f>'SO 35-15 - SO 35-15 Výmen...'!F38</f>
        <v>0</v>
      </c>
      <c r="BD121" s="83">
        <f>'SO 35-15 - SO 35-15 Výmen...'!F39</f>
        <v>0</v>
      </c>
      <c r="BT121" s="84" t="s">
        <v>86</v>
      </c>
      <c r="BV121" s="84" t="s">
        <v>80</v>
      </c>
      <c r="BW121" s="84" t="s">
        <v>168</v>
      </c>
      <c r="BX121" s="84" t="s">
        <v>5</v>
      </c>
      <c r="CL121" s="84" t="s">
        <v>1</v>
      </c>
      <c r="CM121" s="84" t="s">
        <v>78</v>
      </c>
    </row>
    <row r="122" spans="1:91" s="6" customFormat="1" ht="24.75" customHeight="1">
      <c r="A122" s="75" t="s">
        <v>82</v>
      </c>
      <c r="B122" s="76"/>
      <c r="C122" s="77"/>
      <c r="D122" s="225" t="s">
        <v>169</v>
      </c>
      <c r="E122" s="225"/>
      <c r="F122" s="225"/>
      <c r="G122" s="225"/>
      <c r="H122" s="225"/>
      <c r="I122" s="78"/>
      <c r="J122" s="225" t="s">
        <v>170</v>
      </c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F122" s="225"/>
      <c r="AG122" s="213">
        <f>'SO 37-01 - SO 37-01 Prelo...'!J32</f>
        <v>0</v>
      </c>
      <c r="AH122" s="214"/>
      <c r="AI122" s="214"/>
      <c r="AJ122" s="214"/>
      <c r="AK122" s="214"/>
      <c r="AL122" s="214"/>
      <c r="AM122" s="214"/>
      <c r="AN122" s="213">
        <f t="shared" si="0"/>
        <v>0</v>
      </c>
      <c r="AO122" s="214"/>
      <c r="AP122" s="214"/>
      <c r="AQ122" s="79" t="s">
        <v>85</v>
      </c>
      <c r="AR122" s="76"/>
      <c r="AS122" s="80">
        <v>0</v>
      </c>
      <c r="AT122" s="81">
        <f t="shared" si="1"/>
        <v>0</v>
      </c>
      <c r="AU122" s="82">
        <f>'SO 37-01 - SO 37-01 Prelo...'!P129</f>
        <v>0</v>
      </c>
      <c r="AV122" s="81">
        <f>'SO 37-01 - SO 37-01 Prelo...'!J35</f>
        <v>0</v>
      </c>
      <c r="AW122" s="81">
        <f>'SO 37-01 - SO 37-01 Prelo...'!J36</f>
        <v>0</v>
      </c>
      <c r="AX122" s="81">
        <f>'SO 37-01 - SO 37-01 Prelo...'!J37</f>
        <v>0</v>
      </c>
      <c r="AY122" s="81">
        <f>'SO 37-01 - SO 37-01 Prelo...'!J38</f>
        <v>0</v>
      </c>
      <c r="AZ122" s="81">
        <f>'SO 37-01 - SO 37-01 Prelo...'!F35</f>
        <v>0</v>
      </c>
      <c r="BA122" s="81">
        <f>'SO 37-01 - SO 37-01 Prelo...'!F36</f>
        <v>0</v>
      </c>
      <c r="BB122" s="81">
        <f>'SO 37-01 - SO 37-01 Prelo...'!F37</f>
        <v>0</v>
      </c>
      <c r="BC122" s="81">
        <f>'SO 37-01 - SO 37-01 Prelo...'!F38</f>
        <v>0</v>
      </c>
      <c r="BD122" s="83">
        <f>'SO 37-01 - SO 37-01 Prelo...'!F39</f>
        <v>0</v>
      </c>
      <c r="BT122" s="84" t="s">
        <v>86</v>
      </c>
      <c r="BV122" s="84" t="s">
        <v>80</v>
      </c>
      <c r="BW122" s="84" t="s">
        <v>171</v>
      </c>
      <c r="BX122" s="84" t="s">
        <v>5</v>
      </c>
      <c r="CL122" s="84" t="s">
        <v>1</v>
      </c>
      <c r="CM122" s="84" t="s">
        <v>78</v>
      </c>
    </row>
    <row r="123" spans="1:91" s="6" customFormat="1" ht="30" customHeight="1">
      <c r="A123" s="75" t="s">
        <v>82</v>
      </c>
      <c r="B123" s="76"/>
      <c r="C123" s="77"/>
      <c r="D123" s="225" t="s">
        <v>172</v>
      </c>
      <c r="E123" s="225"/>
      <c r="F123" s="225"/>
      <c r="G123" s="225"/>
      <c r="H123" s="225"/>
      <c r="I123" s="78"/>
      <c r="J123" s="225" t="s">
        <v>173</v>
      </c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F123" s="225"/>
      <c r="AG123" s="213">
        <f>'SO 37-11 - SO 37-11 Odkan...'!J32</f>
        <v>0</v>
      </c>
      <c r="AH123" s="214"/>
      <c r="AI123" s="214"/>
      <c r="AJ123" s="214"/>
      <c r="AK123" s="214"/>
      <c r="AL123" s="214"/>
      <c r="AM123" s="214"/>
      <c r="AN123" s="213">
        <f t="shared" si="0"/>
        <v>0</v>
      </c>
      <c r="AO123" s="214"/>
      <c r="AP123" s="214"/>
      <c r="AQ123" s="79" t="s">
        <v>85</v>
      </c>
      <c r="AR123" s="76"/>
      <c r="AS123" s="80">
        <v>0</v>
      </c>
      <c r="AT123" s="81">
        <f t="shared" si="1"/>
        <v>0</v>
      </c>
      <c r="AU123" s="82">
        <f>'SO 37-11 - SO 37-11 Odkan...'!P127</f>
        <v>0</v>
      </c>
      <c r="AV123" s="81">
        <f>'SO 37-11 - SO 37-11 Odkan...'!J35</f>
        <v>0</v>
      </c>
      <c r="AW123" s="81">
        <f>'SO 37-11 - SO 37-11 Odkan...'!J36</f>
        <v>0</v>
      </c>
      <c r="AX123" s="81">
        <f>'SO 37-11 - SO 37-11 Odkan...'!J37</f>
        <v>0</v>
      </c>
      <c r="AY123" s="81">
        <f>'SO 37-11 - SO 37-11 Odkan...'!J38</f>
        <v>0</v>
      </c>
      <c r="AZ123" s="81">
        <f>'SO 37-11 - SO 37-11 Odkan...'!F35</f>
        <v>0</v>
      </c>
      <c r="BA123" s="81">
        <f>'SO 37-11 - SO 37-11 Odkan...'!F36</f>
        <v>0</v>
      </c>
      <c r="BB123" s="81">
        <f>'SO 37-11 - SO 37-11 Odkan...'!F37</f>
        <v>0</v>
      </c>
      <c r="BC123" s="81">
        <f>'SO 37-11 - SO 37-11 Odkan...'!F38</f>
        <v>0</v>
      </c>
      <c r="BD123" s="83">
        <f>'SO 37-11 - SO 37-11 Odkan...'!F39</f>
        <v>0</v>
      </c>
      <c r="BT123" s="84" t="s">
        <v>86</v>
      </c>
      <c r="BV123" s="84" t="s">
        <v>80</v>
      </c>
      <c r="BW123" s="84" t="s">
        <v>174</v>
      </c>
      <c r="BX123" s="84" t="s">
        <v>5</v>
      </c>
      <c r="CL123" s="84" t="s">
        <v>1</v>
      </c>
      <c r="CM123" s="84" t="s">
        <v>78</v>
      </c>
    </row>
    <row r="124" spans="1:91" s="6" customFormat="1" ht="30" customHeight="1">
      <c r="A124" s="75" t="s">
        <v>82</v>
      </c>
      <c r="B124" s="76"/>
      <c r="C124" s="77"/>
      <c r="D124" s="225" t="s">
        <v>175</v>
      </c>
      <c r="E124" s="225"/>
      <c r="F124" s="225"/>
      <c r="G124" s="225"/>
      <c r="H124" s="225"/>
      <c r="I124" s="78"/>
      <c r="J124" s="225" t="s">
        <v>176</v>
      </c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F124" s="225"/>
      <c r="AG124" s="213">
        <f>'SO 38-11 - SO 38-11 Príst...'!J32</f>
        <v>0</v>
      </c>
      <c r="AH124" s="214"/>
      <c r="AI124" s="214"/>
      <c r="AJ124" s="214"/>
      <c r="AK124" s="214"/>
      <c r="AL124" s="214"/>
      <c r="AM124" s="214"/>
      <c r="AN124" s="213">
        <f t="shared" si="0"/>
        <v>0</v>
      </c>
      <c r="AO124" s="214"/>
      <c r="AP124" s="214"/>
      <c r="AQ124" s="79" t="s">
        <v>85</v>
      </c>
      <c r="AR124" s="76"/>
      <c r="AS124" s="80">
        <v>0</v>
      </c>
      <c r="AT124" s="81">
        <f t="shared" si="1"/>
        <v>0</v>
      </c>
      <c r="AU124" s="82">
        <f>'SO 38-11 - SO 38-11 Príst...'!P133</f>
        <v>0</v>
      </c>
      <c r="AV124" s="81">
        <f>'SO 38-11 - SO 38-11 Príst...'!J35</f>
        <v>0</v>
      </c>
      <c r="AW124" s="81">
        <f>'SO 38-11 - SO 38-11 Príst...'!J36</f>
        <v>0</v>
      </c>
      <c r="AX124" s="81">
        <f>'SO 38-11 - SO 38-11 Príst...'!J37</f>
        <v>0</v>
      </c>
      <c r="AY124" s="81">
        <f>'SO 38-11 - SO 38-11 Príst...'!J38</f>
        <v>0</v>
      </c>
      <c r="AZ124" s="81">
        <f>'SO 38-11 - SO 38-11 Príst...'!F35</f>
        <v>0</v>
      </c>
      <c r="BA124" s="81">
        <f>'SO 38-11 - SO 38-11 Príst...'!F36</f>
        <v>0</v>
      </c>
      <c r="BB124" s="81">
        <f>'SO 38-11 - SO 38-11 Príst...'!F37</f>
        <v>0</v>
      </c>
      <c r="BC124" s="81">
        <f>'SO 38-11 - SO 38-11 Príst...'!F38</f>
        <v>0</v>
      </c>
      <c r="BD124" s="83">
        <f>'SO 38-11 - SO 38-11 Príst...'!F39</f>
        <v>0</v>
      </c>
      <c r="BT124" s="84" t="s">
        <v>86</v>
      </c>
      <c r="BV124" s="84" t="s">
        <v>80</v>
      </c>
      <c r="BW124" s="84" t="s">
        <v>177</v>
      </c>
      <c r="BX124" s="84" t="s">
        <v>5</v>
      </c>
      <c r="CL124" s="84" t="s">
        <v>1</v>
      </c>
      <c r="CM124" s="84" t="s">
        <v>78</v>
      </c>
    </row>
    <row r="125" spans="1:91" s="6" customFormat="1" ht="37.5" customHeight="1">
      <c r="A125" s="75" t="s">
        <v>82</v>
      </c>
      <c r="B125" s="76"/>
      <c r="C125" s="77"/>
      <c r="D125" s="225" t="s">
        <v>178</v>
      </c>
      <c r="E125" s="225"/>
      <c r="F125" s="225"/>
      <c r="G125" s="225"/>
      <c r="H125" s="225"/>
      <c r="I125" s="78"/>
      <c r="J125" s="225" t="s">
        <v>179</v>
      </c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F125" s="225"/>
      <c r="AG125" s="213">
        <f>'SO 38-12 - SO 38-12 Príst...'!J32</f>
        <v>0</v>
      </c>
      <c r="AH125" s="214"/>
      <c r="AI125" s="214"/>
      <c r="AJ125" s="214"/>
      <c r="AK125" s="214"/>
      <c r="AL125" s="214"/>
      <c r="AM125" s="214"/>
      <c r="AN125" s="213">
        <f t="shared" si="0"/>
        <v>0</v>
      </c>
      <c r="AO125" s="214"/>
      <c r="AP125" s="214"/>
      <c r="AQ125" s="79" t="s">
        <v>85</v>
      </c>
      <c r="AR125" s="76"/>
      <c r="AS125" s="80">
        <v>0</v>
      </c>
      <c r="AT125" s="81">
        <f t="shared" si="1"/>
        <v>0</v>
      </c>
      <c r="AU125" s="82">
        <f>'SO 38-12 - SO 38-12 Príst...'!P128</f>
        <v>0</v>
      </c>
      <c r="AV125" s="81">
        <f>'SO 38-12 - SO 38-12 Príst...'!J35</f>
        <v>0</v>
      </c>
      <c r="AW125" s="81">
        <f>'SO 38-12 - SO 38-12 Príst...'!J36</f>
        <v>0</v>
      </c>
      <c r="AX125" s="81">
        <f>'SO 38-12 - SO 38-12 Príst...'!J37</f>
        <v>0</v>
      </c>
      <c r="AY125" s="81">
        <f>'SO 38-12 - SO 38-12 Príst...'!J38</f>
        <v>0</v>
      </c>
      <c r="AZ125" s="81">
        <f>'SO 38-12 - SO 38-12 Príst...'!F35</f>
        <v>0</v>
      </c>
      <c r="BA125" s="81">
        <f>'SO 38-12 - SO 38-12 Príst...'!F36</f>
        <v>0</v>
      </c>
      <c r="BB125" s="81">
        <f>'SO 38-12 - SO 38-12 Príst...'!F37</f>
        <v>0</v>
      </c>
      <c r="BC125" s="81">
        <f>'SO 38-12 - SO 38-12 Príst...'!F38</f>
        <v>0</v>
      </c>
      <c r="BD125" s="83">
        <f>'SO 38-12 - SO 38-12 Príst...'!F39</f>
        <v>0</v>
      </c>
      <c r="BT125" s="84" t="s">
        <v>86</v>
      </c>
      <c r="BV125" s="84" t="s">
        <v>80</v>
      </c>
      <c r="BW125" s="84" t="s">
        <v>180</v>
      </c>
      <c r="BX125" s="84" t="s">
        <v>5</v>
      </c>
      <c r="CL125" s="84" t="s">
        <v>1</v>
      </c>
      <c r="CM125" s="84" t="s">
        <v>78</v>
      </c>
    </row>
    <row r="126" spans="1:91" s="6" customFormat="1" ht="24.75" customHeight="1">
      <c r="A126" s="75" t="s">
        <v>82</v>
      </c>
      <c r="B126" s="76"/>
      <c r="C126" s="77"/>
      <c r="D126" s="225" t="s">
        <v>181</v>
      </c>
      <c r="E126" s="225"/>
      <c r="F126" s="225"/>
      <c r="G126" s="225"/>
      <c r="H126" s="225"/>
      <c r="I126" s="78"/>
      <c r="J126" s="225" t="s">
        <v>182</v>
      </c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F126" s="225"/>
      <c r="AG126" s="213">
        <f>'SO 38-13 - SO 38-13 Parko...'!J32</f>
        <v>0</v>
      </c>
      <c r="AH126" s="214"/>
      <c r="AI126" s="214"/>
      <c r="AJ126" s="214"/>
      <c r="AK126" s="214"/>
      <c r="AL126" s="214"/>
      <c r="AM126" s="214"/>
      <c r="AN126" s="213">
        <f t="shared" si="0"/>
        <v>0</v>
      </c>
      <c r="AO126" s="214"/>
      <c r="AP126" s="214"/>
      <c r="AQ126" s="79" t="s">
        <v>85</v>
      </c>
      <c r="AR126" s="76"/>
      <c r="AS126" s="80">
        <v>0</v>
      </c>
      <c r="AT126" s="81">
        <f t="shared" si="1"/>
        <v>0</v>
      </c>
      <c r="AU126" s="82">
        <f>'SO 38-13 - SO 38-13 Parko...'!P128</f>
        <v>0</v>
      </c>
      <c r="AV126" s="81">
        <f>'SO 38-13 - SO 38-13 Parko...'!J35</f>
        <v>0</v>
      </c>
      <c r="AW126" s="81">
        <f>'SO 38-13 - SO 38-13 Parko...'!J36</f>
        <v>0</v>
      </c>
      <c r="AX126" s="81">
        <f>'SO 38-13 - SO 38-13 Parko...'!J37</f>
        <v>0</v>
      </c>
      <c r="AY126" s="81">
        <f>'SO 38-13 - SO 38-13 Parko...'!J38</f>
        <v>0</v>
      </c>
      <c r="AZ126" s="81">
        <f>'SO 38-13 - SO 38-13 Parko...'!F35</f>
        <v>0</v>
      </c>
      <c r="BA126" s="81">
        <f>'SO 38-13 - SO 38-13 Parko...'!F36</f>
        <v>0</v>
      </c>
      <c r="BB126" s="81">
        <f>'SO 38-13 - SO 38-13 Parko...'!F37</f>
        <v>0</v>
      </c>
      <c r="BC126" s="81">
        <f>'SO 38-13 - SO 38-13 Parko...'!F38</f>
        <v>0</v>
      </c>
      <c r="BD126" s="83">
        <f>'SO 38-13 - SO 38-13 Parko...'!F39</f>
        <v>0</v>
      </c>
      <c r="BT126" s="84" t="s">
        <v>86</v>
      </c>
      <c r="BV126" s="84" t="s">
        <v>80</v>
      </c>
      <c r="BW126" s="84" t="s">
        <v>183</v>
      </c>
      <c r="BX126" s="84" t="s">
        <v>5</v>
      </c>
      <c r="CL126" s="84" t="s">
        <v>1</v>
      </c>
      <c r="CM126" s="84" t="s">
        <v>78</v>
      </c>
    </row>
    <row r="127" spans="1:91" s="6" customFormat="1" ht="24.75" customHeight="1">
      <c r="A127" s="75" t="s">
        <v>82</v>
      </c>
      <c r="B127" s="76"/>
      <c r="C127" s="77"/>
      <c r="D127" s="225" t="s">
        <v>184</v>
      </c>
      <c r="E127" s="225"/>
      <c r="F127" s="225"/>
      <c r="G127" s="225"/>
      <c r="H127" s="225"/>
      <c r="I127" s="78"/>
      <c r="J127" s="225" t="s">
        <v>185</v>
      </c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F127" s="225"/>
      <c r="AG127" s="213">
        <f>'SO 38-14 - SO 38-14 Úprav...'!J32</f>
        <v>0</v>
      </c>
      <c r="AH127" s="214"/>
      <c r="AI127" s="214"/>
      <c r="AJ127" s="214"/>
      <c r="AK127" s="214"/>
      <c r="AL127" s="214"/>
      <c r="AM127" s="214"/>
      <c r="AN127" s="213">
        <f t="shared" si="0"/>
        <v>0</v>
      </c>
      <c r="AO127" s="214"/>
      <c r="AP127" s="214"/>
      <c r="AQ127" s="79" t="s">
        <v>85</v>
      </c>
      <c r="AR127" s="76"/>
      <c r="AS127" s="80">
        <v>0</v>
      </c>
      <c r="AT127" s="81">
        <f t="shared" si="1"/>
        <v>0</v>
      </c>
      <c r="AU127" s="82">
        <f>'SO 38-14 - SO 38-14 Úprav...'!P127</f>
        <v>0</v>
      </c>
      <c r="AV127" s="81">
        <f>'SO 38-14 - SO 38-14 Úprav...'!J35</f>
        <v>0</v>
      </c>
      <c r="AW127" s="81">
        <f>'SO 38-14 - SO 38-14 Úprav...'!J36</f>
        <v>0</v>
      </c>
      <c r="AX127" s="81">
        <f>'SO 38-14 - SO 38-14 Úprav...'!J37</f>
        <v>0</v>
      </c>
      <c r="AY127" s="81">
        <f>'SO 38-14 - SO 38-14 Úprav...'!J38</f>
        <v>0</v>
      </c>
      <c r="AZ127" s="81">
        <f>'SO 38-14 - SO 38-14 Úprav...'!F35</f>
        <v>0</v>
      </c>
      <c r="BA127" s="81">
        <f>'SO 38-14 - SO 38-14 Úprav...'!F36</f>
        <v>0</v>
      </c>
      <c r="BB127" s="81">
        <f>'SO 38-14 - SO 38-14 Úprav...'!F37</f>
        <v>0</v>
      </c>
      <c r="BC127" s="81">
        <f>'SO 38-14 - SO 38-14 Úprav...'!F38</f>
        <v>0</v>
      </c>
      <c r="BD127" s="83">
        <f>'SO 38-14 - SO 38-14 Úprav...'!F39</f>
        <v>0</v>
      </c>
      <c r="BT127" s="84" t="s">
        <v>86</v>
      </c>
      <c r="BV127" s="84" t="s">
        <v>80</v>
      </c>
      <c r="BW127" s="84" t="s">
        <v>186</v>
      </c>
      <c r="BX127" s="84" t="s">
        <v>5</v>
      </c>
      <c r="CL127" s="84" t="s">
        <v>1</v>
      </c>
      <c r="CM127" s="84" t="s">
        <v>78</v>
      </c>
    </row>
    <row r="128" spans="1:91" s="6" customFormat="1" ht="24.75" customHeight="1">
      <c r="A128" s="75" t="s">
        <v>82</v>
      </c>
      <c r="B128" s="76"/>
      <c r="C128" s="77"/>
      <c r="D128" s="225" t="s">
        <v>187</v>
      </c>
      <c r="E128" s="225"/>
      <c r="F128" s="225"/>
      <c r="G128" s="225"/>
      <c r="H128" s="225"/>
      <c r="I128" s="78"/>
      <c r="J128" s="225" t="s">
        <v>188</v>
      </c>
      <c r="K128" s="225"/>
      <c r="L128" s="225"/>
      <c r="M128" s="225"/>
      <c r="N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F128" s="225"/>
      <c r="AG128" s="213">
        <f>'SO 39-11 - SO 39-11 Veget...'!J32</f>
        <v>0</v>
      </c>
      <c r="AH128" s="214"/>
      <c r="AI128" s="214"/>
      <c r="AJ128" s="214"/>
      <c r="AK128" s="214"/>
      <c r="AL128" s="214"/>
      <c r="AM128" s="214"/>
      <c r="AN128" s="213">
        <f t="shared" si="0"/>
        <v>0</v>
      </c>
      <c r="AO128" s="214"/>
      <c r="AP128" s="214"/>
      <c r="AQ128" s="79" t="s">
        <v>85</v>
      </c>
      <c r="AR128" s="76"/>
      <c r="AS128" s="90">
        <v>0</v>
      </c>
      <c r="AT128" s="91">
        <f t="shared" si="1"/>
        <v>0</v>
      </c>
      <c r="AU128" s="92">
        <f>'SO 39-11 - SO 39-11 Veget...'!P125</f>
        <v>0</v>
      </c>
      <c r="AV128" s="91">
        <f>'SO 39-11 - SO 39-11 Veget...'!J35</f>
        <v>0</v>
      </c>
      <c r="AW128" s="91">
        <f>'SO 39-11 - SO 39-11 Veget...'!J36</f>
        <v>0</v>
      </c>
      <c r="AX128" s="91">
        <f>'SO 39-11 - SO 39-11 Veget...'!J37</f>
        <v>0</v>
      </c>
      <c r="AY128" s="91">
        <f>'SO 39-11 - SO 39-11 Veget...'!J38</f>
        <v>0</v>
      </c>
      <c r="AZ128" s="91">
        <f>'SO 39-11 - SO 39-11 Veget...'!F35</f>
        <v>0</v>
      </c>
      <c r="BA128" s="91">
        <f>'SO 39-11 - SO 39-11 Veget...'!F36</f>
        <v>0</v>
      </c>
      <c r="BB128" s="91">
        <f>'SO 39-11 - SO 39-11 Veget...'!F37</f>
        <v>0</v>
      </c>
      <c r="BC128" s="91">
        <f>'SO 39-11 - SO 39-11 Veget...'!F38</f>
        <v>0</v>
      </c>
      <c r="BD128" s="93">
        <f>'SO 39-11 - SO 39-11 Veget...'!F39</f>
        <v>0</v>
      </c>
      <c r="BT128" s="84" t="s">
        <v>86</v>
      </c>
      <c r="BV128" s="84" t="s">
        <v>80</v>
      </c>
      <c r="BW128" s="84" t="s">
        <v>189</v>
      </c>
      <c r="BX128" s="84" t="s">
        <v>5</v>
      </c>
      <c r="CL128" s="84" t="s">
        <v>1</v>
      </c>
      <c r="CM128" s="84" t="s">
        <v>78</v>
      </c>
    </row>
    <row r="129" spans="2:89">
      <c r="B129" s="16"/>
      <c r="AR129" s="16"/>
    </row>
    <row r="130" spans="2:89" s="1" customFormat="1" ht="30" customHeight="1">
      <c r="B130" s="30"/>
      <c r="C130" s="65" t="s">
        <v>190</v>
      </c>
      <c r="AG130" s="219">
        <f>ROUND(SUM(AG131:AG131), 2)</f>
        <v>0</v>
      </c>
      <c r="AH130" s="219"/>
      <c r="AI130" s="219"/>
      <c r="AJ130" s="219"/>
      <c r="AK130" s="219"/>
      <c r="AL130" s="219"/>
      <c r="AM130" s="219"/>
      <c r="AN130" s="219">
        <f>ROUND(SUM(AN131:AN131), 2)</f>
        <v>0</v>
      </c>
      <c r="AO130" s="219"/>
      <c r="AP130" s="219"/>
      <c r="AQ130" s="94"/>
      <c r="AR130" s="30"/>
      <c r="AS130" s="60" t="s">
        <v>191</v>
      </c>
      <c r="AT130" s="61" t="s">
        <v>192</v>
      </c>
      <c r="AU130" s="61" t="s">
        <v>42</v>
      </c>
      <c r="AV130" s="62" t="s">
        <v>65</v>
      </c>
    </row>
    <row r="131" spans="2:89" s="1" customFormat="1" ht="19.899999999999999" customHeight="1">
      <c r="B131" s="30"/>
      <c r="D131" s="238" t="s">
        <v>193</v>
      </c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G131" s="218">
        <f>ROUND(AG94 * AS131, 2)</f>
        <v>0</v>
      </c>
      <c r="AH131" s="216"/>
      <c r="AI131" s="216"/>
      <c r="AJ131" s="216"/>
      <c r="AK131" s="216"/>
      <c r="AL131" s="216"/>
      <c r="AM131" s="216"/>
      <c r="AN131" s="216">
        <f>ROUND(AG131 + AV131, 2)</f>
        <v>0</v>
      </c>
      <c r="AO131" s="216"/>
      <c r="AP131" s="216"/>
      <c r="AR131" s="30"/>
      <c r="AS131" s="96">
        <v>0</v>
      </c>
      <c r="AT131" s="97" t="s">
        <v>194</v>
      </c>
      <c r="AU131" s="97" t="s">
        <v>43</v>
      </c>
      <c r="AV131" s="89">
        <f>ROUND(IF(AU131="základná",AG131*L32,IF(AU131="znížená",AG131*L33,0)), 2)</f>
        <v>0</v>
      </c>
      <c r="BV131" s="13" t="s">
        <v>195</v>
      </c>
      <c r="BY131" s="98">
        <f>IF(AU131="základná",AV131,0)</f>
        <v>0</v>
      </c>
      <c r="BZ131" s="98">
        <f>IF(AU131="znížená",AV131,0)</f>
        <v>0</v>
      </c>
      <c r="CA131" s="98">
        <v>0</v>
      </c>
      <c r="CB131" s="98">
        <v>0</v>
      </c>
      <c r="CC131" s="98">
        <v>0</v>
      </c>
      <c r="CD131" s="98">
        <f>IF(AU131="základná",AG131,0)</f>
        <v>0</v>
      </c>
      <c r="CE131" s="98">
        <f>IF(AU131="znížená",AG131,0)</f>
        <v>0</v>
      </c>
      <c r="CF131" s="98">
        <f>IF(AU131="zákl. prenesená",AG131,0)</f>
        <v>0</v>
      </c>
      <c r="CG131" s="98">
        <f>IF(AU131="zníž. prenesená",AG131,0)</f>
        <v>0</v>
      </c>
      <c r="CH131" s="98">
        <f>IF(AU131="nulová",AG131,0)</f>
        <v>0</v>
      </c>
      <c r="CI131" s="13">
        <f>IF(AU131="základná",1,IF(AU131="znížená",2,IF(AU131="zákl. prenesená",4,IF(AU131="zníž. prenesená",5,3))))</f>
        <v>1</v>
      </c>
      <c r="CJ131" s="13">
        <f>IF(AT131="stavebná časť",1,IF(AT131="investičná časť",2,3))</f>
        <v>1</v>
      </c>
      <c r="CK131" s="13" t="str">
        <f>IF(D131="Vyplň vlastné","","x")</f>
        <v>x</v>
      </c>
    </row>
    <row r="132" spans="2:89" s="1" customFormat="1" ht="10.9" customHeight="1">
      <c r="B132" s="30"/>
      <c r="AR132" s="30"/>
    </row>
    <row r="133" spans="2:89" s="1" customFormat="1" ht="30" customHeight="1">
      <c r="B133" s="30"/>
      <c r="C133" s="99" t="s">
        <v>196</v>
      </c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220">
        <f>ROUND(AG94 + AG130, 2)</f>
        <v>0</v>
      </c>
      <c r="AH133" s="220"/>
      <c r="AI133" s="220"/>
      <c r="AJ133" s="220"/>
      <c r="AK133" s="220"/>
      <c r="AL133" s="220"/>
      <c r="AM133" s="220"/>
      <c r="AN133" s="220">
        <f>ROUND(AN94 + AN130, 2)</f>
        <v>0</v>
      </c>
      <c r="AO133" s="220"/>
      <c r="AP133" s="220"/>
      <c r="AQ133" s="100"/>
      <c r="AR133" s="30"/>
    </row>
    <row r="134" spans="2:89" s="1" customFormat="1" ht="6.95" customHeight="1">
      <c r="B134" s="45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30"/>
    </row>
  </sheetData>
  <sheetProtection algorithmName="SHA-512" hashValue="JBr6QrjsQ30uNz6fu8FCfEXE4s5mftSay6iNy3YlbiktgLv+NqWq6K7G7wOtVsjoAjvnecgj4D+0xmL2YkTKwg==" saltValue="4IcM4GwNhKGdu5tKTnr2hg==" spinCount="100000" sheet="1" objects="1" scenarios="1" formatColumns="0" formatRows="0"/>
  <mergeCells count="183">
    <mergeCell ref="D126:H126"/>
    <mergeCell ref="J126:AF126"/>
    <mergeCell ref="J127:AF127"/>
    <mergeCell ref="D127:H127"/>
    <mergeCell ref="D128:H128"/>
    <mergeCell ref="J128:AF128"/>
    <mergeCell ref="D131:AB131"/>
    <mergeCell ref="J121:AF121"/>
    <mergeCell ref="D121:H121"/>
    <mergeCell ref="J122:AF122"/>
    <mergeCell ref="D122:H122"/>
    <mergeCell ref="J123:AF123"/>
    <mergeCell ref="D123:H123"/>
    <mergeCell ref="D124:H124"/>
    <mergeCell ref="J124:AF124"/>
    <mergeCell ref="D125:H125"/>
    <mergeCell ref="J125:AF125"/>
    <mergeCell ref="J116:AF116"/>
    <mergeCell ref="D116:H116"/>
    <mergeCell ref="J117:AF117"/>
    <mergeCell ref="D117:H117"/>
    <mergeCell ref="J118:AF118"/>
    <mergeCell ref="D118:H118"/>
    <mergeCell ref="D119:H119"/>
    <mergeCell ref="J119:AF119"/>
    <mergeCell ref="J120:AF120"/>
    <mergeCell ref="D120:H120"/>
    <mergeCell ref="D111:H111"/>
    <mergeCell ref="J111:AF111"/>
    <mergeCell ref="E112:I112"/>
    <mergeCell ref="K112:AF112"/>
    <mergeCell ref="K113:AF113"/>
    <mergeCell ref="E113:I113"/>
    <mergeCell ref="D114:H114"/>
    <mergeCell ref="J114:AF114"/>
    <mergeCell ref="D115:H115"/>
    <mergeCell ref="J115:AF115"/>
    <mergeCell ref="D106:H106"/>
    <mergeCell ref="J106:AF106"/>
    <mergeCell ref="J107:AF107"/>
    <mergeCell ref="D107:H107"/>
    <mergeCell ref="D108:H108"/>
    <mergeCell ref="J108:AF108"/>
    <mergeCell ref="J109:AF109"/>
    <mergeCell ref="D109:H109"/>
    <mergeCell ref="J110:AF110"/>
    <mergeCell ref="D110:H110"/>
    <mergeCell ref="J101:AF101"/>
    <mergeCell ref="D101:H101"/>
    <mergeCell ref="J102:AF102"/>
    <mergeCell ref="D102:H102"/>
    <mergeCell ref="J103:AF103"/>
    <mergeCell ref="D103:H103"/>
    <mergeCell ref="AS89:AT91"/>
    <mergeCell ref="AM89:AP89"/>
    <mergeCell ref="AM90:AP90"/>
    <mergeCell ref="AN92:AP92"/>
    <mergeCell ref="AG92:AM92"/>
    <mergeCell ref="AN95:AP95"/>
    <mergeCell ref="AG95:AM95"/>
    <mergeCell ref="AN96:AP96"/>
    <mergeCell ref="AG96:AM96"/>
    <mergeCell ref="AG94:AM94"/>
    <mergeCell ref="AN94:AP94"/>
    <mergeCell ref="J95:AF95"/>
    <mergeCell ref="J96:AF96"/>
    <mergeCell ref="D96:H96"/>
    <mergeCell ref="J97:AF97"/>
    <mergeCell ref="D97:H97"/>
    <mergeCell ref="D98:H98"/>
    <mergeCell ref="J98:AF98"/>
    <mergeCell ref="D99:H99"/>
    <mergeCell ref="D100:H100"/>
    <mergeCell ref="J100:AF100"/>
    <mergeCell ref="AG133:AM133"/>
    <mergeCell ref="AN133:AP133"/>
    <mergeCell ref="L85:AJ85"/>
    <mergeCell ref="I92:AF92"/>
    <mergeCell ref="J99:AF99"/>
    <mergeCell ref="AM87:AN87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K104:AF104"/>
    <mergeCell ref="E104:I104"/>
    <mergeCell ref="K105:AF105"/>
    <mergeCell ref="E105:I105"/>
    <mergeCell ref="AN126:AP126"/>
    <mergeCell ref="AG126:AM126"/>
    <mergeCell ref="AN127:AP127"/>
    <mergeCell ref="AG127:AM127"/>
    <mergeCell ref="C92:G92"/>
    <mergeCell ref="D95:H95"/>
    <mergeCell ref="AN128:AP128"/>
    <mergeCell ref="AG128:AM128"/>
    <mergeCell ref="AG131:AM131"/>
    <mergeCell ref="AN131:AP131"/>
    <mergeCell ref="AN121:AP121"/>
    <mergeCell ref="AG121:AM121"/>
    <mergeCell ref="AG122:AM122"/>
    <mergeCell ref="AN122:AP122"/>
    <mergeCell ref="AN123:AP123"/>
    <mergeCell ref="AG123:AM123"/>
    <mergeCell ref="AN124:AP124"/>
    <mergeCell ref="AG124:AM124"/>
    <mergeCell ref="AN125:AP125"/>
    <mergeCell ref="AG125:AM125"/>
    <mergeCell ref="AG130:AM130"/>
    <mergeCell ref="AN130:AP130"/>
    <mergeCell ref="AN116:AP116"/>
    <mergeCell ref="AG116:AM116"/>
    <mergeCell ref="AG117:AM117"/>
    <mergeCell ref="AN117:AP117"/>
    <mergeCell ref="AN118:AP118"/>
    <mergeCell ref="AG118:AM118"/>
    <mergeCell ref="AN119:AP119"/>
    <mergeCell ref="AG119:AM119"/>
    <mergeCell ref="AN120:AP120"/>
    <mergeCell ref="AG120:AM120"/>
    <mergeCell ref="AG111:AM111"/>
    <mergeCell ref="AN111:AP111"/>
    <mergeCell ref="AG112:AM112"/>
    <mergeCell ref="AN112:AP112"/>
    <mergeCell ref="AG113:AM113"/>
    <mergeCell ref="AN113:AP113"/>
    <mergeCell ref="AG114:AM114"/>
    <mergeCell ref="AN114:AP114"/>
    <mergeCell ref="AG115:AM115"/>
    <mergeCell ref="AN115:AP11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G110:AM110"/>
    <mergeCell ref="AN110:AP110"/>
    <mergeCell ref="AG101:AM101"/>
    <mergeCell ref="AN101:AP101"/>
    <mergeCell ref="AG102:AM102"/>
    <mergeCell ref="AN102:AP102"/>
    <mergeCell ref="AG103:AM103"/>
    <mergeCell ref="AN103:AP103"/>
    <mergeCell ref="AG104:AM104"/>
    <mergeCell ref="AN104:AP104"/>
    <mergeCell ref="AN105:AP105"/>
    <mergeCell ref="AG105:AM105"/>
    <mergeCell ref="AK38:AO38"/>
    <mergeCell ref="X38:AB38"/>
    <mergeCell ref="AR2:BE2"/>
    <mergeCell ref="BE5:BE34"/>
    <mergeCell ref="K5:AJ5"/>
    <mergeCell ref="K6:AJ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W33:AE33"/>
    <mergeCell ref="AK33:AO33"/>
    <mergeCell ref="L33:P33"/>
    <mergeCell ref="AK34:AO34"/>
    <mergeCell ref="L34:P34"/>
    <mergeCell ref="W34:AE34"/>
    <mergeCell ref="W35:AE35"/>
    <mergeCell ref="L35:P35"/>
    <mergeCell ref="AK35:AO35"/>
    <mergeCell ref="AK36:AO36"/>
    <mergeCell ref="W36:AE36"/>
    <mergeCell ref="L36:P36"/>
  </mergeCells>
  <dataValidations disablePrompts="1" count="2">
    <dataValidation type="list" allowBlank="1" showInputMessage="1" showErrorMessage="1" error="Povolené sú hodnoty základná, znížená, nulová." sqref="AU130:AU131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30:AT131" xr:uid="{00000000-0002-0000-0000-000001000000}">
      <formula1>"stavebná časť, technologická časť, investičná časť"</formula1>
    </dataValidation>
  </dataValidations>
  <hyperlinks>
    <hyperlink ref="A95" location="'PS 21-01 - PS 21-01 Úprav...'!C2" display="/" xr:uid="{00000000-0004-0000-0000-000000000000}"/>
    <hyperlink ref="A96" location="'PS 22-01 - PS 22-01 Infor...'!C2" display="/" xr:uid="{00000000-0004-0000-0000-000001000000}"/>
    <hyperlink ref="A97" location="'PS 22-01.1 - PS 22-01.1 R...'!C2" display="/" xr:uid="{00000000-0004-0000-0000-000002000000}"/>
    <hyperlink ref="A98" location="'PS 22-02 - PS 22-02 Infor...'!C2" display="/" xr:uid="{00000000-0004-0000-0000-000003000000}"/>
    <hyperlink ref="A99" location="'SO 32-01 - SO 32-01 Úprav...'!C2" display="/" xr:uid="{00000000-0004-0000-0000-000004000000}"/>
    <hyperlink ref="A100" location="'SO 32-02 - SO 32-02 Úprav...'!C2" display="/" xr:uid="{00000000-0004-0000-0000-000005000000}"/>
    <hyperlink ref="A101" location="'SO 32-03 - SO 32-03 Želez...'!C2" display="/" xr:uid="{00000000-0004-0000-0000-000006000000}"/>
    <hyperlink ref="A102" location="'SO 33-01 - SO 33-01 Príst...'!C2" display="/" xr:uid="{00000000-0004-0000-0000-000007000000}"/>
    <hyperlink ref="A104" location="'SO 34-01.01 - SO 34-01.01...'!C2" display="/" xr:uid="{00000000-0004-0000-0000-000008000000}"/>
    <hyperlink ref="A105" location="'SO 34-01.02 - SO 34-01.02...'!C2" display="/" xr:uid="{00000000-0004-0000-0000-000009000000}"/>
    <hyperlink ref="A106" location="'SO 34-02 - SO 34-02 Káblo...'!C2" display="/" xr:uid="{00000000-0004-0000-0000-00000A000000}"/>
    <hyperlink ref="A107" location="'SO 34-03 - SO 34-03 Zastá...'!C2" display="/" xr:uid="{00000000-0004-0000-0000-00000B000000}"/>
    <hyperlink ref="A108" location="'SO 34-04 - SO 34-04 Zastá...'!C2" display="/" xr:uid="{00000000-0004-0000-0000-00000C000000}"/>
    <hyperlink ref="A109" location="'SO 34-11 - SO 34-11 Parko...'!C2" display="/" xr:uid="{00000000-0004-0000-0000-00000D000000}"/>
    <hyperlink ref="A110" location="'SO 34-12 - SO 34-12 Parko...'!C2" display="/" xr:uid="{00000000-0004-0000-0000-00000E000000}"/>
    <hyperlink ref="A112" location="'SO 34-13.01 - SO 34-13.01...'!C2" display="/" xr:uid="{00000000-0004-0000-0000-00000F000000}"/>
    <hyperlink ref="A113" location="'SO 34-13.02 - SO 34-13.02...'!C2" display="/" xr:uid="{00000000-0004-0000-0000-000010000000}"/>
    <hyperlink ref="A114" location="'SO 35-01 - SO 35-01 Prípo...'!C2" display="/" xr:uid="{00000000-0004-0000-0000-000011000000}"/>
    <hyperlink ref="A115" location="'SO 35-02 - SO 35-02 Zastá...'!C2" display="/" xr:uid="{00000000-0004-0000-0000-000012000000}"/>
    <hyperlink ref="A116" location="'SO 35-03 - SO 35-03 Prelo...'!C2" display="/" xr:uid="{00000000-0004-0000-0000-000013000000}"/>
    <hyperlink ref="A117" location="'SO 35-11 - SO 35-11 Prípo...'!C2" display="/" xr:uid="{00000000-0004-0000-0000-000014000000}"/>
    <hyperlink ref="A118" location="'SO 35-12 - SO 35-12 Osvet...'!C2" display="/" xr:uid="{00000000-0004-0000-0000-000015000000}"/>
    <hyperlink ref="A119" location="'SO 35-13 - SO 35-13 Osvet...'!C2" display="/" xr:uid="{00000000-0004-0000-0000-000016000000}"/>
    <hyperlink ref="A120" location="'SO 35-14 - SO 35-14 Osvet...'!C2" display="/" xr:uid="{00000000-0004-0000-0000-000017000000}"/>
    <hyperlink ref="A121" location="'SO 35-15 - SO 35-15 Výmen...'!C2" display="/" xr:uid="{00000000-0004-0000-0000-000018000000}"/>
    <hyperlink ref="A122" location="'SO 37-01 - SO 37-01 Prelo...'!C2" display="/" xr:uid="{00000000-0004-0000-0000-000019000000}"/>
    <hyperlink ref="A123" location="'SO 37-11 - SO 37-11 Odkan...'!C2" display="/" xr:uid="{00000000-0004-0000-0000-00001A000000}"/>
    <hyperlink ref="A124" location="'SO 38-11 - SO 38-11 Príst...'!C2" display="/" xr:uid="{00000000-0004-0000-0000-00001B000000}"/>
    <hyperlink ref="A125" location="'SO 38-12 - SO 38-12 Príst...'!C2" display="/" xr:uid="{00000000-0004-0000-0000-00001C000000}"/>
    <hyperlink ref="A126" location="'SO 38-13 - SO 38-13 Parko...'!C2" display="/" xr:uid="{00000000-0004-0000-0000-00001D000000}"/>
    <hyperlink ref="A127" location="'SO 38-14 - SO 38-14 Úprav...'!C2" display="/" xr:uid="{00000000-0004-0000-0000-00001E000000}"/>
    <hyperlink ref="A128" location="'SO 39-11 - SO 39-11 Veget...'!C2" display="/" xr:uid="{00000000-0004-0000-0000-00001F000000}"/>
  </hyperlinks>
  <pageMargins left="0.7" right="0.7" top="0.75" bottom="0.75" header="0.3" footer="0.3"/>
  <pageSetup paperSize="9" scale="94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4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87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199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200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200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J102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ROUND((SUM(BE102:BE104) + SUM(BE124:BE153)),  2)</f>
        <v>0</v>
      </c>
      <c r="G35" s="106"/>
      <c r="H35" s="106"/>
      <c r="I35" s="107">
        <v>0.23</v>
      </c>
      <c r="J35" s="105">
        <f>ROUND(((SUM(BE102:BE104) + SUM(BE124:BE153))*I35),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ROUND((SUM(BF102:BF104) + SUM(BF124:BF153)),  2)</f>
        <v>0</v>
      </c>
      <c r="G36" s="106"/>
      <c r="H36" s="106"/>
      <c r="I36" s="107">
        <v>0.23</v>
      </c>
      <c r="J36" s="105">
        <f>ROUND(((SUM(BF102:BF104) + SUM(BF124:BF153))*I36),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ROUND((SUM(BG102:BG104) + SUM(BG124:BG153)),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ROUND((SUM(BH102:BH104) + SUM(BH124:BH153)),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ROUND((SUM(BI102:BI104) + SUM(BI124:BI153)),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PS 21-01 - PS 21-01 Úprava zabezpečovacieho zariadenia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Marcel CALTÍK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Marcel CALTÍK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J124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207</v>
      </c>
      <c r="E97" s="121"/>
      <c r="F97" s="121"/>
      <c r="G97" s="121"/>
      <c r="H97" s="121"/>
      <c r="I97" s="121"/>
      <c r="J97" s="122">
        <f>J125</f>
        <v>0</v>
      </c>
      <c r="L97" s="119"/>
    </row>
    <row r="98" spans="2:65" s="9" customFormat="1" ht="19.899999999999999" customHeight="1">
      <c r="B98" s="123"/>
      <c r="D98" s="124" t="s">
        <v>208</v>
      </c>
      <c r="E98" s="125"/>
      <c r="F98" s="125"/>
      <c r="G98" s="125"/>
      <c r="H98" s="125"/>
      <c r="I98" s="125"/>
      <c r="J98" s="126">
        <f>J126</f>
        <v>0</v>
      </c>
      <c r="L98" s="123"/>
    </row>
    <row r="99" spans="2:65" s="9" customFormat="1" ht="19.899999999999999" customHeight="1">
      <c r="B99" s="123"/>
      <c r="D99" s="124" t="s">
        <v>209</v>
      </c>
      <c r="E99" s="125"/>
      <c r="F99" s="125"/>
      <c r="G99" s="125"/>
      <c r="H99" s="125"/>
      <c r="I99" s="125"/>
      <c r="J99" s="126">
        <f>J152</f>
        <v>0</v>
      </c>
      <c r="L99" s="123"/>
    </row>
    <row r="100" spans="2:65" s="1" customFormat="1" ht="21.75" customHeight="1">
      <c r="B100" s="30"/>
      <c r="L100" s="30"/>
    </row>
    <row r="101" spans="2:65" s="1" customFormat="1" ht="6.95" customHeight="1">
      <c r="B101" s="30"/>
      <c r="L101" s="30"/>
    </row>
    <row r="102" spans="2:65" s="1" customFormat="1" ht="29.25" customHeight="1">
      <c r="B102" s="30"/>
      <c r="C102" s="118" t="s">
        <v>210</v>
      </c>
      <c r="J102" s="127">
        <f>ROUND(J103,2)</f>
        <v>0</v>
      </c>
      <c r="L102" s="30"/>
      <c r="N102" s="128" t="s">
        <v>42</v>
      </c>
    </row>
    <row r="103" spans="2:65" s="1" customFormat="1" ht="18" customHeight="1">
      <c r="B103" s="30"/>
      <c r="D103" s="242" t="s">
        <v>211</v>
      </c>
      <c r="E103" s="238"/>
      <c r="F103" s="238"/>
      <c r="J103" s="95">
        <v>0</v>
      </c>
      <c r="L103" s="129"/>
      <c r="M103" s="130"/>
      <c r="N103" s="131" t="s">
        <v>44</v>
      </c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2" t="s">
        <v>212</v>
      </c>
      <c r="AZ103" s="130"/>
      <c r="BA103" s="130"/>
      <c r="BB103" s="130"/>
      <c r="BC103" s="130"/>
      <c r="BD103" s="130"/>
      <c r="BE103" s="133">
        <f t="shared" ref="BE103" si="0">IF(N103="základná",J103,0)</f>
        <v>0</v>
      </c>
      <c r="BF103" s="133">
        <f t="shared" ref="BF103" si="1">IF(N103="znížená",J103,0)</f>
        <v>0</v>
      </c>
      <c r="BG103" s="133">
        <f t="shared" ref="BG103" si="2">IF(N103="zákl. prenesená",J103,0)</f>
        <v>0</v>
      </c>
      <c r="BH103" s="133">
        <f t="shared" ref="BH103" si="3">IF(N103="zníž. prenesená",J103,0)</f>
        <v>0</v>
      </c>
      <c r="BI103" s="133">
        <f t="shared" ref="BI103" si="4">IF(N103="nulová",J103,0)</f>
        <v>0</v>
      </c>
      <c r="BJ103" s="132" t="s">
        <v>116</v>
      </c>
      <c r="BK103" s="130"/>
      <c r="BL103" s="130"/>
      <c r="BM103" s="130"/>
    </row>
    <row r="104" spans="2:65" s="1" customFormat="1">
      <c r="B104" s="30"/>
      <c r="L104" s="30"/>
    </row>
    <row r="105" spans="2:65" s="1" customFormat="1" ht="29.25" customHeight="1">
      <c r="B105" s="30"/>
      <c r="C105" s="99" t="s">
        <v>196</v>
      </c>
      <c r="D105" s="100"/>
      <c r="E105" s="100"/>
      <c r="F105" s="100"/>
      <c r="G105" s="100"/>
      <c r="H105" s="100"/>
      <c r="I105" s="100"/>
      <c r="J105" s="101">
        <f>ROUND(J96+J102,2)</f>
        <v>0</v>
      </c>
      <c r="K105" s="100"/>
      <c r="L105" s="30"/>
    </row>
    <row r="106" spans="2:65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0"/>
    </row>
    <row r="110" spans="2:65" s="1" customFormat="1" ht="6.95" customHeight="1"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30"/>
    </row>
    <row r="111" spans="2:65" s="1" customFormat="1" ht="24.95" customHeight="1">
      <c r="B111" s="30"/>
      <c r="C111" s="17" t="s">
        <v>213</v>
      </c>
      <c r="L111" s="30"/>
    </row>
    <row r="112" spans="2:65" s="1" customFormat="1" ht="6.95" customHeight="1">
      <c r="B112" s="30"/>
      <c r="L112" s="30"/>
    </row>
    <row r="113" spans="2:65" s="1" customFormat="1" ht="12" customHeight="1">
      <c r="B113" s="30"/>
      <c r="C113" s="23" t="s">
        <v>15</v>
      </c>
      <c r="L113" s="30"/>
    </row>
    <row r="114" spans="2:65" s="1" customFormat="1" ht="16.5" customHeight="1">
      <c r="B114" s="30"/>
      <c r="E114" s="239" t="str">
        <f>E7</f>
        <v>Zriadenie železničnej zastávky Vranov nad Topľou - Juh, žkm 12,969.</v>
      </c>
      <c r="F114" s="240"/>
      <c r="G114" s="240"/>
      <c r="H114" s="240"/>
      <c r="L114" s="30"/>
    </row>
    <row r="115" spans="2:65" s="1" customFormat="1" ht="12" customHeight="1">
      <c r="B115" s="30"/>
      <c r="C115" s="23" t="s">
        <v>198</v>
      </c>
      <c r="L115" s="30"/>
    </row>
    <row r="116" spans="2:65" s="1" customFormat="1" ht="16.5" customHeight="1">
      <c r="B116" s="30"/>
      <c r="E116" s="221" t="str">
        <f>E9</f>
        <v>PS 21-01 - PS 21-01 Úprava zabezpečovacieho zariadenia</v>
      </c>
      <c r="F116" s="241"/>
      <c r="G116" s="241"/>
      <c r="H116" s="241"/>
      <c r="L116" s="30"/>
    </row>
    <row r="117" spans="2:65" s="1" customFormat="1" ht="6.95" customHeight="1">
      <c r="B117" s="30"/>
      <c r="L117" s="30"/>
    </row>
    <row r="118" spans="2:65" s="1" customFormat="1" ht="12" customHeight="1">
      <c r="B118" s="30"/>
      <c r="C118" s="23" t="s">
        <v>19</v>
      </c>
      <c r="F118" s="21" t="str">
        <f>F12</f>
        <v>Vranov nad Topľou</v>
      </c>
      <c r="I118" s="23" t="s">
        <v>21</v>
      </c>
      <c r="J118" s="53" t="str">
        <f>IF(J12="","",J12)</f>
        <v>17. 12. 2024</v>
      </c>
      <c r="L118" s="30"/>
    </row>
    <row r="119" spans="2:65" s="1" customFormat="1" ht="6.95" customHeight="1">
      <c r="B119" s="30"/>
      <c r="L119" s="30"/>
    </row>
    <row r="120" spans="2:65" s="1" customFormat="1" ht="15.2" customHeight="1">
      <c r="B120" s="30"/>
      <c r="C120" s="23" t="s">
        <v>23</v>
      </c>
      <c r="F120" s="21" t="str">
        <f>E15</f>
        <v xml:space="preserve"> </v>
      </c>
      <c r="I120" s="23" t="s">
        <v>29</v>
      </c>
      <c r="J120" s="26" t="str">
        <f>E21</f>
        <v>Ing. Marcel CALTÍK</v>
      </c>
      <c r="L120" s="30"/>
    </row>
    <row r="121" spans="2:65" s="1" customFormat="1" ht="15.2" customHeight="1">
      <c r="B121" s="30"/>
      <c r="C121" s="23" t="s">
        <v>27</v>
      </c>
      <c r="F121" s="21" t="str">
        <f>IF(E18="","",E18)</f>
        <v>Vyplň údaj</v>
      </c>
      <c r="I121" s="23" t="s">
        <v>32</v>
      </c>
      <c r="J121" s="26" t="str">
        <f>E24</f>
        <v>Ing. Marcel CALTÍK</v>
      </c>
      <c r="L121" s="30"/>
    </row>
    <row r="122" spans="2:65" s="1" customFormat="1" ht="10.35" customHeight="1">
      <c r="B122" s="30"/>
      <c r="L122" s="30"/>
    </row>
    <row r="123" spans="2:65" s="10" customFormat="1" ht="29.25" customHeight="1">
      <c r="B123" s="134"/>
      <c r="C123" s="135" t="s">
        <v>214</v>
      </c>
      <c r="D123" s="136" t="s">
        <v>63</v>
      </c>
      <c r="E123" s="136" t="s">
        <v>59</v>
      </c>
      <c r="F123" s="136" t="s">
        <v>60</v>
      </c>
      <c r="G123" s="136" t="s">
        <v>215</v>
      </c>
      <c r="H123" s="136" t="s">
        <v>216</v>
      </c>
      <c r="I123" s="136" t="s">
        <v>217</v>
      </c>
      <c r="J123" s="137" t="s">
        <v>204</v>
      </c>
      <c r="K123" s="138" t="s">
        <v>218</v>
      </c>
      <c r="L123" s="134"/>
      <c r="M123" s="60" t="s">
        <v>1</v>
      </c>
      <c r="N123" s="61" t="s">
        <v>42</v>
      </c>
      <c r="O123" s="61" t="s">
        <v>219</v>
      </c>
      <c r="P123" s="61" t="s">
        <v>220</v>
      </c>
      <c r="Q123" s="61" t="s">
        <v>221</v>
      </c>
      <c r="R123" s="61" t="s">
        <v>222</v>
      </c>
      <c r="S123" s="61" t="s">
        <v>223</v>
      </c>
      <c r="T123" s="62" t="s">
        <v>224</v>
      </c>
    </row>
    <row r="124" spans="2:65" s="1" customFormat="1" ht="22.9" customHeight="1">
      <c r="B124" s="30"/>
      <c r="C124" s="65" t="s">
        <v>201</v>
      </c>
      <c r="J124" s="139">
        <f>BK124</f>
        <v>0</v>
      </c>
      <c r="L124" s="30"/>
      <c r="M124" s="63"/>
      <c r="N124" s="54"/>
      <c r="O124" s="54"/>
      <c r="P124" s="140">
        <f>P125</f>
        <v>0</v>
      </c>
      <c r="Q124" s="54"/>
      <c r="R124" s="140">
        <f>R125</f>
        <v>0</v>
      </c>
      <c r="S124" s="54"/>
      <c r="T124" s="141">
        <f>T125</f>
        <v>0</v>
      </c>
      <c r="AT124" s="13" t="s">
        <v>77</v>
      </c>
      <c r="AU124" s="13" t="s">
        <v>206</v>
      </c>
      <c r="BK124" s="142">
        <f>BK125</f>
        <v>0</v>
      </c>
    </row>
    <row r="125" spans="2:65" s="11" customFormat="1" ht="25.9" customHeight="1">
      <c r="B125" s="143"/>
      <c r="D125" s="144" t="s">
        <v>77</v>
      </c>
      <c r="E125" s="145" t="s">
        <v>225</v>
      </c>
      <c r="F125" s="145" t="s">
        <v>226</v>
      </c>
      <c r="I125" s="146"/>
      <c r="J125" s="147">
        <f>BK125</f>
        <v>0</v>
      </c>
      <c r="L125" s="143"/>
      <c r="M125" s="148"/>
      <c r="P125" s="149">
        <f>P126+P152</f>
        <v>0</v>
      </c>
      <c r="R125" s="149">
        <f>R126+R152</f>
        <v>0</v>
      </c>
      <c r="T125" s="150">
        <f>T126+T152</f>
        <v>0</v>
      </c>
      <c r="AR125" s="144" t="s">
        <v>227</v>
      </c>
      <c r="AT125" s="151" t="s">
        <v>77</v>
      </c>
      <c r="AU125" s="151" t="s">
        <v>78</v>
      </c>
      <c r="AY125" s="144" t="s">
        <v>228</v>
      </c>
      <c r="BK125" s="152">
        <f>BK126+BK152</f>
        <v>0</v>
      </c>
    </row>
    <row r="126" spans="2:65" s="11" customFormat="1" ht="22.9" customHeight="1">
      <c r="B126" s="143"/>
      <c r="D126" s="144" t="s">
        <v>77</v>
      </c>
      <c r="E126" s="153" t="s">
        <v>229</v>
      </c>
      <c r="F126" s="153" t="s">
        <v>230</v>
      </c>
      <c r="I126" s="146"/>
      <c r="J126" s="154">
        <f>BK126</f>
        <v>0</v>
      </c>
      <c r="L126" s="143"/>
      <c r="M126" s="148"/>
      <c r="P126" s="149">
        <f>SUM(P127:P151)</f>
        <v>0</v>
      </c>
      <c r="R126" s="149">
        <f>SUM(R127:R151)</f>
        <v>0</v>
      </c>
      <c r="T126" s="150">
        <f>SUM(T127:T151)</f>
        <v>0</v>
      </c>
      <c r="AR126" s="144" t="s">
        <v>227</v>
      </c>
      <c r="AT126" s="151" t="s">
        <v>77</v>
      </c>
      <c r="AU126" s="151" t="s">
        <v>86</v>
      </c>
      <c r="AY126" s="144" t="s">
        <v>228</v>
      </c>
      <c r="BK126" s="152">
        <f>SUM(BK127:BK151)</f>
        <v>0</v>
      </c>
    </row>
    <row r="127" spans="2:65" s="1" customFormat="1" ht="16.5" customHeight="1">
      <c r="B127" s="30"/>
      <c r="C127" s="155" t="s">
        <v>86</v>
      </c>
      <c r="D127" s="155" t="s">
        <v>231</v>
      </c>
      <c r="E127" s="156" t="s">
        <v>232</v>
      </c>
      <c r="F127" s="157" t="s">
        <v>233</v>
      </c>
      <c r="G127" s="158" t="s">
        <v>234</v>
      </c>
      <c r="H127" s="159">
        <v>3</v>
      </c>
      <c r="I127" s="160"/>
      <c r="J127" s="161">
        <f t="shared" ref="J127:J151" si="5">ROUND(I127*H127,2)</f>
        <v>0</v>
      </c>
      <c r="K127" s="162"/>
      <c r="L127" s="30"/>
      <c r="M127" s="163" t="s">
        <v>1</v>
      </c>
      <c r="N127" s="128" t="s">
        <v>44</v>
      </c>
      <c r="P127" s="164">
        <f t="shared" ref="P127:P151" si="6">O127*H127</f>
        <v>0</v>
      </c>
      <c r="Q127" s="164">
        <v>0</v>
      </c>
      <c r="R127" s="164">
        <f t="shared" ref="R127:R151" si="7">Q127*H127</f>
        <v>0</v>
      </c>
      <c r="S127" s="164">
        <v>0</v>
      </c>
      <c r="T127" s="165">
        <f t="shared" ref="T127:T151" si="8">S127*H127</f>
        <v>0</v>
      </c>
      <c r="AR127" s="166" t="s">
        <v>235</v>
      </c>
      <c r="AT127" s="166" t="s">
        <v>231</v>
      </c>
      <c r="AU127" s="166" t="s">
        <v>116</v>
      </c>
      <c r="AY127" s="13" t="s">
        <v>228</v>
      </c>
      <c r="BE127" s="98">
        <f t="shared" ref="BE127:BE151" si="9">IF(N127="základná",J127,0)</f>
        <v>0</v>
      </c>
      <c r="BF127" s="98">
        <f t="shared" ref="BF127:BF151" si="10">IF(N127="znížená",J127,0)</f>
        <v>0</v>
      </c>
      <c r="BG127" s="98">
        <f t="shared" ref="BG127:BG151" si="11">IF(N127="zákl. prenesená",J127,0)</f>
        <v>0</v>
      </c>
      <c r="BH127" s="98">
        <f t="shared" ref="BH127:BH151" si="12">IF(N127="zníž. prenesená",J127,0)</f>
        <v>0</v>
      </c>
      <c r="BI127" s="98">
        <f t="shared" ref="BI127:BI151" si="13">IF(N127="nulová",J127,0)</f>
        <v>0</v>
      </c>
      <c r="BJ127" s="13" t="s">
        <v>116</v>
      </c>
      <c r="BK127" s="98">
        <f t="shared" ref="BK127:BK151" si="14">ROUND(I127*H127,2)</f>
        <v>0</v>
      </c>
      <c r="BL127" s="13" t="s">
        <v>235</v>
      </c>
      <c r="BM127" s="166" t="s">
        <v>116</v>
      </c>
    </row>
    <row r="128" spans="2:65" s="1" customFormat="1" ht="16.5" customHeight="1">
      <c r="B128" s="30"/>
      <c r="C128" s="155" t="s">
        <v>116</v>
      </c>
      <c r="D128" s="155" t="s">
        <v>231</v>
      </c>
      <c r="E128" s="156" t="s">
        <v>236</v>
      </c>
      <c r="F128" s="157" t="s">
        <v>237</v>
      </c>
      <c r="G128" s="158" t="s">
        <v>234</v>
      </c>
      <c r="H128" s="159">
        <v>3</v>
      </c>
      <c r="I128" s="160"/>
      <c r="J128" s="161">
        <f t="shared" si="5"/>
        <v>0</v>
      </c>
      <c r="K128" s="162"/>
      <c r="L128" s="30"/>
      <c r="M128" s="163" t="s">
        <v>1</v>
      </c>
      <c r="N128" s="128" t="s">
        <v>44</v>
      </c>
      <c r="P128" s="164">
        <f t="shared" si="6"/>
        <v>0</v>
      </c>
      <c r="Q128" s="164">
        <v>0</v>
      </c>
      <c r="R128" s="164">
        <f t="shared" si="7"/>
        <v>0</v>
      </c>
      <c r="S128" s="164">
        <v>0</v>
      </c>
      <c r="T128" s="165">
        <f t="shared" si="8"/>
        <v>0</v>
      </c>
      <c r="AR128" s="166" t="s">
        <v>235</v>
      </c>
      <c r="AT128" s="166" t="s">
        <v>231</v>
      </c>
      <c r="AU128" s="166" t="s">
        <v>116</v>
      </c>
      <c r="AY128" s="13" t="s">
        <v>228</v>
      </c>
      <c r="BE128" s="98">
        <f t="shared" si="9"/>
        <v>0</v>
      </c>
      <c r="BF128" s="98">
        <f t="shared" si="10"/>
        <v>0</v>
      </c>
      <c r="BG128" s="98">
        <f t="shared" si="11"/>
        <v>0</v>
      </c>
      <c r="BH128" s="98">
        <f t="shared" si="12"/>
        <v>0</v>
      </c>
      <c r="BI128" s="98">
        <f t="shared" si="13"/>
        <v>0</v>
      </c>
      <c r="BJ128" s="13" t="s">
        <v>116</v>
      </c>
      <c r="BK128" s="98">
        <f t="shared" si="14"/>
        <v>0</v>
      </c>
      <c r="BL128" s="13" t="s">
        <v>235</v>
      </c>
      <c r="BM128" s="166" t="s">
        <v>238</v>
      </c>
    </row>
    <row r="129" spans="2:65" s="1" customFormat="1" ht="21.75" customHeight="1">
      <c r="B129" s="30"/>
      <c r="C129" s="155" t="s">
        <v>227</v>
      </c>
      <c r="D129" s="155" t="s">
        <v>231</v>
      </c>
      <c r="E129" s="156" t="s">
        <v>239</v>
      </c>
      <c r="F129" s="157" t="s">
        <v>240</v>
      </c>
      <c r="G129" s="158" t="s">
        <v>241</v>
      </c>
      <c r="H129" s="159">
        <v>2120</v>
      </c>
      <c r="I129" s="160"/>
      <c r="J129" s="161">
        <f t="shared" si="5"/>
        <v>0</v>
      </c>
      <c r="K129" s="162"/>
      <c r="L129" s="30"/>
      <c r="M129" s="163" t="s">
        <v>1</v>
      </c>
      <c r="N129" s="128" t="s">
        <v>44</v>
      </c>
      <c r="P129" s="164">
        <f t="shared" si="6"/>
        <v>0</v>
      </c>
      <c r="Q129" s="164">
        <v>0</v>
      </c>
      <c r="R129" s="164">
        <f t="shared" si="7"/>
        <v>0</v>
      </c>
      <c r="S129" s="164">
        <v>0</v>
      </c>
      <c r="T129" s="165">
        <f t="shared" si="8"/>
        <v>0</v>
      </c>
      <c r="AR129" s="166" t="s">
        <v>235</v>
      </c>
      <c r="AT129" s="166" t="s">
        <v>231</v>
      </c>
      <c r="AU129" s="166" t="s">
        <v>116</v>
      </c>
      <c r="AY129" s="13" t="s">
        <v>228</v>
      </c>
      <c r="BE129" s="98">
        <f t="shared" si="9"/>
        <v>0</v>
      </c>
      <c r="BF129" s="98">
        <f t="shared" si="10"/>
        <v>0</v>
      </c>
      <c r="BG129" s="98">
        <f t="shared" si="11"/>
        <v>0</v>
      </c>
      <c r="BH129" s="98">
        <f t="shared" si="12"/>
        <v>0</v>
      </c>
      <c r="BI129" s="98">
        <f t="shared" si="13"/>
        <v>0</v>
      </c>
      <c r="BJ129" s="13" t="s">
        <v>116</v>
      </c>
      <c r="BK129" s="98">
        <f t="shared" si="14"/>
        <v>0</v>
      </c>
      <c r="BL129" s="13" t="s">
        <v>235</v>
      </c>
      <c r="BM129" s="166" t="s">
        <v>242</v>
      </c>
    </row>
    <row r="130" spans="2:65" s="1" customFormat="1" ht="16.5" customHeight="1">
      <c r="B130" s="30"/>
      <c r="C130" s="167" t="s">
        <v>238</v>
      </c>
      <c r="D130" s="167" t="s">
        <v>225</v>
      </c>
      <c r="E130" s="168" t="s">
        <v>243</v>
      </c>
      <c r="F130" s="169" t="s">
        <v>244</v>
      </c>
      <c r="G130" s="170" t="s">
        <v>241</v>
      </c>
      <c r="H130" s="171">
        <v>1140</v>
      </c>
      <c r="I130" s="172"/>
      <c r="J130" s="173">
        <f t="shared" si="5"/>
        <v>0</v>
      </c>
      <c r="K130" s="174"/>
      <c r="L130" s="175"/>
      <c r="M130" s="176" t="s">
        <v>1</v>
      </c>
      <c r="N130" s="177" t="s">
        <v>44</v>
      </c>
      <c r="P130" s="164">
        <f t="shared" si="6"/>
        <v>0</v>
      </c>
      <c r="Q130" s="164">
        <v>0</v>
      </c>
      <c r="R130" s="164">
        <f t="shared" si="7"/>
        <v>0</v>
      </c>
      <c r="S130" s="164">
        <v>0</v>
      </c>
      <c r="T130" s="165">
        <f t="shared" si="8"/>
        <v>0</v>
      </c>
      <c r="AR130" s="166" t="s">
        <v>245</v>
      </c>
      <c r="AT130" s="166" t="s">
        <v>225</v>
      </c>
      <c r="AU130" s="166" t="s">
        <v>116</v>
      </c>
      <c r="AY130" s="13" t="s">
        <v>228</v>
      </c>
      <c r="BE130" s="98">
        <f t="shared" si="9"/>
        <v>0</v>
      </c>
      <c r="BF130" s="98">
        <f t="shared" si="10"/>
        <v>0</v>
      </c>
      <c r="BG130" s="98">
        <f t="shared" si="11"/>
        <v>0</v>
      </c>
      <c r="BH130" s="98">
        <f t="shared" si="12"/>
        <v>0</v>
      </c>
      <c r="BI130" s="98">
        <f t="shared" si="13"/>
        <v>0</v>
      </c>
      <c r="BJ130" s="13" t="s">
        <v>116</v>
      </c>
      <c r="BK130" s="98">
        <f t="shared" si="14"/>
        <v>0</v>
      </c>
      <c r="BL130" s="13" t="s">
        <v>235</v>
      </c>
      <c r="BM130" s="166" t="s">
        <v>246</v>
      </c>
    </row>
    <row r="131" spans="2:65" s="1" customFormat="1" ht="16.5" customHeight="1">
      <c r="B131" s="30"/>
      <c r="C131" s="167" t="s">
        <v>247</v>
      </c>
      <c r="D131" s="167" t="s">
        <v>225</v>
      </c>
      <c r="E131" s="168" t="s">
        <v>248</v>
      </c>
      <c r="F131" s="169" t="s">
        <v>249</v>
      </c>
      <c r="G131" s="170" t="s">
        <v>241</v>
      </c>
      <c r="H131" s="171">
        <v>980</v>
      </c>
      <c r="I131" s="172"/>
      <c r="J131" s="173">
        <f t="shared" si="5"/>
        <v>0</v>
      </c>
      <c r="K131" s="174"/>
      <c r="L131" s="175"/>
      <c r="M131" s="176" t="s">
        <v>1</v>
      </c>
      <c r="N131" s="177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245</v>
      </c>
      <c r="AT131" s="166" t="s">
        <v>225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235</v>
      </c>
      <c r="BM131" s="166" t="s">
        <v>250</v>
      </c>
    </row>
    <row r="132" spans="2:65" s="1" customFormat="1" ht="21.75" customHeight="1">
      <c r="B132" s="30"/>
      <c r="C132" s="155" t="s">
        <v>242</v>
      </c>
      <c r="D132" s="155" t="s">
        <v>231</v>
      </c>
      <c r="E132" s="156" t="s">
        <v>251</v>
      </c>
      <c r="F132" s="157" t="s">
        <v>252</v>
      </c>
      <c r="G132" s="158" t="s">
        <v>241</v>
      </c>
      <c r="H132" s="159">
        <v>1140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235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235</v>
      </c>
      <c r="BM132" s="166" t="s">
        <v>253</v>
      </c>
    </row>
    <row r="133" spans="2:65" s="1" customFormat="1" ht="16.5" customHeight="1">
      <c r="B133" s="30"/>
      <c r="C133" s="167" t="s">
        <v>254</v>
      </c>
      <c r="D133" s="167" t="s">
        <v>225</v>
      </c>
      <c r="E133" s="168" t="s">
        <v>255</v>
      </c>
      <c r="F133" s="169" t="s">
        <v>256</v>
      </c>
      <c r="G133" s="170" t="s">
        <v>241</v>
      </c>
      <c r="H133" s="171">
        <v>1140</v>
      </c>
      <c r="I133" s="172"/>
      <c r="J133" s="173">
        <f t="shared" si="5"/>
        <v>0</v>
      </c>
      <c r="K133" s="174"/>
      <c r="L133" s="175"/>
      <c r="M133" s="176" t="s">
        <v>1</v>
      </c>
      <c r="N133" s="177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245</v>
      </c>
      <c r="AT133" s="166" t="s">
        <v>225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235</v>
      </c>
      <c r="BM133" s="166" t="s">
        <v>257</v>
      </c>
    </row>
    <row r="134" spans="2:65" s="1" customFormat="1" ht="21.75" customHeight="1">
      <c r="B134" s="30"/>
      <c r="C134" s="155" t="s">
        <v>246</v>
      </c>
      <c r="D134" s="155" t="s">
        <v>231</v>
      </c>
      <c r="E134" s="156" t="s">
        <v>258</v>
      </c>
      <c r="F134" s="157" t="s">
        <v>259</v>
      </c>
      <c r="G134" s="158" t="s">
        <v>234</v>
      </c>
      <c r="H134" s="159">
        <v>10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235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235</v>
      </c>
      <c r="BM134" s="166" t="s">
        <v>260</v>
      </c>
    </row>
    <row r="135" spans="2:65" s="1" customFormat="1" ht="16.5" customHeight="1">
      <c r="B135" s="30"/>
      <c r="C135" s="167" t="s">
        <v>261</v>
      </c>
      <c r="D135" s="167" t="s">
        <v>225</v>
      </c>
      <c r="E135" s="168" t="s">
        <v>262</v>
      </c>
      <c r="F135" s="169" t="s">
        <v>263</v>
      </c>
      <c r="G135" s="170" t="s">
        <v>234</v>
      </c>
      <c r="H135" s="171">
        <v>10</v>
      </c>
      <c r="I135" s="172"/>
      <c r="J135" s="173">
        <f t="shared" si="5"/>
        <v>0</v>
      </c>
      <c r="K135" s="174"/>
      <c r="L135" s="175"/>
      <c r="M135" s="176" t="s">
        <v>1</v>
      </c>
      <c r="N135" s="177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245</v>
      </c>
      <c r="AT135" s="166" t="s">
        <v>225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235</v>
      </c>
      <c r="BM135" s="166" t="s">
        <v>264</v>
      </c>
    </row>
    <row r="136" spans="2:65" s="1" customFormat="1" ht="16.5" customHeight="1">
      <c r="B136" s="30"/>
      <c r="C136" s="155" t="s">
        <v>250</v>
      </c>
      <c r="D136" s="155" t="s">
        <v>231</v>
      </c>
      <c r="E136" s="156" t="s">
        <v>265</v>
      </c>
      <c r="F136" s="157" t="s">
        <v>266</v>
      </c>
      <c r="G136" s="158" t="s">
        <v>234</v>
      </c>
      <c r="H136" s="159">
        <v>24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235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235</v>
      </c>
      <c r="BM136" s="166" t="s">
        <v>267</v>
      </c>
    </row>
    <row r="137" spans="2:65" s="1" customFormat="1" ht="16.5" customHeight="1">
      <c r="B137" s="30"/>
      <c r="C137" s="155" t="s">
        <v>268</v>
      </c>
      <c r="D137" s="155" t="s">
        <v>231</v>
      </c>
      <c r="E137" s="156" t="s">
        <v>269</v>
      </c>
      <c r="F137" s="157" t="s">
        <v>270</v>
      </c>
      <c r="G137" s="158" t="s">
        <v>234</v>
      </c>
      <c r="H137" s="159">
        <v>6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235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235</v>
      </c>
      <c r="BM137" s="166" t="s">
        <v>271</v>
      </c>
    </row>
    <row r="138" spans="2:65" s="1" customFormat="1" ht="21.75" customHeight="1">
      <c r="B138" s="30"/>
      <c r="C138" s="155" t="s">
        <v>253</v>
      </c>
      <c r="D138" s="155" t="s">
        <v>231</v>
      </c>
      <c r="E138" s="156" t="s">
        <v>272</v>
      </c>
      <c r="F138" s="157" t="s">
        <v>273</v>
      </c>
      <c r="G138" s="158" t="s">
        <v>274</v>
      </c>
      <c r="H138" s="159">
        <v>36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235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275</v>
      </c>
    </row>
    <row r="139" spans="2:65" s="1" customFormat="1" ht="16.5" customHeight="1">
      <c r="B139" s="30"/>
      <c r="C139" s="155" t="s">
        <v>276</v>
      </c>
      <c r="D139" s="155" t="s">
        <v>231</v>
      </c>
      <c r="E139" s="156" t="s">
        <v>277</v>
      </c>
      <c r="F139" s="157" t="s">
        <v>278</v>
      </c>
      <c r="G139" s="158" t="s">
        <v>234</v>
      </c>
      <c r="H139" s="159">
        <v>2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235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235</v>
      </c>
      <c r="BM139" s="166" t="s">
        <v>279</v>
      </c>
    </row>
    <row r="140" spans="2:65" s="1" customFormat="1" ht="16.5" customHeight="1">
      <c r="B140" s="30"/>
      <c r="C140" s="155" t="s">
        <v>257</v>
      </c>
      <c r="D140" s="155" t="s">
        <v>231</v>
      </c>
      <c r="E140" s="156" t="s">
        <v>280</v>
      </c>
      <c r="F140" s="157" t="s">
        <v>281</v>
      </c>
      <c r="G140" s="158" t="s">
        <v>234</v>
      </c>
      <c r="H140" s="159">
        <v>5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235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235</v>
      </c>
      <c r="BM140" s="166" t="s">
        <v>282</v>
      </c>
    </row>
    <row r="141" spans="2:65" s="1" customFormat="1" ht="24.2" customHeight="1">
      <c r="B141" s="30"/>
      <c r="C141" s="167" t="s">
        <v>283</v>
      </c>
      <c r="D141" s="167" t="s">
        <v>225</v>
      </c>
      <c r="E141" s="168" t="s">
        <v>284</v>
      </c>
      <c r="F141" s="169" t="s">
        <v>285</v>
      </c>
      <c r="G141" s="170" t="s">
        <v>234</v>
      </c>
      <c r="H141" s="171">
        <v>1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245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235</v>
      </c>
      <c r="BM141" s="166" t="s">
        <v>286</v>
      </c>
    </row>
    <row r="142" spans="2:65" s="1" customFormat="1" ht="24.2" customHeight="1">
      <c r="B142" s="30"/>
      <c r="C142" s="167" t="s">
        <v>260</v>
      </c>
      <c r="D142" s="167" t="s">
        <v>225</v>
      </c>
      <c r="E142" s="168" t="s">
        <v>287</v>
      </c>
      <c r="F142" s="169" t="s">
        <v>288</v>
      </c>
      <c r="G142" s="170" t="s">
        <v>234</v>
      </c>
      <c r="H142" s="171">
        <v>4</v>
      </c>
      <c r="I142" s="172"/>
      <c r="J142" s="173">
        <f t="shared" si="5"/>
        <v>0</v>
      </c>
      <c r="K142" s="174"/>
      <c r="L142" s="175"/>
      <c r="M142" s="176" t="s">
        <v>1</v>
      </c>
      <c r="N142" s="177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245</v>
      </c>
      <c r="AT142" s="166" t="s">
        <v>225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235</v>
      </c>
      <c r="BM142" s="166" t="s">
        <v>289</v>
      </c>
    </row>
    <row r="143" spans="2:65" s="1" customFormat="1" ht="16.5" customHeight="1">
      <c r="B143" s="30"/>
      <c r="C143" s="155" t="s">
        <v>290</v>
      </c>
      <c r="D143" s="155" t="s">
        <v>231</v>
      </c>
      <c r="E143" s="156" t="s">
        <v>291</v>
      </c>
      <c r="F143" s="157" t="s">
        <v>292</v>
      </c>
      <c r="G143" s="158" t="s">
        <v>234</v>
      </c>
      <c r="H143" s="159">
        <v>2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235</v>
      </c>
      <c r="BM143" s="166" t="s">
        <v>293</v>
      </c>
    </row>
    <row r="144" spans="2:65" s="1" customFormat="1" ht="16.5" customHeight="1">
      <c r="B144" s="30"/>
      <c r="C144" s="155" t="s">
        <v>264</v>
      </c>
      <c r="D144" s="155" t="s">
        <v>231</v>
      </c>
      <c r="E144" s="156" t="s">
        <v>294</v>
      </c>
      <c r="F144" s="157" t="s">
        <v>295</v>
      </c>
      <c r="G144" s="158" t="s">
        <v>234</v>
      </c>
      <c r="H144" s="159">
        <v>4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296</v>
      </c>
    </row>
    <row r="145" spans="2:65" s="1" customFormat="1" ht="24.2" customHeight="1">
      <c r="B145" s="30"/>
      <c r="C145" s="167" t="s">
        <v>297</v>
      </c>
      <c r="D145" s="167" t="s">
        <v>225</v>
      </c>
      <c r="E145" s="168" t="s">
        <v>298</v>
      </c>
      <c r="F145" s="169" t="s">
        <v>299</v>
      </c>
      <c r="G145" s="170" t="s">
        <v>234</v>
      </c>
      <c r="H145" s="171">
        <v>4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245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235</v>
      </c>
      <c r="BM145" s="166" t="s">
        <v>300</v>
      </c>
    </row>
    <row r="146" spans="2:65" s="1" customFormat="1" ht="16.5" customHeight="1">
      <c r="B146" s="30"/>
      <c r="C146" s="155" t="s">
        <v>267</v>
      </c>
      <c r="D146" s="155" t="s">
        <v>231</v>
      </c>
      <c r="E146" s="156" t="s">
        <v>301</v>
      </c>
      <c r="F146" s="157" t="s">
        <v>302</v>
      </c>
      <c r="G146" s="158" t="s">
        <v>234</v>
      </c>
      <c r="H146" s="159">
        <v>1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303</v>
      </c>
    </row>
    <row r="147" spans="2:65" s="1" customFormat="1" ht="16.5" customHeight="1">
      <c r="B147" s="30"/>
      <c r="C147" s="155" t="s">
        <v>304</v>
      </c>
      <c r="D147" s="155" t="s">
        <v>231</v>
      </c>
      <c r="E147" s="156" t="s">
        <v>305</v>
      </c>
      <c r="F147" s="157" t="s">
        <v>306</v>
      </c>
      <c r="G147" s="158" t="s">
        <v>234</v>
      </c>
      <c r="H147" s="159">
        <v>1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235</v>
      </c>
      <c r="BM147" s="166" t="s">
        <v>307</v>
      </c>
    </row>
    <row r="148" spans="2:65" s="1" customFormat="1" ht="21.75" customHeight="1">
      <c r="B148" s="30"/>
      <c r="C148" s="155" t="s">
        <v>271</v>
      </c>
      <c r="D148" s="155" t="s">
        <v>231</v>
      </c>
      <c r="E148" s="156" t="s">
        <v>308</v>
      </c>
      <c r="F148" s="157" t="s">
        <v>309</v>
      </c>
      <c r="G148" s="158" t="s">
        <v>234</v>
      </c>
      <c r="H148" s="159">
        <v>1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235</v>
      </c>
      <c r="BM148" s="166" t="s">
        <v>310</v>
      </c>
    </row>
    <row r="149" spans="2:65" s="1" customFormat="1" ht="16.5" customHeight="1">
      <c r="B149" s="30"/>
      <c r="C149" s="167" t="s">
        <v>7</v>
      </c>
      <c r="D149" s="167" t="s">
        <v>225</v>
      </c>
      <c r="E149" s="168" t="s">
        <v>311</v>
      </c>
      <c r="F149" s="169" t="s">
        <v>312</v>
      </c>
      <c r="G149" s="170" t="s">
        <v>234</v>
      </c>
      <c r="H149" s="171">
        <v>1</v>
      </c>
      <c r="I149" s="172"/>
      <c r="J149" s="173">
        <f t="shared" si="5"/>
        <v>0</v>
      </c>
      <c r="K149" s="174"/>
      <c r="L149" s="175"/>
      <c r="M149" s="176" t="s">
        <v>1</v>
      </c>
      <c r="N149" s="177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245</v>
      </c>
      <c r="AT149" s="166" t="s">
        <v>225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235</v>
      </c>
      <c r="BM149" s="166" t="s">
        <v>313</v>
      </c>
    </row>
    <row r="150" spans="2:65" s="1" customFormat="1" ht="24.2" customHeight="1">
      <c r="B150" s="30"/>
      <c r="C150" s="155" t="s">
        <v>275</v>
      </c>
      <c r="D150" s="155" t="s">
        <v>231</v>
      </c>
      <c r="E150" s="156" t="s">
        <v>314</v>
      </c>
      <c r="F150" s="157" t="s">
        <v>315</v>
      </c>
      <c r="G150" s="158" t="s">
        <v>234</v>
      </c>
      <c r="H150" s="159">
        <v>1</v>
      </c>
      <c r="I150" s="160"/>
      <c r="J150" s="161">
        <f t="shared" si="5"/>
        <v>0</v>
      </c>
      <c r="K150" s="162"/>
      <c r="L150" s="30"/>
      <c r="M150" s="163" t="s">
        <v>1</v>
      </c>
      <c r="N150" s="128" t="s">
        <v>44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235</v>
      </c>
      <c r="AT150" s="166" t="s">
        <v>231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235</v>
      </c>
      <c r="BM150" s="166" t="s">
        <v>316</v>
      </c>
    </row>
    <row r="151" spans="2:65" s="1" customFormat="1" ht="16.5" customHeight="1">
      <c r="B151" s="30"/>
      <c r="C151" s="155" t="s">
        <v>317</v>
      </c>
      <c r="D151" s="155" t="s">
        <v>231</v>
      </c>
      <c r="E151" s="156" t="s">
        <v>318</v>
      </c>
      <c r="F151" s="157" t="s">
        <v>319</v>
      </c>
      <c r="G151" s="158" t="s">
        <v>234</v>
      </c>
      <c r="H151" s="159">
        <v>1</v>
      </c>
      <c r="I151" s="160"/>
      <c r="J151" s="161">
        <f t="shared" si="5"/>
        <v>0</v>
      </c>
      <c r="K151" s="162"/>
      <c r="L151" s="30"/>
      <c r="M151" s="163" t="s">
        <v>1</v>
      </c>
      <c r="N151" s="128" t="s">
        <v>44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235</v>
      </c>
      <c r="BM151" s="166" t="s">
        <v>320</v>
      </c>
    </row>
    <row r="152" spans="2:65" s="11" customFormat="1" ht="22.9" customHeight="1">
      <c r="B152" s="143"/>
      <c r="D152" s="144" t="s">
        <v>77</v>
      </c>
      <c r="E152" s="153" t="s">
        <v>321</v>
      </c>
      <c r="F152" s="153" t="s">
        <v>322</v>
      </c>
      <c r="I152" s="146"/>
      <c r="J152" s="154">
        <f>BK152</f>
        <v>0</v>
      </c>
      <c r="L152" s="143"/>
      <c r="M152" s="148"/>
      <c r="P152" s="149">
        <f>P153</f>
        <v>0</v>
      </c>
      <c r="R152" s="149">
        <f>R153</f>
        <v>0</v>
      </c>
      <c r="T152" s="150">
        <f>T153</f>
        <v>0</v>
      </c>
      <c r="AR152" s="144" t="s">
        <v>227</v>
      </c>
      <c r="AT152" s="151" t="s">
        <v>77</v>
      </c>
      <c r="AU152" s="151" t="s">
        <v>86</v>
      </c>
      <c r="AY152" s="144" t="s">
        <v>228</v>
      </c>
      <c r="BK152" s="152">
        <f>BK153</f>
        <v>0</v>
      </c>
    </row>
    <row r="153" spans="2:65" s="1" customFormat="1" ht="16.5" customHeight="1">
      <c r="B153" s="30"/>
      <c r="C153" s="155" t="s">
        <v>279</v>
      </c>
      <c r="D153" s="155" t="s">
        <v>231</v>
      </c>
      <c r="E153" s="156" t="s">
        <v>323</v>
      </c>
      <c r="F153" s="157" t="s">
        <v>324</v>
      </c>
      <c r="G153" s="158" t="s">
        <v>234</v>
      </c>
      <c r="H153" s="159">
        <v>5</v>
      </c>
      <c r="I153" s="160"/>
      <c r="J153" s="161">
        <f>ROUND(I153*H153,2)</f>
        <v>0</v>
      </c>
      <c r="K153" s="162"/>
      <c r="L153" s="30"/>
      <c r="M153" s="178" t="s">
        <v>1</v>
      </c>
      <c r="N153" s="179" t="s">
        <v>44</v>
      </c>
      <c r="O153" s="180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>IF(N153="základná",J153,0)</f>
        <v>0</v>
      </c>
      <c r="BF153" s="98">
        <f>IF(N153="znížená",J153,0)</f>
        <v>0</v>
      </c>
      <c r="BG153" s="98">
        <f>IF(N153="zákl. prenesená",J153,0)</f>
        <v>0</v>
      </c>
      <c r="BH153" s="98">
        <f>IF(N153="zníž. prenesená",J153,0)</f>
        <v>0</v>
      </c>
      <c r="BI153" s="98">
        <f>IF(N153="nulová",J153,0)</f>
        <v>0</v>
      </c>
      <c r="BJ153" s="13" t="s">
        <v>116</v>
      </c>
      <c r="BK153" s="98">
        <f>ROUND(I153*H153,2)</f>
        <v>0</v>
      </c>
      <c r="BL153" s="13" t="s">
        <v>235</v>
      </c>
      <c r="BM153" s="166" t="s">
        <v>325</v>
      </c>
    </row>
    <row r="154" spans="2:65" s="1" customFormat="1" ht="6.95" customHeight="1">
      <c r="B154" s="45"/>
      <c r="C154" s="46"/>
      <c r="D154" s="46"/>
      <c r="E154" s="46"/>
      <c r="F154" s="46"/>
      <c r="G154" s="46"/>
      <c r="H154" s="46"/>
      <c r="I154" s="46"/>
      <c r="J154" s="46"/>
      <c r="K154" s="46"/>
      <c r="L154" s="30"/>
    </row>
  </sheetData>
  <sheetProtection algorithmName="SHA-512" hashValue="3E4/0Ci4alZcUgtFrdsI32QzFM4M7Qab8fwIQraW3xq73+NO15bKiJqb8BLMjHU158Eyvu22mmFFI8/0iyXYzg==" saltValue="cEIXyy9QELByw041aZolzg==" spinCount="100000" sheet="1" objects="1" scenarios="1" formatColumns="0" formatRows="0" autoFilter="0"/>
  <autoFilter ref="C123:K153" xr:uid="{00000000-0009-0000-0000-000001000000}"/>
  <mergeCells count="10">
    <mergeCell ref="E114:H114"/>
    <mergeCell ref="E116:H116"/>
    <mergeCell ref="L2:V2"/>
    <mergeCell ref="E87:H87"/>
    <mergeCell ref="D103:F103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9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91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326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327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327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J104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ROUND((SUM(BE104:BE106) + SUM(BE126:BE188)),  2)</f>
        <v>0</v>
      </c>
      <c r="G35" s="106"/>
      <c r="H35" s="106"/>
      <c r="I35" s="107">
        <v>0.23</v>
      </c>
      <c r="J35" s="105">
        <f>ROUND(((SUM(BE104:BE106) + SUM(BE126:BE188))*I35),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ROUND((SUM(BF104:BF106) + SUM(BF126:BF188)),  2)</f>
        <v>0</v>
      </c>
      <c r="G36" s="106"/>
      <c r="H36" s="106"/>
      <c r="I36" s="107">
        <v>0.23</v>
      </c>
      <c r="J36" s="105">
        <f>ROUND(((SUM(BF104:BF106) + SUM(BF126:BF188))*I36),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ROUND((SUM(BG104:BG106) + SUM(BG126:BG188)),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ROUND((SUM(BH104:BH106) + SUM(BH126:BH188)),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ROUND((SUM(BI104:BI106) + SUM(BI126:BI188)),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PS 22-01 - PS 22-01 Informačné zariadenie na zastávke Vranov nad Topľou-Juh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Norbert VARGA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Norbert VARGA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J126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328</v>
      </c>
      <c r="E97" s="121"/>
      <c r="F97" s="121"/>
      <c r="G97" s="121"/>
      <c r="H97" s="121"/>
      <c r="I97" s="121"/>
      <c r="J97" s="122">
        <f>J127</f>
        <v>0</v>
      </c>
      <c r="L97" s="119"/>
    </row>
    <row r="98" spans="2:65" s="9" customFormat="1" ht="19.899999999999999" customHeight="1">
      <c r="B98" s="123"/>
      <c r="D98" s="124" t="s">
        <v>329</v>
      </c>
      <c r="E98" s="125"/>
      <c r="F98" s="125"/>
      <c r="G98" s="125"/>
      <c r="H98" s="125"/>
      <c r="I98" s="125"/>
      <c r="J98" s="126">
        <f>J128</f>
        <v>0</v>
      </c>
      <c r="L98" s="123"/>
    </row>
    <row r="99" spans="2:65" s="9" customFormat="1" ht="19.899999999999999" customHeight="1">
      <c r="B99" s="123"/>
      <c r="D99" s="124" t="s">
        <v>330</v>
      </c>
      <c r="E99" s="125"/>
      <c r="F99" s="125"/>
      <c r="G99" s="125"/>
      <c r="H99" s="125"/>
      <c r="I99" s="125"/>
      <c r="J99" s="126">
        <f>J149</f>
        <v>0</v>
      </c>
      <c r="L99" s="123"/>
    </row>
    <row r="100" spans="2:65" s="9" customFormat="1" ht="19.899999999999999" customHeight="1">
      <c r="B100" s="123"/>
      <c r="D100" s="124" t="s">
        <v>331</v>
      </c>
      <c r="E100" s="125"/>
      <c r="F100" s="125"/>
      <c r="G100" s="125"/>
      <c r="H100" s="125"/>
      <c r="I100" s="125"/>
      <c r="J100" s="126">
        <f>J177</f>
        <v>0</v>
      </c>
      <c r="L100" s="123"/>
    </row>
    <row r="101" spans="2:65" s="8" customFormat="1" ht="24.95" customHeight="1">
      <c r="B101" s="119"/>
      <c r="D101" s="120" t="s">
        <v>332</v>
      </c>
      <c r="E101" s="121"/>
      <c r="F101" s="121"/>
      <c r="G101" s="121"/>
      <c r="H101" s="121"/>
      <c r="I101" s="121"/>
      <c r="J101" s="122">
        <f>J185</f>
        <v>0</v>
      </c>
      <c r="L101" s="119"/>
    </row>
    <row r="102" spans="2:65" s="1" customFormat="1" ht="21.75" customHeight="1">
      <c r="B102" s="30"/>
      <c r="L102" s="30"/>
    </row>
    <row r="103" spans="2:65" s="1" customFormat="1" ht="6.95" customHeight="1">
      <c r="B103" s="30"/>
      <c r="L103" s="30"/>
    </row>
    <row r="104" spans="2:65" s="1" customFormat="1" ht="29.25" customHeight="1">
      <c r="B104" s="30"/>
      <c r="C104" s="118" t="s">
        <v>210</v>
      </c>
      <c r="J104" s="127">
        <f>ROUND(J105,2)</f>
        <v>0</v>
      </c>
      <c r="L104" s="30"/>
      <c r="N104" s="128" t="s">
        <v>42</v>
      </c>
    </row>
    <row r="105" spans="2:65" s="1" customFormat="1" ht="18" customHeight="1">
      <c r="B105" s="30"/>
      <c r="D105" s="242" t="s">
        <v>211</v>
      </c>
      <c r="E105" s="238"/>
      <c r="F105" s="238"/>
      <c r="J105" s="95">
        <v>0</v>
      </c>
      <c r="L105" s="129"/>
      <c r="M105" s="130"/>
      <c r="N105" s="131" t="s">
        <v>44</v>
      </c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212</v>
      </c>
      <c r="AZ105" s="130"/>
      <c r="BA105" s="130"/>
      <c r="BB105" s="130"/>
      <c r="BC105" s="130"/>
      <c r="BD105" s="130"/>
      <c r="BE105" s="133">
        <f t="shared" ref="BE105" si="0">IF(N105="základná",J105,0)</f>
        <v>0</v>
      </c>
      <c r="BF105" s="133">
        <f t="shared" ref="BF105" si="1">IF(N105="znížená",J105,0)</f>
        <v>0</v>
      </c>
      <c r="BG105" s="133">
        <f t="shared" ref="BG105" si="2">IF(N105="zákl. prenesená",J105,0)</f>
        <v>0</v>
      </c>
      <c r="BH105" s="133">
        <f t="shared" ref="BH105" si="3">IF(N105="zníž. prenesená",J105,0)</f>
        <v>0</v>
      </c>
      <c r="BI105" s="133">
        <f t="shared" ref="BI105" si="4">IF(N105="nulová",J105,0)</f>
        <v>0</v>
      </c>
      <c r="BJ105" s="132" t="s">
        <v>116</v>
      </c>
      <c r="BK105" s="130"/>
      <c r="BL105" s="130"/>
      <c r="BM105" s="130"/>
    </row>
    <row r="106" spans="2:65" s="1" customFormat="1">
      <c r="B106" s="30"/>
      <c r="L106" s="30"/>
    </row>
    <row r="107" spans="2:65" s="1" customFormat="1" ht="29.25" customHeight="1">
      <c r="B107" s="30"/>
      <c r="C107" s="99" t="s">
        <v>196</v>
      </c>
      <c r="D107" s="100"/>
      <c r="E107" s="100"/>
      <c r="F107" s="100"/>
      <c r="G107" s="100"/>
      <c r="H107" s="100"/>
      <c r="I107" s="100"/>
      <c r="J107" s="101">
        <f>ROUND(J96+J104,2)</f>
        <v>0</v>
      </c>
      <c r="K107" s="100"/>
      <c r="L107" s="30"/>
    </row>
    <row r="108" spans="2:65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0"/>
    </row>
    <row r="112" spans="2:65" s="1" customFormat="1" ht="6.95" customHeight="1"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30"/>
    </row>
    <row r="113" spans="2:63" s="1" customFormat="1" ht="24.95" customHeight="1">
      <c r="B113" s="30"/>
      <c r="C113" s="17" t="s">
        <v>213</v>
      </c>
      <c r="L113" s="30"/>
    </row>
    <row r="114" spans="2:63" s="1" customFormat="1" ht="6.95" customHeight="1">
      <c r="B114" s="30"/>
      <c r="L114" s="30"/>
    </row>
    <row r="115" spans="2:63" s="1" customFormat="1" ht="12" customHeight="1">
      <c r="B115" s="30"/>
      <c r="C115" s="23" t="s">
        <v>15</v>
      </c>
      <c r="L115" s="30"/>
    </row>
    <row r="116" spans="2:63" s="1" customFormat="1" ht="16.5" customHeight="1">
      <c r="B116" s="30"/>
      <c r="E116" s="239" t="str">
        <f>E7</f>
        <v>Zriadenie železničnej zastávky Vranov nad Topľou - Juh, žkm 12,969.</v>
      </c>
      <c r="F116" s="240"/>
      <c r="G116" s="240"/>
      <c r="H116" s="240"/>
      <c r="L116" s="30"/>
    </row>
    <row r="117" spans="2:63" s="1" customFormat="1" ht="12" customHeight="1">
      <c r="B117" s="30"/>
      <c r="C117" s="23" t="s">
        <v>198</v>
      </c>
      <c r="L117" s="30"/>
    </row>
    <row r="118" spans="2:63" s="1" customFormat="1" ht="16.5" customHeight="1">
      <c r="B118" s="30"/>
      <c r="E118" s="221" t="str">
        <f>E9</f>
        <v>PS 22-01 - PS 22-01 Informačné zariadenie na zastávke Vranov nad Topľou-Juh</v>
      </c>
      <c r="F118" s="241"/>
      <c r="G118" s="241"/>
      <c r="H118" s="241"/>
      <c r="L118" s="30"/>
    </row>
    <row r="119" spans="2:63" s="1" customFormat="1" ht="6.95" customHeight="1">
      <c r="B119" s="30"/>
      <c r="L119" s="30"/>
    </row>
    <row r="120" spans="2:63" s="1" customFormat="1" ht="12" customHeight="1">
      <c r="B120" s="30"/>
      <c r="C120" s="23" t="s">
        <v>19</v>
      </c>
      <c r="F120" s="21" t="str">
        <f>F12</f>
        <v>Vranov nad Topľou</v>
      </c>
      <c r="I120" s="23" t="s">
        <v>21</v>
      </c>
      <c r="J120" s="53" t="str">
        <f>IF(J12="","",J12)</f>
        <v>17. 12. 2024</v>
      </c>
      <c r="L120" s="30"/>
    </row>
    <row r="121" spans="2:63" s="1" customFormat="1" ht="6.95" customHeight="1">
      <c r="B121" s="30"/>
      <c r="L121" s="30"/>
    </row>
    <row r="122" spans="2:63" s="1" customFormat="1" ht="15.2" customHeight="1">
      <c r="B122" s="30"/>
      <c r="C122" s="23" t="s">
        <v>23</v>
      </c>
      <c r="F122" s="21" t="str">
        <f>E15</f>
        <v xml:space="preserve"> </v>
      </c>
      <c r="I122" s="23" t="s">
        <v>29</v>
      </c>
      <c r="J122" s="26" t="str">
        <f>E21</f>
        <v>Ing. Norbert VARGA</v>
      </c>
      <c r="L122" s="30"/>
    </row>
    <row r="123" spans="2:63" s="1" customFormat="1" ht="15.2" customHeight="1">
      <c r="B123" s="30"/>
      <c r="C123" s="23" t="s">
        <v>27</v>
      </c>
      <c r="F123" s="21" t="str">
        <f>IF(E18="","",E18)</f>
        <v>Vyplň údaj</v>
      </c>
      <c r="I123" s="23" t="s">
        <v>32</v>
      </c>
      <c r="J123" s="26" t="str">
        <f>E24</f>
        <v>Ing. Norbert VARGA</v>
      </c>
      <c r="L123" s="30"/>
    </row>
    <row r="124" spans="2:63" s="1" customFormat="1" ht="10.35" customHeight="1">
      <c r="B124" s="30"/>
      <c r="L124" s="30"/>
    </row>
    <row r="125" spans="2:63" s="10" customFormat="1" ht="29.25" customHeight="1">
      <c r="B125" s="134"/>
      <c r="C125" s="135" t="s">
        <v>214</v>
      </c>
      <c r="D125" s="136" t="s">
        <v>63</v>
      </c>
      <c r="E125" s="136" t="s">
        <v>59</v>
      </c>
      <c r="F125" s="136" t="s">
        <v>60</v>
      </c>
      <c r="G125" s="136" t="s">
        <v>215</v>
      </c>
      <c r="H125" s="136" t="s">
        <v>216</v>
      </c>
      <c r="I125" s="136" t="s">
        <v>217</v>
      </c>
      <c r="J125" s="137" t="s">
        <v>204</v>
      </c>
      <c r="K125" s="138" t="s">
        <v>218</v>
      </c>
      <c r="L125" s="134"/>
      <c r="M125" s="60" t="s">
        <v>1</v>
      </c>
      <c r="N125" s="61" t="s">
        <v>42</v>
      </c>
      <c r="O125" s="61" t="s">
        <v>219</v>
      </c>
      <c r="P125" s="61" t="s">
        <v>220</v>
      </c>
      <c r="Q125" s="61" t="s">
        <v>221</v>
      </c>
      <c r="R125" s="61" t="s">
        <v>222</v>
      </c>
      <c r="S125" s="61" t="s">
        <v>223</v>
      </c>
      <c r="T125" s="62" t="s">
        <v>224</v>
      </c>
    </row>
    <row r="126" spans="2:63" s="1" customFormat="1" ht="22.9" customHeight="1">
      <c r="B126" s="30"/>
      <c r="C126" s="65" t="s">
        <v>201</v>
      </c>
      <c r="J126" s="139">
        <f>BK126</f>
        <v>0</v>
      </c>
      <c r="L126" s="30"/>
      <c r="M126" s="63"/>
      <c r="N126" s="54"/>
      <c r="O126" s="54"/>
      <c r="P126" s="140">
        <f>P127+P185</f>
        <v>0</v>
      </c>
      <c r="Q126" s="54"/>
      <c r="R126" s="140">
        <f>R127+R185</f>
        <v>0</v>
      </c>
      <c r="S126" s="54"/>
      <c r="T126" s="141">
        <f>T127+T185</f>
        <v>0</v>
      </c>
      <c r="AT126" s="13" t="s">
        <v>77</v>
      </c>
      <c r="AU126" s="13" t="s">
        <v>206</v>
      </c>
      <c r="BK126" s="142">
        <f>BK127+BK185</f>
        <v>0</v>
      </c>
    </row>
    <row r="127" spans="2:63" s="11" customFormat="1" ht="25.9" customHeight="1">
      <c r="B127" s="143"/>
      <c r="D127" s="144" t="s">
        <v>77</v>
      </c>
      <c r="E127" s="145" t="s">
        <v>225</v>
      </c>
      <c r="F127" s="145" t="s">
        <v>333</v>
      </c>
      <c r="I127" s="146"/>
      <c r="J127" s="147">
        <f>BK127</f>
        <v>0</v>
      </c>
      <c r="L127" s="143"/>
      <c r="M127" s="148"/>
      <c r="P127" s="149">
        <f>P128+P149+P177</f>
        <v>0</v>
      </c>
      <c r="R127" s="149">
        <f>R128+R149+R177</f>
        <v>0</v>
      </c>
      <c r="T127" s="150">
        <f>T128+T149+T177</f>
        <v>0</v>
      </c>
      <c r="AR127" s="144" t="s">
        <v>227</v>
      </c>
      <c r="AT127" s="151" t="s">
        <v>77</v>
      </c>
      <c r="AU127" s="151" t="s">
        <v>78</v>
      </c>
      <c r="AY127" s="144" t="s">
        <v>228</v>
      </c>
      <c r="BK127" s="152">
        <f>BK128+BK149+BK177</f>
        <v>0</v>
      </c>
    </row>
    <row r="128" spans="2:63" s="11" customFormat="1" ht="22.9" customHeight="1">
      <c r="B128" s="143"/>
      <c r="D128" s="144" t="s">
        <v>77</v>
      </c>
      <c r="E128" s="153" t="s">
        <v>334</v>
      </c>
      <c r="F128" s="153" t="s">
        <v>335</v>
      </c>
      <c r="I128" s="146"/>
      <c r="J128" s="154">
        <f>BK128</f>
        <v>0</v>
      </c>
      <c r="L128" s="143"/>
      <c r="M128" s="148"/>
      <c r="P128" s="149">
        <f>SUM(P129:P148)</f>
        <v>0</v>
      </c>
      <c r="R128" s="149">
        <f>SUM(R129:R148)</f>
        <v>0</v>
      </c>
      <c r="T128" s="150">
        <f>SUM(T129:T148)</f>
        <v>0</v>
      </c>
      <c r="AR128" s="144" t="s">
        <v>227</v>
      </c>
      <c r="AT128" s="151" t="s">
        <v>77</v>
      </c>
      <c r="AU128" s="151" t="s">
        <v>86</v>
      </c>
      <c r="AY128" s="144" t="s">
        <v>228</v>
      </c>
      <c r="BK128" s="152">
        <f>SUM(BK129:BK148)</f>
        <v>0</v>
      </c>
    </row>
    <row r="129" spans="2:65" s="1" customFormat="1" ht="16.5" customHeight="1">
      <c r="B129" s="30"/>
      <c r="C129" s="155" t="s">
        <v>86</v>
      </c>
      <c r="D129" s="155" t="s">
        <v>231</v>
      </c>
      <c r="E129" s="156" t="s">
        <v>336</v>
      </c>
      <c r="F129" s="157" t="s">
        <v>337</v>
      </c>
      <c r="G129" s="158" t="s">
        <v>241</v>
      </c>
      <c r="H129" s="159">
        <v>95</v>
      </c>
      <c r="I129" s="160"/>
      <c r="J129" s="161">
        <f t="shared" ref="J129:J148" si="5">ROUND(I129*H129,2)</f>
        <v>0</v>
      </c>
      <c r="K129" s="162"/>
      <c r="L129" s="30"/>
      <c r="M129" s="163" t="s">
        <v>1</v>
      </c>
      <c r="N129" s="128" t="s">
        <v>44</v>
      </c>
      <c r="P129" s="164">
        <f t="shared" ref="P129:P148" si="6">O129*H129</f>
        <v>0</v>
      </c>
      <c r="Q129" s="164">
        <v>0</v>
      </c>
      <c r="R129" s="164">
        <f t="shared" ref="R129:R148" si="7">Q129*H129</f>
        <v>0</v>
      </c>
      <c r="S129" s="164">
        <v>0</v>
      </c>
      <c r="T129" s="165">
        <f t="shared" ref="T129:T148" si="8">S129*H129</f>
        <v>0</v>
      </c>
      <c r="AR129" s="166" t="s">
        <v>235</v>
      </c>
      <c r="AT129" s="166" t="s">
        <v>231</v>
      </c>
      <c r="AU129" s="166" t="s">
        <v>116</v>
      </c>
      <c r="AY129" s="13" t="s">
        <v>228</v>
      </c>
      <c r="BE129" s="98">
        <f t="shared" ref="BE129:BE148" si="9">IF(N129="základná",J129,0)</f>
        <v>0</v>
      </c>
      <c r="BF129" s="98">
        <f t="shared" ref="BF129:BF148" si="10">IF(N129="znížená",J129,0)</f>
        <v>0</v>
      </c>
      <c r="BG129" s="98">
        <f t="shared" ref="BG129:BG148" si="11">IF(N129="zákl. prenesená",J129,0)</f>
        <v>0</v>
      </c>
      <c r="BH129" s="98">
        <f t="shared" ref="BH129:BH148" si="12">IF(N129="zníž. prenesená",J129,0)</f>
        <v>0</v>
      </c>
      <c r="BI129" s="98">
        <f t="shared" ref="BI129:BI148" si="13">IF(N129="nulová",J129,0)</f>
        <v>0</v>
      </c>
      <c r="BJ129" s="13" t="s">
        <v>116</v>
      </c>
      <c r="BK129" s="98">
        <f t="shared" ref="BK129:BK148" si="14">ROUND(I129*H129,2)</f>
        <v>0</v>
      </c>
      <c r="BL129" s="13" t="s">
        <v>235</v>
      </c>
      <c r="BM129" s="166" t="s">
        <v>116</v>
      </c>
    </row>
    <row r="130" spans="2:65" s="1" customFormat="1" ht="37.9" customHeight="1">
      <c r="B130" s="30"/>
      <c r="C130" s="167" t="s">
        <v>116</v>
      </c>
      <c r="D130" s="167" t="s">
        <v>225</v>
      </c>
      <c r="E130" s="168" t="s">
        <v>338</v>
      </c>
      <c r="F130" s="169" t="s">
        <v>339</v>
      </c>
      <c r="G130" s="170" t="s">
        <v>241</v>
      </c>
      <c r="H130" s="171">
        <v>95</v>
      </c>
      <c r="I130" s="172"/>
      <c r="J130" s="173">
        <f t="shared" si="5"/>
        <v>0</v>
      </c>
      <c r="K130" s="174"/>
      <c r="L130" s="175"/>
      <c r="M130" s="176" t="s">
        <v>1</v>
      </c>
      <c r="N130" s="177" t="s">
        <v>44</v>
      </c>
      <c r="P130" s="164">
        <f t="shared" si="6"/>
        <v>0</v>
      </c>
      <c r="Q130" s="164">
        <v>0</v>
      </c>
      <c r="R130" s="164">
        <f t="shared" si="7"/>
        <v>0</v>
      </c>
      <c r="S130" s="164">
        <v>0</v>
      </c>
      <c r="T130" s="165">
        <f t="shared" si="8"/>
        <v>0</v>
      </c>
      <c r="AR130" s="166" t="s">
        <v>245</v>
      </c>
      <c r="AT130" s="166" t="s">
        <v>225</v>
      </c>
      <c r="AU130" s="166" t="s">
        <v>116</v>
      </c>
      <c r="AY130" s="13" t="s">
        <v>228</v>
      </c>
      <c r="BE130" s="98">
        <f t="shared" si="9"/>
        <v>0</v>
      </c>
      <c r="BF130" s="98">
        <f t="shared" si="10"/>
        <v>0</v>
      </c>
      <c r="BG130" s="98">
        <f t="shared" si="11"/>
        <v>0</v>
      </c>
      <c r="BH130" s="98">
        <f t="shared" si="12"/>
        <v>0</v>
      </c>
      <c r="BI130" s="98">
        <f t="shared" si="13"/>
        <v>0</v>
      </c>
      <c r="BJ130" s="13" t="s">
        <v>116</v>
      </c>
      <c r="BK130" s="98">
        <f t="shared" si="14"/>
        <v>0</v>
      </c>
      <c r="BL130" s="13" t="s">
        <v>235</v>
      </c>
      <c r="BM130" s="166" t="s">
        <v>238</v>
      </c>
    </row>
    <row r="131" spans="2:65" s="1" customFormat="1" ht="16.5" customHeight="1">
      <c r="B131" s="30"/>
      <c r="C131" s="155" t="s">
        <v>227</v>
      </c>
      <c r="D131" s="155" t="s">
        <v>231</v>
      </c>
      <c r="E131" s="156" t="s">
        <v>340</v>
      </c>
      <c r="F131" s="157" t="s">
        <v>341</v>
      </c>
      <c r="G131" s="158" t="s">
        <v>241</v>
      </c>
      <c r="H131" s="159">
        <v>60</v>
      </c>
      <c r="I131" s="160"/>
      <c r="J131" s="161">
        <f t="shared" si="5"/>
        <v>0</v>
      </c>
      <c r="K131" s="162"/>
      <c r="L131" s="30"/>
      <c r="M131" s="163" t="s">
        <v>1</v>
      </c>
      <c r="N131" s="128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235</v>
      </c>
      <c r="AT131" s="166" t="s">
        <v>231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235</v>
      </c>
      <c r="BM131" s="166" t="s">
        <v>242</v>
      </c>
    </row>
    <row r="132" spans="2:65" s="1" customFormat="1" ht="16.5" customHeight="1">
      <c r="B132" s="30"/>
      <c r="C132" s="167" t="s">
        <v>238</v>
      </c>
      <c r="D132" s="167" t="s">
        <v>225</v>
      </c>
      <c r="E132" s="168" t="s">
        <v>342</v>
      </c>
      <c r="F132" s="169" t="s">
        <v>343</v>
      </c>
      <c r="G132" s="170" t="s">
        <v>241</v>
      </c>
      <c r="H132" s="171">
        <v>60</v>
      </c>
      <c r="I132" s="172"/>
      <c r="J132" s="173">
        <f t="shared" si="5"/>
        <v>0</v>
      </c>
      <c r="K132" s="174"/>
      <c r="L132" s="175"/>
      <c r="M132" s="176" t="s">
        <v>1</v>
      </c>
      <c r="N132" s="177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245</v>
      </c>
      <c r="AT132" s="166" t="s">
        <v>225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235</v>
      </c>
      <c r="BM132" s="166" t="s">
        <v>246</v>
      </c>
    </row>
    <row r="133" spans="2:65" s="1" customFormat="1" ht="16.5" customHeight="1">
      <c r="B133" s="30"/>
      <c r="C133" s="155" t="s">
        <v>247</v>
      </c>
      <c r="D133" s="155" t="s">
        <v>231</v>
      </c>
      <c r="E133" s="156" t="s">
        <v>344</v>
      </c>
      <c r="F133" s="157" t="s">
        <v>345</v>
      </c>
      <c r="G133" s="158" t="s">
        <v>234</v>
      </c>
      <c r="H133" s="159">
        <v>18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235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235</v>
      </c>
      <c r="BM133" s="166" t="s">
        <v>250</v>
      </c>
    </row>
    <row r="134" spans="2:65" s="1" customFormat="1" ht="16.5" customHeight="1">
      <c r="B134" s="30"/>
      <c r="C134" s="155" t="s">
        <v>242</v>
      </c>
      <c r="D134" s="155" t="s">
        <v>231</v>
      </c>
      <c r="E134" s="156" t="s">
        <v>346</v>
      </c>
      <c r="F134" s="157" t="s">
        <v>347</v>
      </c>
      <c r="G134" s="158" t="s">
        <v>234</v>
      </c>
      <c r="H134" s="159">
        <v>4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235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235</v>
      </c>
      <c r="BM134" s="166" t="s">
        <v>253</v>
      </c>
    </row>
    <row r="135" spans="2:65" s="1" customFormat="1" ht="16.5" customHeight="1">
      <c r="B135" s="30"/>
      <c r="C135" s="155" t="s">
        <v>254</v>
      </c>
      <c r="D135" s="155" t="s">
        <v>231</v>
      </c>
      <c r="E135" s="156" t="s">
        <v>348</v>
      </c>
      <c r="F135" s="157" t="s">
        <v>349</v>
      </c>
      <c r="G135" s="158" t="s">
        <v>241</v>
      </c>
      <c r="H135" s="159">
        <v>480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235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235</v>
      </c>
      <c r="BM135" s="166" t="s">
        <v>257</v>
      </c>
    </row>
    <row r="136" spans="2:65" s="1" customFormat="1" ht="16.5" customHeight="1">
      <c r="B136" s="30"/>
      <c r="C136" s="167" t="s">
        <v>246</v>
      </c>
      <c r="D136" s="167" t="s">
        <v>225</v>
      </c>
      <c r="E136" s="168" t="s">
        <v>350</v>
      </c>
      <c r="F136" s="169" t="s">
        <v>351</v>
      </c>
      <c r="G136" s="170" t="s">
        <v>241</v>
      </c>
      <c r="H136" s="171">
        <v>480</v>
      </c>
      <c r="I136" s="172"/>
      <c r="J136" s="173">
        <f t="shared" si="5"/>
        <v>0</v>
      </c>
      <c r="K136" s="174"/>
      <c r="L136" s="175"/>
      <c r="M136" s="176" t="s">
        <v>1</v>
      </c>
      <c r="N136" s="177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245</v>
      </c>
      <c r="AT136" s="166" t="s">
        <v>225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235</v>
      </c>
      <c r="BM136" s="166" t="s">
        <v>260</v>
      </c>
    </row>
    <row r="137" spans="2:65" s="1" customFormat="1" ht="16.5" customHeight="1">
      <c r="B137" s="30"/>
      <c r="C137" s="155" t="s">
        <v>261</v>
      </c>
      <c r="D137" s="155" t="s">
        <v>231</v>
      </c>
      <c r="E137" s="156" t="s">
        <v>352</v>
      </c>
      <c r="F137" s="157" t="s">
        <v>353</v>
      </c>
      <c r="G137" s="158" t="s">
        <v>241</v>
      </c>
      <c r="H137" s="159">
        <v>5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235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235</v>
      </c>
      <c r="BM137" s="166" t="s">
        <v>264</v>
      </c>
    </row>
    <row r="138" spans="2:65" s="1" customFormat="1" ht="16.5" customHeight="1">
      <c r="B138" s="30"/>
      <c r="C138" s="167" t="s">
        <v>250</v>
      </c>
      <c r="D138" s="167" t="s">
        <v>225</v>
      </c>
      <c r="E138" s="168" t="s">
        <v>354</v>
      </c>
      <c r="F138" s="169" t="s">
        <v>355</v>
      </c>
      <c r="G138" s="170" t="s">
        <v>241</v>
      </c>
      <c r="H138" s="171">
        <v>5</v>
      </c>
      <c r="I138" s="172"/>
      <c r="J138" s="173">
        <f t="shared" si="5"/>
        <v>0</v>
      </c>
      <c r="K138" s="174"/>
      <c r="L138" s="175"/>
      <c r="M138" s="176" t="s">
        <v>1</v>
      </c>
      <c r="N138" s="177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245</v>
      </c>
      <c r="AT138" s="166" t="s">
        <v>225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267</v>
      </c>
    </row>
    <row r="139" spans="2:65" s="1" customFormat="1" ht="16.5" customHeight="1">
      <c r="B139" s="30"/>
      <c r="C139" s="155" t="s">
        <v>268</v>
      </c>
      <c r="D139" s="155" t="s">
        <v>231</v>
      </c>
      <c r="E139" s="156" t="s">
        <v>356</v>
      </c>
      <c r="F139" s="157" t="s">
        <v>357</v>
      </c>
      <c r="G139" s="158" t="s">
        <v>241</v>
      </c>
      <c r="H139" s="159">
        <v>3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235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235</v>
      </c>
      <c r="BM139" s="166" t="s">
        <v>271</v>
      </c>
    </row>
    <row r="140" spans="2:65" s="1" customFormat="1" ht="16.5" customHeight="1">
      <c r="B140" s="30"/>
      <c r="C140" s="167" t="s">
        <v>253</v>
      </c>
      <c r="D140" s="167" t="s">
        <v>225</v>
      </c>
      <c r="E140" s="168" t="s">
        <v>358</v>
      </c>
      <c r="F140" s="169" t="s">
        <v>359</v>
      </c>
      <c r="G140" s="170" t="s">
        <v>241</v>
      </c>
      <c r="H140" s="171">
        <v>3</v>
      </c>
      <c r="I140" s="172"/>
      <c r="J140" s="173">
        <f t="shared" si="5"/>
        <v>0</v>
      </c>
      <c r="K140" s="174"/>
      <c r="L140" s="175"/>
      <c r="M140" s="176" t="s">
        <v>1</v>
      </c>
      <c r="N140" s="177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245</v>
      </c>
      <c r="AT140" s="166" t="s">
        <v>225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235</v>
      </c>
      <c r="BM140" s="166" t="s">
        <v>275</v>
      </c>
    </row>
    <row r="141" spans="2:65" s="1" customFormat="1" ht="16.5" customHeight="1">
      <c r="B141" s="30"/>
      <c r="C141" s="155" t="s">
        <v>276</v>
      </c>
      <c r="D141" s="155" t="s">
        <v>231</v>
      </c>
      <c r="E141" s="156" t="s">
        <v>360</v>
      </c>
      <c r="F141" s="157" t="s">
        <v>361</v>
      </c>
      <c r="G141" s="158" t="s">
        <v>234</v>
      </c>
      <c r="H141" s="159">
        <v>4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235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235</v>
      </c>
      <c r="BM141" s="166" t="s">
        <v>279</v>
      </c>
    </row>
    <row r="142" spans="2:65" s="1" customFormat="1" ht="16.5" customHeight="1">
      <c r="B142" s="30"/>
      <c r="C142" s="155" t="s">
        <v>257</v>
      </c>
      <c r="D142" s="155" t="s">
        <v>231</v>
      </c>
      <c r="E142" s="156" t="s">
        <v>362</v>
      </c>
      <c r="F142" s="157" t="s">
        <v>363</v>
      </c>
      <c r="G142" s="158" t="s">
        <v>241</v>
      </c>
      <c r="H142" s="159">
        <v>480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235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235</v>
      </c>
      <c r="BM142" s="166" t="s">
        <v>282</v>
      </c>
    </row>
    <row r="143" spans="2:65" s="1" customFormat="1" ht="16.5" customHeight="1">
      <c r="B143" s="30"/>
      <c r="C143" s="155" t="s">
        <v>283</v>
      </c>
      <c r="D143" s="155" t="s">
        <v>231</v>
      </c>
      <c r="E143" s="156" t="s">
        <v>364</v>
      </c>
      <c r="F143" s="157" t="s">
        <v>365</v>
      </c>
      <c r="G143" s="158" t="s">
        <v>366</v>
      </c>
      <c r="H143" s="159">
        <v>1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235</v>
      </c>
      <c r="BM143" s="166" t="s">
        <v>286</v>
      </c>
    </row>
    <row r="144" spans="2:65" s="1" customFormat="1" ht="16.5" customHeight="1">
      <c r="B144" s="30"/>
      <c r="C144" s="155" t="s">
        <v>260</v>
      </c>
      <c r="D144" s="155" t="s">
        <v>231</v>
      </c>
      <c r="E144" s="156" t="s">
        <v>367</v>
      </c>
      <c r="F144" s="157" t="s">
        <v>368</v>
      </c>
      <c r="G144" s="158" t="s">
        <v>369</v>
      </c>
      <c r="H144" s="159">
        <v>3.7429999999999999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289</v>
      </c>
    </row>
    <row r="145" spans="2:65" s="1" customFormat="1" ht="16.5" customHeight="1">
      <c r="B145" s="30"/>
      <c r="C145" s="167" t="s">
        <v>290</v>
      </c>
      <c r="D145" s="167" t="s">
        <v>225</v>
      </c>
      <c r="E145" s="168" t="s">
        <v>370</v>
      </c>
      <c r="F145" s="169" t="s">
        <v>371</v>
      </c>
      <c r="G145" s="170" t="s">
        <v>372</v>
      </c>
      <c r="H145" s="171">
        <v>0.66700000000000004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245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235</v>
      </c>
      <c r="BM145" s="166" t="s">
        <v>293</v>
      </c>
    </row>
    <row r="146" spans="2:65" s="1" customFormat="1" ht="16.5" customHeight="1">
      <c r="B146" s="30"/>
      <c r="C146" s="167" t="s">
        <v>264</v>
      </c>
      <c r="D146" s="167" t="s">
        <v>225</v>
      </c>
      <c r="E146" s="168" t="s">
        <v>373</v>
      </c>
      <c r="F146" s="169" t="s">
        <v>374</v>
      </c>
      <c r="G146" s="170" t="s">
        <v>372</v>
      </c>
      <c r="H146" s="171">
        <v>0.66700000000000004</v>
      </c>
      <c r="I146" s="172"/>
      <c r="J146" s="173">
        <f t="shared" si="5"/>
        <v>0</v>
      </c>
      <c r="K146" s="174"/>
      <c r="L146" s="175"/>
      <c r="M146" s="176" t="s">
        <v>1</v>
      </c>
      <c r="N146" s="177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245</v>
      </c>
      <c r="AT146" s="166" t="s">
        <v>225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296</v>
      </c>
    </row>
    <row r="147" spans="2:65" s="1" customFormat="1" ht="16.5" customHeight="1">
      <c r="B147" s="30"/>
      <c r="C147" s="167" t="s">
        <v>297</v>
      </c>
      <c r="D147" s="167" t="s">
        <v>225</v>
      </c>
      <c r="E147" s="168" t="s">
        <v>375</v>
      </c>
      <c r="F147" s="169" t="s">
        <v>376</v>
      </c>
      <c r="G147" s="170" t="s">
        <v>372</v>
      </c>
      <c r="H147" s="171">
        <v>0.66700000000000004</v>
      </c>
      <c r="I147" s="172"/>
      <c r="J147" s="173">
        <f t="shared" si="5"/>
        <v>0</v>
      </c>
      <c r="K147" s="174"/>
      <c r="L147" s="175"/>
      <c r="M147" s="176" t="s">
        <v>1</v>
      </c>
      <c r="N147" s="177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245</v>
      </c>
      <c r="AT147" s="166" t="s">
        <v>225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235</v>
      </c>
      <c r="BM147" s="166" t="s">
        <v>300</v>
      </c>
    </row>
    <row r="148" spans="2:65" s="1" customFormat="1" ht="16.5" customHeight="1">
      <c r="B148" s="30"/>
      <c r="C148" s="167" t="s">
        <v>267</v>
      </c>
      <c r="D148" s="167" t="s">
        <v>225</v>
      </c>
      <c r="E148" s="168" t="s">
        <v>377</v>
      </c>
      <c r="F148" s="169" t="s">
        <v>378</v>
      </c>
      <c r="G148" s="170" t="s">
        <v>372</v>
      </c>
      <c r="H148" s="171">
        <v>0.66700000000000004</v>
      </c>
      <c r="I148" s="172"/>
      <c r="J148" s="173">
        <f t="shared" si="5"/>
        <v>0</v>
      </c>
      <c r="K148" s="174"/>
      <c r="L148" s="175"/>
      <c r="M148" s="176" t="s">
        <v>1</v>
      </c>
      <c r="N148" s="177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245</v>
      </c>
      <c r="AT148" s="166" t="s">
        <v>225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235</v>
      </c>
      <c r="BM148" s="166" t="s">
        <v>303</v>
      </c>
    </row>
    <row r="149" spans="2:65" s="11" customFormat="1" ht="22.9" customHeight="1">
      <c r="B149" s="143"/>
      <c r="D149" s="144" t="s">
        <v>77</v>
      </c>
      <c r="E149" s="153" t="s">
        <v>229</v>
      </c>
      <c r="F149" s="153" t="s">
        <v>379</v>
      </c>
      <c r="I149" s="146"/>
      <c r="J149" s="154">
        <f>BK149</f>
        <v>0</v>
      </c>
      <c r="L149" s="143"/>
      <c r="M149" s="148"/>
      <c r="P149" s="149">
        <f>SUM(P150:P176)</f>
        <v>0</v>
      </c>
      <c r="R149" s="149">
        <f>SUM(R150:R176)</f>
        <v>0</v>
      </c>
      <c r="T149" s="150">
        <f>SUM(T150:T176)</f>
        <v>0</v>
      </c>
      <c r="AR149" s="144" t="s">
        <v>227</v>
      </c>
      <c r="AT149" s="151" t="s">
        <v>77</v>
      </c>
      <c r="AU149" s="151" t="s">
        <v>86</v>
      </c>
      <c r="AY149" s="144" t="s">
        <v>228</v>
      </c>
      <c r="BK149" s="152">
        <f>SUM(BK150:BK176)</f>
        <v>0</v>
      </c>
    </row>
    <row r="150" spans="2:65" s="1" customFormat="1" ht="21.75" customHeight="1">
      <c r="B150" s="30"/>
      <c r="C150" s="155" t="s">
        <v>304</v>
      </c>
      <c r="D150" s="155" t="s">
        <v>231</v>
      </c>
      <c r="E150" s="156" t="s">
        <v>380</v>
      </c>
      <c r="F150" s="157" t="s">
        <v>381</v>
      </c>
      <c r="G150" s="158" t="s">
        <v>234</v>
      </c>
      <c r="H150" s="159">
        <v>4</v>
      </c>
      <c r="I150" s="160"/>
      <c r="J150" s="161">
        <f t="shared" ref="J150:J176" si="15">ROUND(I150*H150,2)</f>
        <v>0</v>
      </c>
      <c r="K150" s="162"/>
      <c r="L150" s="30"/>
      <c r="M150" s="163" t="s">
        <v>1</v>
      </c>
      <c r="N150" s="128" t="s">
        <v>44</v>
      </c>
      <c r="P150" s="164">
        <f t="shared" ref="P150:P176" si="16">O150*H150</f>
        <v>0</v>
      </c>
      <c r="Q150" s="164">
        <v>0</v>
      </c>
      <c r="R150" s="164">
        <f t="shared" ref="R150:R176" si="17">Q150*H150</f>
        <v>0</v>
      </c>
      <c r="S150" s="164">
        <v>0</v>
      </c>
      <c r="T150" s="165">
        <f t="shared" ref="T150:T176" si="18">S150*H150</f>
        <v>0</v>
      </c>
      <c r="AR150" s="166" t="s">
        <v>235</v>
      </c>
      <c r="AT150" s="166" t="s">
        <v>231</v>
      </c>
      <c r="AU150" s="166" t="s">
        <v>116</v>
      </c>
      <c r="AY150" s="13" t="s">
        <v>228</v>
      </c>
      <c r="BE150" s="98">
        <f t="shared" ref="BE150:BE176" si="19">IF(N150="základná",J150,0)</f>
        <v>0</v>
      </c>
      <c r="BF150" s="98">
        <f t="shared" ref="BF150:BF176" si="20">IF(N150="znížená",J150,0)</f>
        <v>0</v>
      </c>
      <c r="BG150" s="98">
        <f t="shared" ref="BG150:BG176" si="21">IF(N150="zákl. prenesená",J150,0)</f>
        <v>0</v>
      </c>
      <c r="BH150" s="98">
        <f t="shared" ref="BH150:BH176" si="22">IF(N150="zníž. prenesená",J150,0)</f>
        <v>0</v>
      </c>
      <c r="BI150" s="98">
        <f t="shared" ref="BI150:BI176" si="23">IF(N150="nulová",J150,0)</f>
        <v>0</v>
      </c>
      <c r="BJ150" s="13" t="s">
        <v>116</v>
      </c>
      <c r="BK150" s="98">
        <f t="shared" ref="BK150:BK176" si="24">ROUND(I150*H150,2)</f>
        <v>0</v>
      </c>
      <c r="BL150" s="13" t="s">
        <v>235</v>
      </c>
      <c r="BM150" s="166" t="s">
        <v>307</v>
      </c>
    </row>
    <row r="151" spans="2:65" s="1" customFormat="1" ht="21.75" customHeight="1">
      <c r="B151" s="30"/>
      <c r="C151" s="155" t="s">
        <v>271</v>
      </c>
      <c r="D151" s="155" t="s">
        <v>231</v>
      </c>
      <c r="E151" s="156" t="s">
        <v>382</v>
      </c>
      <c r="F151" s="157" t="s">
        <v>383</v>
      </c>
      <c r="G151" s="158" t="s">
        <v>241</v>
      </c>
      <c r="H151" s="159">
        <v>380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235</v>
      </c>
      <c r="BM151" s="166" t="s">
        <v>310</v>
      </c>
    </row>
    <row r="152" spans="2:65" s="1" customFormat="1" ht="16.5" customHeight="1">
      <c r="B152" s="30"/>
      <c r="C152" s="155" t="s">
        <v>7</v>
      </c>
      <c r="D152" s="155" t="s">
        <v>231</v>
      </c>
      <c r="E152" s="156" t="s">
        <v>384</v>
      </c>
      <c r="F152" s="157" t="s">
        <v>385</v>
      </c>
      <c r="G152" s="158" t="s">
        <v>234</v>
      </c>
      <c r="H152" s="159">
        <v>16</v>
      </c>
      <c r="I152" s="160"/>
      <c r="J152" s="161">
        <f t="shared" si="15"/>
        <v>0</v>
      </c>
      <c r="K152" s="162"/>
      <c r="L152" s="30"/>
      <c r="M152" s="163" t="s">
        <v>1</v>
      </c>
      <c r="N152" s="128" t="s">
        <v>44</v>
      </c>
      <c r="P152" s="164">
        <f t="shared" si="16"/>
        <v>0</v>
      </c>
      <c r="Q152" s="164">
        <v>0</v>
      </c>
      <c r="R152" s="164">
        <f t="shared" si="17"/>
        <v>0</v>
      </c>
      <c r="S152" s="164">
        <v>0</v>
      </c>
      <c r="T152" s="165">
        <f t="shared" si="18"/>
        <v>0</v>
      </c>
      <c r="AR152" s="166" t="s">
        <v>235</v>
      </c>
      <c r="AT152" s="166" t="s">
        <v>231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235</v>
      </c>
      <c r="BM152" s="166" t="s">
        <v>313</v>
      </c>
    </row>
    <row r="153" spans="2:65" s="1" customFormat="1" ht="16.5" customHeight="1">
      <c r="B153" s="30"/>
      <c r="C153" s="167" t="s">
        <v>275</v>
      </c>
      <c r="D153" s="167" t="s">
        <v>225</v>
      </c>
      <c r="E153" s="168" t="s">
        <v>386</v>
      </c>
      <c r="F153" s="169" t="s">
        <v>387</v>
      </c>
      <c r="G153" s="170" t="s">
        <v>234</v>
      </c>
      <c r="H153" s="171">
        <v>16</v>
      </c>
      <c r="I153" s="172"/>
      <c r="J153" s="173">
        <f t="shared" si="15"/>
        <v>0</v>
      </c>
      <c r="K153" s="174"/>
      <c r="L153" s="175"/>
      <c r="M153" s="176" t="s">
        <v>1</v>
      </c>
      <c r="N153" s="177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245</v>
      </c>
      <c r="AT153" s="166" t="s">
        <v>225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235</v>
      </c>
      <c r="BM153" s="166" t="s">
        <v>316</v>
      </c>
    </row>
    <row r="154" spans="2:65" s="1" customFormat="1" ht="21.75" customHeight="1">
      <c r="B154" s="30"/>
      <c r="C154" s="155" t="s">
        <v>317</v>
      </c>
      <c r="D154" s="155" t="s">
        <v>231</v>
      </c>
      <c r="E154" s="156" t="s">
        <v>388</v>
      </c>
      <c r="F154" s="157" t="s">
        <v>389</v>
      </c>
      <c r="G154" s="158" t="s">
        <v>234</v>
      </c>
      <c r="H154" s="159">
        <v>2</v>
      </c>
      <c r="I154" s="160"/>
      <c r="J154" s="161">
        <f t="shared" si="15"/>
        <v>0</v>
      </c>
      <c r="K154" s="162"/>
      <c r="L154" s="30"/>
      <c r="M154" s="163" t="s">
        <v>1</v>
      </c>
      <c r="N154" s="128" t="s">
        <v>44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235</v>
      </c>
      <c r="AT154" s="166" t="s">
        <v>231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235</v>
      </c>
      <c r="BM154" s="166" t="s">
        <v>320</v>
      </c>
    </row>
    <row r="155" spans="2:65" s="1" customFormat="1" ht="16.5" customHeight="1">
      <c r="B155" s="30"/>
      <c r="C155" s="167" t="s">
        <v>279</v>
      </c>
      <c r="D155" s="167" t="s">
        <v>225</v>
      </c>
      <c r="E155" s="168" t="s">
        <v>390</v>
      </c>
      <c r="F155" s="169" t="s">
        <v>391</v>
      </c>
      <c r="G155" s="170" t="s">
        <v>234</v>
      </c>
      <c r="H155" s="171">
        <v>2</v>
      </c>
      <c r="I155" s="172"/>
      <c r="J155" s="173">
        <f t="shared" si="15"/>
        <v>0</v>
      </c>
      <c r="K155" s="174"/>
      <c r="L155" s="175"/>
      <c r="M155" s="176" t="s">
        <v>1</v>
      </c>
      <c r="N155" s="177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245</v>
      </c>
      <c r="AT155" s="166" t="s">
        <v>225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235</v>
      </c>
      <c r="BM155" s="166" t="s">
        <v>325</v>
      </c>
    </row>
    <row r="156" spans="2:65" s="1" customFormat="1" ht="21.75" customHeight="1">
      <c r="B156" s="30"/>
      <c r="C156" s="155" t="s">
        <v>392</v>
      </c>
      <c r="D156" s="155" t="s">
        <v>231</v>
      </c>
      <c r="E156" s="156" t="s">
        <v>393</v>
      </c>
      <c r="F156" s="157" t="s">
        <v>394</v>
      </c>
      <c r="G156" s="158" t="s">
        <v>241</v>
      </c>
      <c r="H156" s="159">
        <v>480</v>
      </c>
      <c r="I156" s="160"/>
      <c r="J156" s="161">
        <f t="shared" si="15"/>
        <v>0</v>
      </c>
      <c r="K156" s="162"/>
      <c r="L156" s="30"/>
      <c r="M156" s="163" t="s">
        <v>1</v>
      </c>
      <c r="N156" s="128" t="s">
        <v>44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235</v>
      </c>
      <c r="AT156" s="166" t="s">
        <v>231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235</v>
      </c>
      <c r="BM156" s="166" t="s">
        <v>395</v>
      </c>
    </row>
    <row r="157" spans="2:65" s="1" customFormat="1" ht="16.5" customHeight="1">
      <c r="B157" s="30"/>
      <c r="C157" s="167" t="s">
        <v>282</v>
      </c>
      <c r="D157" s="167" t="s">
        <v>225</v>
      </c>
      <c r="E157" s="168" t="s">
        <v>396</v>
      </c>
      <c r="F157" s="169" t="s">
        <v>397</v>
      </c>
      <c r="G157" s="170" t="s">
        <v>241</v>
      </c>
      <c r="H157" s="171">
        <v>480</v>
      </c>
      <c r="I157" s="172"/>
      <c r="J157" s="173">
        <f t="shared" si="15"/>
        <v>0</v>
      </c>
      <c r="K157" s="174"/>
      <c r="L157" s="175"/>
      <c r="M157" s="176" t="s">
        <v>1</v>
      </c>
      <c r="N157" s="177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245</v>
      </c>
      <c r="AT157" s="166" t="s">
        <v>225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235</v>
      </c>
      <c r="BM157" s="166" t="s">
        <v>398</v>
      </c>
    </row>
    <row r="158" spans="2:65" s="1" customFormat="1" ht="16.5" customHeight="1">
      <c r="B158" s="30"/>
      <c r="C158" s="155" t="s">
        <v>399</v>
      </c>
      <c r="D158" s="155" t="s">
        <v>231</v>
      </c>
      <c r="E158" s="156" t="s">
        <v>400</v>
      </c>
      <c r="F158" s="157" t="s">
        <v>401</v>
      </c>
      <c r="G158" s="158" t="s">
        <v>234</v>
      </c>
      <c r="H158" s="159">
        <v>16</v>
      </c>
      <c r="I158" s="160"/>
      <c r="J158" s="161">
        <f t="shared" si="15"/>
        <v>0</v>
      </c>
      <c r="K158" s="162"/>
      <c r="L158" s="30"/>
      <c r="M158" s="163" t="s">
        <v>1</v>
      </c>
      <c r="N158" s="128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235</v>
      </c>
      <c r="AT158" s="166" t="s">
        <v>231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235</v>
      </c>
      <c r="BM158" s="166" t="s">
        <v>402</v>
      </c>
    </row>
    <row r="159" spans="2:65" s="1" customFormat="1" ht="16.5" customHeight="1">
      <c r="B159" s="30"/>
      <c r="C159" s="155" t="s">
        <v>286</v>
      </c>
      <c r="D159" s="155" t="s">
        <v>231</v>
      </c>
      <c r="E159" s="156" t="s">
        <v>403</v>
      </c>
      <c r="F159" s="157" t="s">
        <v>404</v>
      </c>
      <c r="G159" s="158" t="s">
        <v>234</v>
      </c>
      <c r="H159" s="159">
        <v>1</v>
      </c>
      <c r="I159" s="160"/>
      <c r="J159" s="161">
        <f t="shared" si="15"/>
        <v>0</v>
      </c>
      <c r="K159" s="162"/>
      <c r="L159" s="30"/>
      <c r="M159" s="163" t="s">
        <v>1</v>
      </c>
      <c r="N159" s="128" t="s">
        <v>44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235</v>
      </c>
      <c r="AT159" s="166" t="s">
        <v>231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235</v>
      </c>
      <c r="BM159" s="166" t="s">
        <v>405</v>
      </c>
    </row>
    <row r="160" spans="2:65" s="1" customFormat="1" ht="21.75" customHeight="1">
      <c r="B160" s="30"/>
      <c r="C160" s="167" t="s">
        <v>406</v>
      </c>
      <c r="D160" s="167" t="s">
        <v>225</v>
      </c>
      <c r="E160" s="168" t="s">
        <v>407</v>
      </c>
      <c r="F160" s="169" t="s">
        <v>408</v>
      </c>
      <c r="G160" s="170" t="s">
        <v>234</v>
      </c>
      <c r="H160" s="171">
        <v>2</v>
      </c>
      <c r="I160" s="172"/>
      <c r="J160" s="173">
        <f t="shared" si="15"/>
        <v>0</v>
      </c>
      <c r="K160" s="174"/>
      <c r="L160" s="175"/>
      <c r="M160" s="176" t="s">
        <v>1</v>
      </c>
      <c r="N160" s="177" t="s">
        <v>44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245</v>
      </c>
      <c r="AT160" s="166" t="s">
        <v>225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235</v>
      </c>
      <c r="BM160" s="166" t="s">
        <v>409</v>
      </c>
    </row>
    <row r="161" spans="2:65" s="1" customFormat="1" ht="24.2" customHeight="1">
      <c r="B161" s="30"/>
      <c r="C161" s="167" t="s">
        <v>289</v>
      </c>
      <c r="D161" s="167" t="s">
        <v>225</v>
      </c>
      <c r="E161" s="168" t="s">
        <v>410</v>
      </c>
      <c r="F161" s="169" t="s">
        <v>411</v>
      </c>
      <c r="G161" s="170" t="s">
        <v>234</v>
      </c>
      <c r="H161" s="171">
        <v>1</v>
      </c>
      <c r="I161" s="172"/>
      <c r="J161" s="173">
        <f t="shared" si="15"/>
        <v>0</v>
      </c>
      <c r="K161" s="174"/>
      <c r="L161" s="175"/>
      <c r="M161" s="176" t="s">
        <v>1</v>
      </c>
      <c r="N161" s="177" t="s">
        <v>44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245</v>
      </c>
      <c r="AT161" s="166" t="s">
        <v>225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235</v>
      </c>
      <c r="BM161" s="166" t="s">
        <v>235</v>
      </c>
    </row>
    <row r="162" spans="2:65" s="1" customFormat="1" ht="24.2" customHeight="1">
      <c r="B162" s="30"/>
      <c r="C162" s="167" t="s">
        <v>412</v>
      </c>
      <c r="D162" s="167" t="s">
        <v>225</v>
      </c>
      <c r="E162" s="168" t="s">
        <v>413</v>
      </c>
      <c r="F162" s="169" t="s">
        <v>414</v>
      </c>
      <c r="G162" s="170" t="s">
        <v>234</v>
      </c>
      <c r="H162" s="171">
        <v>1</v>
      </c>
      <c r="I162" s="172"/>
      <c r="J162" s="173">
        <f t="shared" si="15"/>
        <v>0</v>
      </c>
      <c r="K162" s="174"/>
      <c r="L162" s="175"/>
      <c r="M162" s="176" t="s">
        <v>1</v>
      </c>
      <c r="N162" s="177" t="s">
        <v>44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245</v>
      </c>
      <c r="AT162" s="166" t="s">
        <v>225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235</v>
      </c>
      <c r="BM162" s="166" t="s">
        <v>415</v>
      </c>
    </row>
    <row r="163" spans="2:65" s="1" customFormat="1" ht="16.5" customHeight="1">
      <c r="B163" s="30"/>
      <c r="C163" s="167" t="s">
        <v>293</v>
      </c>
      <c r="D163" s="167" t="s">
        <v>225</v>
      </c>
      <c r="E163" s="168" t="s">
        <v>416</v>
      </c>
      <c r="F163" s="169" t="s">
        <v>417</v>
      </c>
      <c r="G163" s="170" t="s">
        <v>234</v>
      </c>
      <c r="H163" s="171">
        <v>1</v>
      </c>
      <c r="I163" s="172"/>
      <c r="J163" s="173">
        <f t="shared" si="15"/>
        <v>0</v>
      </c>
      <c r="K163" s="174"/>
      <c r="L163" s="175"/>
      <c r="M163" s="176" t="s">
        <v>1</v>
      </c>
      <c r="N163" s="177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245</v>
      </c>
      <c r="AT163" s="166" t="s">
        <v>225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235</v>
      </c>
      <c r="BM163" s="166" t="s">
        <v>418</v>
      </c>
    </row>
    <row r="164" spans="2:65" s="1" customFormat="1" ht="16.5" customHeight="1">
      <c r="B164" s="30"/>
      <c r="C164" s="167" t="s">
        <v>419</v>
      </c>
      <c r="D164" s="167" t="s">
        <v>225</v>
      </c>
      <c r="E164" s="168" t="s">
        <v>420</v>
      </c>
      <c r="F164" s="169" t="s">
        <v>421</v>
      </c>
      <c r="G164" s="170" t="s">
        <v>422</v>
      </c>
      <c r="H164" s="171">
        <v>1</v>
      </c>
      <c r="I164" s="172"/>
      <c r="J164" s="173">
        <f t="shared" si="15"/>
        <v>0</v>
      </c>
      <c r="K164" s="174"/>
      <c r="L164" s="175"/>
      <c r="M164" s="176" t="s">
        <v>1</v>
      </c>
      <c r="N164" s="177" t="s">
        <v>44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245</v>
      </c>
      <c r="AT164" s="166" t="s">
        <v>225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235</v>
      </c>
      <c r="BM164" s="166" t="s">
        <v>423</v>
      </c>
    </row>
    <row r="165" spans="2:65" s="1" customFormat="1" ht="16.5" customHeight="1">
      <c r="B165" s="30"/>
      <c r="C165" s="167" t="s">
        <v>296</v>
      </c>
      <c r="D165" s="167" t="s">
        <v>225</v>
      </c>
      <c r="E165" s="168" t="s">
        <v>424</v>
      </c>
      <c r="F165" s="169" t="s">
        <v>425</v>
      </c>
      <c r="G165" s="170" t="s">
        <v>422</v>
      </c>
      <c r="H165" s="171">
        <v>1</v>
      </c>
      <c r="I165" s="172"/>
      <c r="J165" s="173">
        <f t="shared" si="15"/>
        <v>0</v>
      </c>
      <c r="K165" s="174"/>
      <c r="L165" s="175"/>
      <c r="M165" s="176" t="s">
        <v>1</v>
      </c>
      <c r="N165" s="177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245</v>
      </c>
      <c r="AT165" s="166" t="s">
        <v>225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235</v>
      </c>
      <c r="BM165" s="166" t="s">
        <v>426</v>
      </c>
    </row>
    <row r="166" spans="2:65" s="1" customFormat="1" ht="16.5" customHeight="1">
      <c r="B166" s="30"/>
      <c r="C166" s="155" t="s">
        <v>427</v>
      </c>
      <c r="D166" s="155" t="s">
        <v>231</v>
      </c>
      <c r="E166" s="156" t="s">
        <v>428</v>
      </c>
      <c r="F166" s="157" t="s">
        <v>429</v>
      </c>
      <c r="G166" s="158" t="s">
        <v>234</v>
      </c>
      <c r="H166" s="159">
        <v>1</v>
      </c>
      <c r="I166" s="160"/>
      <c r="J166" s="161">
        <f t="shared" si="15"/>
        <v>0</v>
      </c>
      <c r="K166" s="162"/>
      <c r="L166" s="30"/>
      <c r="M166" s="163" t="s">
        <v>1</v>
      </c>
      <c r="N166" s="128" t="s">
        <v>44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235</v>
      </c>
      <c r="AT166" s="166" t="s">
        <v>231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235</v>
      </c>
      <c r="BM166" s="166" t="s">
        <v>430</v>
      </c>
    </row>
    <row r="167" spans="2:65" s="1" customFormat="1" ht="24.2" customHeight="1">
      <c r="B167" s="30"/>
      <c r="C167" s="167" t="s">
        <v>300</v>
      </c>
      <c r="D167" s="167" t="s">
        <v>225</v>
      </c>
      <c r="E167" s="168" t="s">
        <v>431</v>
      </c>
      <c r="F167" s="169" t="s">
        <v>432</v>
      </c>
      <c r="G167" s="170" t="s">
        <v>234</v>
      </c>
      <c r="H167" s="171">
        <v>1</v>
      </c>
      <c r="I167" s="172"/>
      <c r="J167" s="173">
        <f t="shared" si="15"/>
        <v>0</v>
      </c>
      <c r="K167" s="174"/>
      <c r="L167" s="175"/>
      <c r="M167" s="176" t="s">
        <v>1</v>
      </c>
      <c r="N167" s="177" t="s">
        <v>44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245</v>
      </c>
      <c r="AT167" s="166" t="s">
        <v>225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235</v>
      </c>
      <c r="BM167" s="166" t="s">
        <v>433</v>
      </c>
    </row>
    <row r="168" spans="2:65" s="1" customFormat="1" ht="16.5" customHeight="1">
      <c r="B168" s="30"/>
      <c r="C168" s="155" t="s">
        <v>434</v>
      </c>
      <c r="D168" s="155" t="s">
        <v>231</v>
      </c>
      <c r="E168" s="156" t="s">
        <v>435</v>
      </c>
      <c r="F168" s="157" t="s">
        <v>436</v>
      </c>
      <c r="G168" s="158" t="s">
        <v>234</v>
      </c>
      <c r="H168" s="159">
        <v>2</v>
      </c>
      <c r="I168" s="160"/>
      <c r="J168" s="161">
        <f t="shared" si="15"/>
        <v>0</v>
      </c>
      <c r="K168" s="162"/>
      <c r="L168" s="30"/>
      <c r="M168" s="163" t="s">
        <v>1</v>
      </c>
      <c r="N168" s="128" t="s">
        <v>44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235</v>
      </c>
      <c r="AT168" s="166" t="s">
        <v>231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235</v>
      </c>
      <c r="BM168" s="166" t="s">
        <v>437</v>
      </c>
    </row>
    <row r="169" spans="2:65" s="1" customFormat="1" ht="21.75" customHeight="1">
      <c r="B169" s="30"/>
      <c r="C169" s="167" t="s">
        <v>303</v>
      </c>
      <c r="D169" s="167" t="s">
        <v>225</v>
      </c>
      <c r="E169" s="168" t="s">
        <v>438</v>
      </c>
      <c r="F169" s="169" t="s">
        <v>439</v>
      </c>
      <c r="G169" s="170" t="s">
        <v>234</v>
      </c>
      <c r="H169" s="171">
        <v>2</v>
      </c>
      <c r="I169" s="172"/>
      <c r="J169" s="173">
        <f t="shared" si="15"/>
        <v>0</v>
      </c>
      <c r="K169" s="174"/>
      <c r="L169" s="175"/>
      <c r="M169" s="176" t="s">
        <v>1</v>
      </c>
      <c r="N169" s="177" t="s">
        <v>44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245</v>
      </c>
      <c r="AT169" s="166" t="s">
        <v>225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235</v>
      </c>
      <c r="BM169" s="166" t="s">
        <v>440</v>
      </c>
    </row>
    <row r="170" spans="2:65" s="1" customFormat="1" ht="16.5" customHeight="1">
      <c r="B170" s="30"/>
      <c r="C170" s="155" t="s">
        <v>441</v>
      </c>
      <c r="D170" s="155" t="s">
        <v>231</v>
      </c>
      <c r="E170" s="156" t="s">
        <v>442</v>
      </c>
      <c r="F170" s="157" t="s">
        <v>443</v>
      </c>
      <c r="G170" s="158" t="s">
        <v>234</v>
      </c>
      <c r="H170" s="159">
        <v>1</v>
      </c>
      <c r="I170" s="160"/>
      <c r="J170" s="161">
        <f t="shared" si="15"/>
        <v>0</v>
      </c>
      <c r="K170" s="162"/>
      <c r="L170" s="30"/>
      <c r="M170" s="163" t="s">
        <v>1</v>
      </c>
      <c r="N170" s="128" t="s">
        <v>44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235</v>
      </c>
      <c r="AT170" s="166" t="s">
        <v>231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235</v>
      </c>
      <c r="BM170" s="166" t="s">
        <v>444</v>
      </c>
    </row>
    <row r="171" spans="2:65" s="1" customFormat="1" ht="24.2" customHeight="1">
      <c r="B171" s="30"/>
      <c r="C171" s="167" t="s">
        <v>307</v>
      </c>
      <c r="D171" s="167" t="s">
        <v>225</v>
      </c>
      <c r="E171" s="168" t="s">
        <v>445</v>
      </c>
      <c r="F171" s="169" t="s">
        <v>446</v>
      </c>
      <c r="G171" s="170" t="s">
        <v>234</v>
      </c>
      <c r="H171" s="171">
        <v>1</v>
      </c>
      <c r="I171" s="172"/>
      <c r="J171" s="173">
        <f t="shared" si="15"/>
        <v>0</v>
      </c>
      <c r="K171" s="174"/>
      <c r="L171" s="175"/>
      <c r="M171" s="176" t="s">
        <v>1</v>
      </c>
      <c r="N171" s="177" t="s">
        <v>44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245</v>
      </c>
      <c r="AT171" s="166" t="s">
        <v>225</v>
      </c>
      <c r="AU171" s="166" t="s">
        <v>116</v>
      </c>
      <c r="AY171" s="13" t="s">
        <v>228</v>
      </c>
      <c r="BE171" s="98">
        <f t="shared" si="19"/>
        <v>0</v>
      </c>
      <c r="BF171" s="98">
        <f t="shared" si="20"/>
        <v>0</v>
      </c>
      <c r="BG171" s="98">
        <f t="shared" si="21"/>
        <v>0</v>
      </c>
      <c r="BH171" s="98">
        <f t="shared" si="22"/>
        <v>0</v>
      </c>
      <c r="BI171" s="98">
        <f t="shared" si="23"/>
        <v>0</v>
      </c>
      <c r="BJ171" s="13" t="s">
        <v>116</v>
      </c>
      <c r="BK171" s="98">
        <f t="shared" si="24"/>
        <v>0</v>
      </c>
      <c r="BL171" s="13" t="s">
        <v>235</v>
      </c>
      <c r="BM171" s="166" t="s">
        <v>447</v>
      </c>
    </row>
    <row r="172" spans="2:65" s="1" customFormat="1" ht="24.2" customHeight="1">
      <c r="B172" s="30"/>
      <c r="C172" s="155" t="s">
        <v>448</v>
      </c>
      <c r="D172" s="155" t="s">
        <v>231</v>
      </c>
      <c r="E172" s="156" t="s">
        <v>449</v>
      </c>
      <c r="F172" s="157" t="s">
        <v>450</v>
      </c>
      <c r="G172" s="158" t="s">
        <v>234</v>
      </c>
      <c r="H172" s="159">
        <v>1</v>
      </c>
      <c r="I172" s="160"/>
      <c r="J172" s="161">
        <f t="shared" si="15"/>
        <v>0</v>
      </c>
      <c r="K172" s="162"/>
      <c r="L172" s="30"/>
      <c r="M172" s="163" t="s">
        <v>1</v>
      </c>
      <c r="N172" s="128" t="s">
        <v>44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235</v>
      </c>
      <c r="AT172" s="166" t="s">
        <v>231</v>
      </c>
      <c r="AU172" s="166" t="s">
        <v>116</v>
      </c>
      <c r="AY172" s="13" t="s">
        <v>228</v>
      </c>
      <c r="BE172" s="98">
        <f t="shared" si="19"/>
        <v>0</v>
      </c>
      <c r="BF172" s="98">
        <f t="shared" si="20"/>
        <v>0</v>
      </c>
      <c r="BG172" s="98">
        <f t="shared" si="21"/>
        <v>0</v>
      </c>
      <c r="BH172" s="98">
        <f t="shared" si="22"/>
        <v>0</v>
      </c>
      <c r="BI172" s="98">
        <f t="shared" si="23"/>
        <v>0</v>
      </c>
      <c r="BJ172" s="13" t="s">
        <v>116</v>
      </c>
      <c r="BK172" s="98">
        <f t="shared" si="24"/>
        <v>0</v>
      </c>
      <c r="BL172" s="13" t="s">
        <v>235</v>
      </c>
      <c r="BM172" s="166" t="s">
        <v>451</v>
      </c>
    </row>
    <row r="173" spans="2:65" s="1" customFormat="1" ht="37.9" customHeight="1">
      <c r="B173" s="30"/>
      <c r="C173" s="167" t="s">
        <v>310</v>
      </c>
      <c r="D173" s="167" t="s">
        <v>225</v>
      </c>
      <c r="E173" s="168" t="s">
        <v>452</v>
      </c>
      <c r="F173" s="169" t="s">
        <v>453</v>
      </c>
      <c r="G173" s="170" t="s">
        <v>234</v>
      </c>
      <c r="H173" s="171">
        <v>1</v>
      </c>
      <c r="I173" s="172"/>
      <c r="J173" s="173">
        <f t="shared" si="15"/>
        <v>0</v>
      </c>
      <c r="K173" s="174"/>
      <c r="L173" s="175"/>
      <c r="M173" s="176" t="s">
        <v>1</v>
      </c>
      <c r="N173" s="177" t="s">
        <v>44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245</v>
      </c>
      <c r="AT173" s="166" t="s">
        <v>225</v>
      </c>
      <c r="AU173" s="166" t="s">
        <v>116</v>
      </c>
      <c r="AY173" s="13" t="s">
        <v>228</v>
      </c>
      <c r="BE173" s="98">
        <f t="shared" si="19"/>
        <v>0</v>
      </c>
      <c r="BF173" s="98">
        <f t="shared" si="20"/>
        <v>0</v>
      </c>
      <c r="BG173" s="98">
        <f t="shared" si="21"/>
        <v>0</v>
      </c>
      <c r="BH173" s="98">
        <f t="shared" si="22"/>
        <v>0</v>
      </c>
      <c r="BI173" s="98">
        <f t="shared" si="23"/>
        <v>0</v>
      </c>
      <c r="BJ173" s="13" t="s">
        <v>116</v>
      </c>
      <c r="BK173" s="98">
        <f t="shared" si="24"/>
        <v>0</v>
      </c>
      <c r="BL173" s="13" t="s">
        <v>235</v>
      </c>
      <c r="BM173" s="166" t="s">
        <v>454</v>
      </c>
    </row>
    <row r="174" spans="2:65" s="1" customFormat="1" ht="16.5" customHeight="1">
      <c r="B174" s="30"/>
      <c r="C174" s="155" t="s">
        <v>455</v>
      </c>
      <c r="D174" s="155" t="s">
        <v>231</v>
      </c>
      <c r="E174" s="156" t="s">
        <v>456</v>
      </c>
      <c r="F174" s="157" t="s">
        <v>457</v>
      </c>
      <c r="G174" s="158" t="s">
        <v>234</v>
      </c>
      <c r="H174" s="159">
        <v>4</v>
      </c>
      <c r="I174" s="160"/>
      <c r="J174" s="161">
        <f t="shared" si="15"/>
        <v>0</v>
      </c>
      <c r="K174" s="162"/>
      <c r="L174" s="30"/>
      <c r="M174" s="163" t="s">
        <v>1</v>
      </c>
      <c r="N174" s="128" t="s">
        <v>44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235</v>
      </c>
      <c r="BM174" s="166" t="s">
        <v>458</v>
      </c>
    </row>
    <row r="175" spans="2:65" s="1" customFormat="1" ht="16.5" customHeight="1">
      <c r="B175" s="30"/>
      <c r="C175" s="167" t="s">
        <v>313</v>
      </c>
      <c r="D175" s="167" t="s">
        <v>225</v>
      </c>
      <c r="E175" s="168" t="s">
        <v>459</v>
      </c>
      <c r="F175" s="169" t="s">
        <v>460</v>
      </c>
      <c r="G175" s="170" t="s">
        <v>234</v>
      </c>
      <c r="H175" s="171">
        <v>4</v>
      </c>
      <c r="I175" s="172"/>
      <c r="J175" s="173">
        <f t="shared" si="15"/>
        <v>0</v>
      </c>
      <c r="K175" s="174"/>
      <c r="L175" s="175"/>
      <c r="M175" s="176" t="s">
        <v>1</v>
      </c>
      <c r="N175" s="177" t="s">
        <v>44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245</v>
      </c>
      <c r="AT175" s="166" t="s">
        <v>225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235</v>
      </c>
      <c r="BM175" s="166" t="s">
        <v>461</v>
      </c>
    </row>
    <row r="176" spans="2:65" s="1" customFormat="1" ht="16.5" customHeight="1">
      <c r="B176" s="30"/>
      <c r="C176" s="155" t="s">
        <v>462</v>
      </c>
      <c r="D176" s="155" t="s">
        <v>231</v>
      </c>
      <c r="E176" s="156" t="s">
        <v>463</v>
      </c>
      <c r="F176" s="157" t="s">
        <v>464</v>
      </c>
      <c r="G176" s="158" t="s">
        <v>422</v>
      </c>
      <c r="H176" s="159">
        <v>1</v>
      </c>
      <c r="I176" s="160"/>
      <c r="J176" s="161">
        <f t="shared" si="15"/>
        <v>0</v>
      </c>
      <c r="K176" s="162"/>
      <c r="L176" s="30"/>
      <c r="M176" s="163" t="s">
        <v>1</v>
      </c>
      <c r="N176" s="128" t="s">
        <v>44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235</v>
      </c>
      <c r="AT176" s="166" t="s">
        <v>231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235</v>
      </c>
      <c r="BM176" s="166" t="s">
        <v>465</v>
      </c>
    </row>
    <row r="177" spans="2:65" s="11" customFormat="1" ht="22.9" customHeight="1">
      <c r="B177" s="143"/>
      <c r="D177" s="144" t="s">
        <v>77</v>
      </c>
      <c r="E177" s="153" t="s">
        <v>321</v>
      </c>
      <c r="F177" s="153" t="s">
        <v>466</v>
      </c>
      <c r="I177" s="146"/>
      <c r="J177" s="154">
        <f>BK177</f>
        <v>0</v>
      </c>
      <c r="L177" s="143"/>
      <c r="M177" s="148"/>
      <c r="P177" s="149">
        <f>SUM(P178:P184)</f>
        <v>0</v>
      </c>
      <c r="R177" s="149">
        <f>SUM(R178:R184)</f>
        <v>0</v>
      </c>
      <c r="T177" s="150">
        <f>SUM(T178:T184)</f>
        <v>0</v>
      </c>
      <c r="AR177" s="144" t="s">
        <v>227</v>
      </c>
      <c r="AT177" s="151" t="s">
        <v>77</v>
      </c>
      <c r="AU177" s="151" t="s">
        <v>86</v>
      </c>
      <c r="AY177" s="144" t="s">
        <v>228</v>
      </c>
      <c r="BK177" s="152">
        <f>SUM(BK178:BK184)</f>
        <v>0</v>
      </c>
    </row>
    <row r="178" spans="2:65" s="1" customFormat="1" ht="16.5" customHeight="1">
      <c r="B178" s="30"/>
      <c r="C178" s="155" t="s">
        <v>316</v>
      </c>
      <c r="D178" s="155" t="s">
        <v>231</v>
      </c>
      <c r="E178" s="156" t="s">
        <v>467</v>
      </c>
      <c r="F178" s="157" t="s">
        <v>468</v>
      </c>
      <c r="G178" s="158" t="s">
        <v>234</v>
      </c>
      <c r="H178" s="159">
        <v>2</v>
      </c>
      <c r="I178" s="160"/>
      <c r="J178" s="161">
        <f t="shared" ref="J178:J184" si="25">ROUND(I178*H178,2)</f>
        <v>0</v>
      </c>
      <c r="K178" s="162"/>
      <c r="L178" s="30"/>
      <c r="M178" s="163" t="s">
        <v>1</v>
      </c>
      <c r="N178" s="128" t="s">
        <v>44</v>
      </c>
      <c r="P178" s="164">
        <f t="shared" ref="P178:P184" si="26">O178*H178</f>
        <v>0</v>
      </c>
      <c r="Q178" s="164">
        <v>0</v>
      </c>
      <c r="R178" s="164">
        <f t="shared" ref="R178:R184" si="27">Q178*H178</f>
        <v>0</v>
      </c>
      <c r="S178" s="164">
        <v>0</v>
      </c>
      <c r="T178" s="165">
        <f t="shared" ref="T178:T184" si="28">S178*H178</f>
        <v>0</v>
      </c>
      <c r="AR178" s="166" t="s">
        <v>235</v>
      </c>
      <c r="AT178" s="166" t="s">
        <v>231</v>
      </c>
      <c r="AU178" s="166" t="s">
        <v>116</v>
      </c>
      <c r="AY178" s="13" t="s">
        <v>228</v>
      </c>
      <c r="BE178" s="98">
        <f t="shared" ref="BE178:BE184" si="29">IF(N178="základná",J178,0)</f>
        <v>0</v>
      </c>
      <c r="BF178" s="98">
        <f t="shared" ref="BF178:BF184" si="30">IF(N178="znížená",J178,0)</f>
        <v>0</v>
      </c>
      <c r="BG178" s="98">
        <f t="shared" ref="BG178:BG184" si="31">IF(N178="zákl. prenesená",J178,0)</f>
        <v>0</v>
      </c>
      <c r="BH178" s="98">
        <f t="shared" ref="BH178:BH184" si="32">IF(N178="zníž. prenesená",J178,0)</f>
        <v>0</v>
      </c>
      <c r="BI178" s="98">
        <f t="shared" ref="BI178:BI184" si="33">IF(N178="nulová",J178,0)</f>
        <v>0</v>
      </c>
      <c r="BJ178" s="13" t="s">
        <v>116</v>
      </c>
      <c r="BK178" s="98">
        <f t="shared" ref="BK178:BK184" si="34">ROUND(I178*H178,2)</f>
        <v>0</v>
      </c>
      <c r="BL178" s="13" t="s">
        <v>235</v>
      </c>
      <c r="BM178" s="166" t="s">
        <v>469</v>
      </c>
    </row>
    <row r="179" spans="2:65" s="1" customFormat="1" ht="16.5" customHeight="1">
      <c r="B179" s="30"/>
      <c r="C179" s="155" t="s">
        <v>470</v>
      </c>
      <c r="D179" s="155" t="s">
        <v>231</v>
      </c>
      <c r="E179" s="156" t="s">
        <v>471</v>
      </c>
      <c r="F179" s="157" t="s">
        <v>472</v>
      </c>
      <c r="G179" s="158" t="s">
        <v>473</v>
      </c>
      <c r="H179" s="159">
        <v>4</v>
      </c>
      <c r="I179" s="160"/>
      <c r="J179" s="161">
        <f t="shared" si="25"/>
        <v>0</v>
      </c>
      <c r="K179" s="162"/>
      <c r="L179" s="30"/>
      <c r="M179" s="163" t="s">
        <v>1</v>
      </c>
      <c r="N179" s="128" t="s">
        <v>44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235</v>
      </c>
      <c r="AT179" s="166" t="s">
        <v>231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235</v>
      </c>
      <c r="BM179" s="166" t="s">
        <v>474</v>
      </c>
    </row>
    <row r="180" spans="2:65" s="1" customFormat="1" ht="16.5" customHeight="1">
      <c r="B180" s="30"/>
      <c r="C180" s="155" t="s">
        <v>320</v>
      </c>
      <c r="D180" s="155" t="s">
        <v>231</v>
      </c>
      <c r="E180" s="156" t="s">
        <v>475</v>
      </c>
      <c r="F180" s="157" t="s">
        <v>476</v>
      </c>
      <c r="G180" s="158" t="s">
        <v>241</v>
      </c>
      <c r="H180" s="159">
        <v>30</v>
      </c>
      <c r="I180" s="160"/>
      <c r="J180" s="161">
        <f t="shared" si="25"/>
        <v>0</v>
      </c>
      <c r="K180" s="162"/>
      <c r="L180" s="30"/>
      <c r="M180" s="163" t="s">
        <v>1</v>
      </c>
      <c r="N180" s="128" t="s">
        <v>44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235</v>
      </c>
      <c r="AT180" s="166" t="s">
        <v>231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235</v>
      </c>
      <c r="BM180" s="166" t="s">
        <v>477</v>
      </c>
    </row>
    <row r="181" spans="2:65" s="1" customFormat="1" ht="21.75" customHeight="1">
      <c r="B181" s="30"/>
      <c r="C181" s="155" t="s">
        <v>478</v>
      </c>
      <c r="D181" s="155" t="s">
        <v>231</v>
      </c>
      <c r="E181" s="156" t="s">
        <v>479</v>
      </c>
      <c r="F181" s="157" t="s">
        <v>480</v>
      </c>
      <c r="G181" s="158" t="s">
        <v>241</v>
      </c>
      <c r="H181" s="159">
        <v>30</v>
      </c>
      <c r="I181" s="160"/>
      <c r="J181" s="161">
        <f t="shared" si="25"/>
        <v>0</v>
      </c>
      <c r="K181" s="162"/>
      <c r="L181" s="30"/>
      <c r="M181" s="163" t="s">
        <v>1</v>
      </c>
      <c r="N181" s="128" t="s">
        <v>44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235</v>
      </c>
      <c r="BM181" s="166" t="s">
        <v>481</v>
      </c>
    </row>
    <row r="182" spans="2:65" s="1" customFormat="1" ht="16.5" customHeight="1">
      <c r="B182" s="30"/>
      <c r="C182" s="155" t="s">
        <v>325</v>
      </c>
      <c r="D182" s="155" t="s">
        <v>231</v>
      </c>
      <c r="E182" s="156" t="s">
        <v>482</v>
      </c>
      <c r="F182" s="157" t="s">
        <v>483</v>
      </c>
      <c r="G182" s="158" t="s">
        <v>484</v>
      </c>
      <c r="H182" s="159">
        <v>0.1</v>
      </c>
      <c r="I182" s="160"/>
      <c r="J182" s="161">
        <f t="shared" si="25"/>
        <v>0</v>
      </c>
      <c r="K182" s="162"/>
      <c r="L182" s="30"/>
      <c r="M182" s="163" t="s">
        <v>1</v>
      </c>
      <c r="N182" s="128" t="s">
        <v>44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235</v>
      </c>
      <c r="AT182" s="166" t="s">
        <v>231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235</v>
      </c>
      <c r="BM182" s="166" t="s">
        <v>485</v>
      </c>
    </row>
    <row r="183" spans="2:65" s="1" customFormat="1" ht="16.5" customHeight="1">
      <c r="B183" s="30"/>
      <c r="C183" s="155" t="s">
        <v>486</v>
      </c>
      <c r="D183" s="155" t="s">
        <v>231</v>
      </c>
      <c r="E183" s="156" t="s">
        <v>487</v>
      </c>
      <c r="F183" s="157" t="s">
        <v>488</v>
      </c>
      <c r="G183" s="158" t="s">
        <v>484</v>
      </c>
      <c r="H183" s="159">
        <v>0.1</v>
      </c>
      <c r="I183" s="160"/>
      <c r="J183" s="161">
        <f t="shared" si="25"/>
        <v>0</v>
      </c>
      <c r="K183" s="162"/>
      <c r="L183" s="30"/>
      <c r="M183" s="163" t="s">
        <v>1</v>
      </c>
      <c r="N183" s="128" t="s">
        <v>44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235</v>
      </c>
      <c r="BM183" s="166" t="s">
        <v>489</v>
      </c>
    </row>
    <row r="184" spans="2:65" s="1" customFormat="1" ht="16.5" customHeight="1">
      <c r="B184" s="30"/>
      <c r="C184" s="155" t="s">
        <v>395</v>
      </c>
      <c r="D184" s="155" t="s">
        <v>231</v>
      </c>
      <c r="E184" s="156" t="s">
        <v>490</v>
      </c>
      <c r="F184" s="157" t="s">
        <v>491</v>
      </c>
      <c r="G184" s="158" t="s">
        <v>484</v>
      </c>
      <c r="H184" s="159">
        <v>0.1</v>
      </c>
      <c r="I184" s="160"/>
      <c r="J184" s="161">
        <f t="shared" si="25"/>
        <v>0</v>
      </c>
      <c r="K184" s="162"/>
      <c r="L184" s="30"/>
      <c r="M184" s="163" t="s">
        <v>1</v>
      </c>
      <c r="N184" s="128" t="s">
        <v>44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235</v>
      </c>
      <c r="AT184" s="166" t="s">
        <v>231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235</v>
      </c>
      <c r="BM184" s="166" t="s">
        <v>492</v>
      </c>
    </row>
    <row r="185" spans="2:65" s="11" customFormat="1" ht="25.9" customHeight="1">
      <c r="B185" s="143"/>
      <c r="D185" s="144" t="s">
        <v>77</v>
      </c>
      <c r="E185" s="145" t="s">
        <v>493</v>
      </c>
      <c r="F185" s="145" t="s">
        <v>494</v>
      </c>
      <c r="I185" s="146"/>
      <c r="J185" s="147">
        <f>BK185</f>
        <v>0</v>
      </c>
      <c r="L185" s="143"/>
      <c r="M185" s="148"/>
      <c r="P185" s="149">
        <f>SUM(P186:P188)</f>
        <v>0</v>
      </c>
      <c r="R185" s="149">
        <f>SUM(R186:R188)</f>
        <v>0</v>
      </c>
      <c r="T185" s="150">
        <f>SUM(T186:T188)</f>
        <v>0</v>
      </c>
      <c r="AR185" s="144" t="s">
        <v>238</v>
      </c>
      <c r="AT185" s="151" t="s">
        <v>77</v>
      </c>
      <c r="AU185" s="151" t="s">
        <v>78</v>
      </c>
      <c r="AY185" s="144" t="s">
        <v>228</v>
      </c>
      <c r="BK185" s="152">
        <f>SUM(BK186:BK188)</f>
        <v>0</v>
      </c>
    </row>
    <row r="186" spans="2:65" s="1" customFormat="1" ht="16.5" customHeight="1">
      <c r="B186" s="30"/>
      <c r="C186" s="155" t="s">
        <v>495</v>
      </c>
      <c r="D186" s="155" t="s">
        <v>231</v>
      </c>
      <c r="E186" s="156" t="s">
        <v>496</v>
      </c>
      <c r="F186" s="157" t="s">
        <v>497</v>
      </c>
      <c r="G186" s="158" t="s">
        <v>498</v>
      </c>
      <c r="H186" s="159">
        <v>48</v>
      </c>
      <c r="I186" s="160"/>
      <c r="J186" s="161">
        <f>ROUND(I186*H186,2)</f>
        <v>0</v>
      </c>
      <c r="K186" s="162"/>
      <c r="L186" s="30"/>
      <c r="M186" s="163" t="s">
        <v>1</v>
      </c>
      <c r="N186" s="128" t="s">
        <v>44</v>
      </c>
      <c r="P186" s="164">
        <f>O186*H186</f>
        <v>0</v>
      </c>
      <c r="Q186" s="164">
        <v>0</v>
      </c>
      <c r="R186" s="164">
        <f>Q186*H186</f>
        <v>0</v>
      </c>
      <c r="S186" s="164">
        <v>0</v>
      </c>
      <c r="T186" s="165">
        <f>S186*H186</f>
        <v>0</v>
      </c>
      <c r="AR186" s="166" t="s">
        <v>499</v>
      </c>
      <c r="AT186" s="166" t="s">
        <v>231</v>
      </c>
      <c r="AU186" s="166" t="s">
        <v>86</v>
      </c>
      <c r="AY186" s="13" t="s">
        <v>228</v>
      </c>
      <c r="BE186" s="98">
        <f>IF(N186="základná",J186,0)</f>
        <v>0</v>
      </c>
      <c r="BF186" s="98">
        <f>IF(N186="znížená",J186,0)</f>
        <v>0</v>
      </c>
      <c r="BG186" s="98">
        <f>IF(N186="zákl. prenesená",J186,0)</f>
        <v>0</v>
      </c>
      <c r="BH186" s="98">
        <f>IF(N186="zníž. prenesená",J186,0)</f>
        <v>0</v>
      </c>
      <c r="BI186" s="98">
        <f>IF(N186="nulová",J186,0)</f>
        <v>0</v>
      </c>
      <c r="BJ186" s="13" t="s">
        <v>116</v>
      </c>
      <c r="BK186" s="98">
        <f>ROUND(I186*H186,2)</f>
        <v>0</v>
      </c>
      <c r="BL186" s="13" t="s">
        <v>499</v>
      </c>
      <c r="BM186" s="166" t="s">
        <v>500</v>
      </c>
    </row>
    <row r="187" spans="2:65" s="1" customFormat="1" ht="16.5" customHeight="1">
      <c r="B187" s="30"/>
      <c r="C187" s="155" t="s">
        <v>398</v>
      </c>
      <c r="D187" s="155" t="s">
        <v>231</v>
      </c>
      <c r="E187" s="156" t="s">
        <v>501</v>
      </c>
      <c r="F187" s="157" t="s">
        <v>502</v>
      </c>
      <c r="G187" s="158" t="s">
        <v>498</v>
      </c>
      <c r="H187" s="159">
        <v>40</v>
      </c>
      <c r="I187" s="160"/>
      <c r="J187" s="161">
        <f>ROUND(I187*H187,2)</f>
        <v>0</v>
      </c>
      <c r="K187" s="162"/>
      <c r="L187" s="30"/>
      <c r="M187" s="163" t="s">
        <v>1</v>
      </c>
      <c r="N187" s="128" t="s">
        <v>44</v>
      </c>
      <c r="P187" s="164">
        <f>O187*H187</f>
        <v>0</v>
      </c>
      <c r="Q187" s="164">
        <v>0</v>
      </c>
      <c r="R187" s="164">
        <f>Q187*H187</f>
        <v>0</v>
      </c>
      <c r="S187" s="164">
        <v>0</v>
      </c>
      <c r="T187" s="165">
        <f>S187*H187</f>
        <v>0</v>
      </c>
      <c r="AR187" s="166" t="s">
        <v>499</v>
      </c>
      <c r="AT187" s="166" t="s">
        <v>231</v>
      </c>
      <c r="AU187" s="166" t="s">
        <v>86</v>
      </c>
      <c r="AY187" s="13" t="s">
        <v>228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3" t="s">
        <v>116</v>
      </c>
      <c r="BK187" s="98">
        <f>ROUND(I187*H187,2)</f>
        <v>0</v>
      </c>
      <c r="BL187" s="13" t="s">
        <v>499</v>
      </c>
      <c r="BM187" s="166" t="s">
        <v>503</v>
      </c>
    </row>
    <row r="188" spans="2:65" s="1" customFormat="1" ht="16.5" customHeight="1">
      <c r="B188" s="30"/>
      <c r="C188" s="155" t="s">
        <v>504</v>
      </c>
      <c r="D188" s="155" t="s">
        <v>231</v>
      </c>
      <c r="E188" s="156" t="s">
        <v>505</v>
      </c>
      <c r="F188" s="157" t="s">
        <v>506</v>
      </c>
      <c r="G188" s="158" t="s">
        <v>498</v>
      </c>
      <c r="H188" s="159">
        <v>40</v>
      </c>
      <c r="I188" s="160"/>
      <c r="J188" s="161">
        <f>ROUND(I188*H188,2)</f>
        <v>0</v>
      </c>
      <c r="K188" s="162"/>
      <c r="L188" s="30"/>
      <c r="M188" s="178" t="s">
        <v>1</v>
      </c>
      <c r="N188" s="179" t="s">
        <v>44</v>
      </c>
      <c r="O188" s="180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66" t="s">
        <v>499</v>
      </c>
      <c r="AT188" s="166" t="s">
        <v>231</v>
      </c>
      <c r="AU188" s="166" t="s">
        <v>86</v>
      </c>
      <c r="AY188" s="13" t="s">
        <v>228</v>
      </c>
      <c r="BE188" s="98">
        <f>IF(N188="základná",J188,0)</f>
        <v>0</v>
      </c>
      <c r="BF188" s="98">
        <f>IF(N188="znížená",J188,0)</f>
        <v>0</v>
      </c>
      <c r="BG188" s="98">
        <f>IF(N188="zákl. prenesená",J188,0)</f>
        <v>0</v>
      </c>
      <c r="BH188" s="98">
        <f>IF(N188="zníž. prenesená",J188,0)</f>
        <v>0</v>
      </c>
      <c r="BI188" s="98">
        <f>IF(N188="nulová",J188,0)</f>
        <v>0</v>
      </c>
      <c r="BJ188" s="13" t="s">
        <v>116</v>
      </c>
      <c r="BK188" s="98">
        <f>ROUND(I188*H188,2)</f>
        <v>0</v>
      </c>
      <c r="BL188" s="13" t="s">
        <v>499</v>
      </c>
      <c r="BM188" s="166" t="s">
        <v>507</v>
      </c>
    </row>
    <row r="189" spans="2:65" s="1" customFormat="1" ht="6.95" customHeight="1">
      <c r="B189" s="45"/>
      <c r="C189" s="46"/>
      <c r="D189" s="46"/>
      <c r="E189" s="46"/>
      <c r="F189" s="46"/>
      <c r="G189" s="46"/>
      <c r="H189" s="46"/>
      <c r="I189" s="46"/>
      <c r="J189" s="46"/>
      <c r="K189" s="46"/>
      <c r="L189" s="30"/>
    </row>
  </sheetData>
  <sheetProtection algorithmName="SHA-512" hashValue="d3wiY91r+ucZ+73ykTKRFLRjQwMBdaPXfFxxhvoBmGh7OOESCqOj+HCt0Aq9RgOuynA5Q5bHzGX4sAHxQSHJLQ==" saltValue="6OnzxwzvhrS9KYcaWTyutw==" spinCount="100000" sheet="1" objects="1" scenarios="1" formatColumns="0" formatRows="0" autoFilter="0"/>
  <autoFilter ref="C125:K188" xr:uid="{00000000-0009-0000-0000-000002000000}"/>
  <mergeCells count="10">
    <mergeCell ref="E116:H116"/>
    <mergeCell ref="E118:H118"/>
    <mergeCell ref="L2:V2"/>
    <mergeCell ref="E87:H87"/>
    <mergeCell ref="D105:F105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93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94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508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327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327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J103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ROUND((SUM(BE103:BE105) + SUM(BE125:BE192)),  2)</f>
        <v>0</v>
      </c>
      <c r="G35" s="106"/>
      <c r="H35" s="106"/>
      <c r="I35" s="107">
        <v>0.23</v>
      </c>
      <c r="J35" s="105">
        <f>ROUND(((SUM(BE103:BE105) + SUM(BE125:BE192))*I35),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ROUND((SUM(BF103:BF105) + SUM(BF125:BF192)),  2)</f>
        <v>0</v>
      </c>
      <c r="G36" s="106"/>
      <c r="H36" s="106"/>
      <c r="I36" s="107">
        <v>0.23</v>
      </c>
      <c r="J36" s="105">
        <f>ROUND(((SUM(BF103:BF105) + SUM(BF125:BF192))*I36),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ROUND((SUM(BG103:BG105) + SUM(BG125:BG192)),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ROUND((SUM(BH103:BH105) + SUM(BH125:BH192)),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ROUND((SUM(BI103:BI105) + SUM(BI125:BI192)),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PS 22-01.1 - PS 22-01.1 Rozhlasové zariadenie na zastávke Vranov nad Topľou-Juh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Norbert VARGA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Norbert VARGA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J125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328</v>
      </c>
      <c r="E97" s="121"/>
      <c r="F97" s="121"/>
      <c r="G97" s="121"/>
      <c r="H97" s="121"/>
      <c r="I97" s="121"/>
      <c r="J97" s="122">
        <f>J126</f>
        <v>0</v>
      </c>
      <c r="L97" s="119"/>
    </row>
    <row r="98" spans="2:65" s="9" customFormat="1" ht="19.899999999999999" customHeight="1">
      <c r="B98" s="123"/>
      <c r="D98" s="124" t="s">
        <v>329</v>
      </c>
      <c r="E98" s="125"/>
      <c r="F98" s="125"/>
      <c r="G98" s="125"/>
      <c r="H98" s="125"/>
      <c r="I98" s="125"/>
      <c r="J98" s="126">
        <f>J127</f>
        <v>0</v>
      </c>
      <c r="L98" s="123"/>
    </row>
    <row r="99" spans="2:65" s="9" customFormat="1" ht="19.899999999999999" customHeight="1">
      <c r="B99" s="123"/>
      <c r="D99" s="124" t="s">
        <v>330</v>
      </c>
      <c r="E99" s="125"/>
      <c r="F99" s="125"/>
      <c r="G99" s="125"/>
      <c r="H99" s="125"/>
      <c r="I99" s="125"/>
      <c r="J99" s="126">
        <f>J152</f>
        <v>0</v>
      </c>
      <c r="L99" s="123"/>
    </row>
    <row r="100" spans="2:65" s="8" customFormat="1" ht="24.95" customHeight="1">
      <c r="B100" s="119"/>
      <c r="D100" s="120" t="s">
        <v>332</v>
      </c>
      <c r="E100" s="121"/>
      <c r="F100" s="121"/>
      <c r="G100" s="121"/>
      <c r="H100" s="121"/>
      <c r="I100" s="121"/>
      <c r="J100" s="122">
        <f>J188</f>
        <v>0</v>
      </c>
      <c r="L100" s="119"/>
    </row>
    <row r="101" spans="2:65" s="1" customFormat="1" ht="21.75" customHeight="1">
      <c r="B101" s="30"/>
      <c r="L101" s="30"/>
    </row>
    <row r="102" spans="2:65" s="1" customFormat="1" ht="6.95" customHeight="1">
      <c r="B102" s="30"/>
      <c r="L102" s="30"/>
    </row>
    <row r="103" spans="2:65" s="1" customFormat="1" ht="29.25" customHeight="1">
      <c r="B103" s="30"/>
      <c r="C103" s="118" t="s">
        <v>210</v>
      </c>
      <c r="J103" s="127">
        <f>ROUND(J104,2)</f>
        <v>0</v>
      </c>
      <c r="L103" s="30"/>
      <c r="N103" s="128" t="s">
        <v>42</v>
      </c>
    </row>
    <row r="104" spans="2:65" s="1" customFormat="1" ht="18" customHeight="1">
      <c r="B104" s="30"/>
      <c r="D104" s="242" t="s">
        <v>211</v>
      </c>
      <c r="E104" s="238"/>
      <c r="F104" s="238"/>
      <c r="J104" s="95">
        <v>0</v>
      </c>
      <c r="L104" s="129"/>
      <c r="M104" s="130"/>
      <c r="N104" s="131" t="s">
        <v>44</v>
      </c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212</v>
      </c>
      <c r="AZ104" s="130"/>
      <c r="BA104" s="130"/>
      <c r="BB104" s="130"/>
      <c r="BC104" s="130"/>
      <c r="BD104" s="130"/>
      <c r="BE104" s="133">
        <f t="shared" ref="BE104" si="0">IF(N104="základná",J104,0)</f>
        <v>0</v>
      </c>
      <c r="BF104" s="133">
        <f t="shared" ref="BF104" si="1">IF(N104="znížená",J104,0)</f>
        <v>0</v>
      </c>
      <c r="BG104" s="133">
        <f t="shared" ref="BG104" si="2">IF(N104="zákl. prenesená",J104,0)</f>
        <v>0</v>
      </c>
      <c r="BH104" s="133">
        <f t="shared" ref="BH104" si="3">IF(N104="zníž. prenesená",J104,0)</f>
        <v>0</v>
      </c>
      <c r="BI104" s="133">
        <f t="shared" ref="BI104" si="4">IF(N104="nulová",J104,0)</f>
        <v>0</v>
      </c>
      <c r="BJ104" s="132" t="s">
        <v>116</v>
      </c>
      <c r="BK104" s="130"/>
      <c r="BL104" s="130"/>
      <c r="BM104" s="130"/>
    </row>
    <row r="105" spans="2:65" s="1" customFormat="1">
      <c r="B105" s="30"/>
      <c r="L105" s="30"/>
    </row>
    <row r="106" spans="2:65" s="1" customFormat="1" ht="29.25" customHeight="1">
      <c r="B106" s="30"/>
      <c r="C106" s="99" t="s">
        <v>196</v>
      </c>
      <c r="D106" s="100"/>
      <c r="E106" s="100"/>
      <c r="F106" s="100"/>
      <c r="G106" s="100"/>
      <c r="H106" s="100"/>
      <c r="I106" s="100"/>
      <c r="J106" s="101">
        <f>ROUND(J96+J103,2)</f>
        <v>0</v>
      </c>
      <c r="K106" s="100"/>
      <c r="L106" s="30"/>
    </row>
    <row r="107" spans="2:65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0"/>
    </row>
    <row r="111" spans="2:65" s="1" customFormat="1" ht="6.95" customHeight="1"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30"/>
    </row>
    <row r="112" spans="2:65" s="1" customFormat="1" ht="24.95" customHeight="1">
      <c r="B112" s="30"/>
      <c r="C112" s="17" t="s">
        <v>213</v>
      </c>
      <c r="L112" s="30"/>
    </row>
    <row r="113" spans="2:65" s="1" customFormat="1" ht="6.95" customHeight="1">
      <c r="B113" s="30"/>
      <c r="L113" s="30"/>
    </row>
    <row r="114" spans="2:65" s="1" customFormat="1" ht="12" customHeight="1">
      <c r="B114" s="30"/>
      <c r="C114" s="23" t="s">
        <v>15</v>
      </c>
      <c r="L114" s="30"/>
    </row>
    <row r="115" spans="2:65" s="1" customFormat="1" ht="16.5" customHeight="1">
      <c r="B115" s="30"/>
      <c r="E115" s="239" t="str">
        <f>E7</f>
        <v>Zriadenie železničnej zastávky Vranov nad Topľou - Juh, žkm 12,969.</v>
      </c>
      <c r="F115" s="240"/>
      <c r="G115" s="240"/>
      <c r="H115" s="240"/>
      <c r="L115" s="30"/>
    </row>
    <row r="116" spans="2:65" s="1" customFormat="1" ht="12" customHeight="1">
      <c r="B116" s="30"/>
      <c r="C116" s="23" t="s">
        <v>198</v>
      </c>
      <c r="L116" s="30"/>
    </row>
    <row r="117" spans="2:65" s="1" customFormat="1" ht="16.5" customHeight="1">
      <c r="B117" s="30"/>
      <c r="E117" s="221" t="str">
        <f>E9</f>
        <v>PS 22-01.1 - PS 22-01.1 Rozhlasové zariadenie na zastávke Vranov nad Topľou-Juh</v>
      </c>
      <c r="F117" s="241"/>
      <c r="G117" s="241"/>
      <c r="H117" s="241"/>
      <c r="L117" s="30"/>
    </row>
    <row r="118" spans="2:65" s="1" customFormat="1" ht="6.95" customHeight="1">
      <c r="B118" s="30"/>
      <c r="L118" s="30"/>
    </row>
    <row r="119" spans="2:65" s="1" customFormat="1" ht="12" customHeight="1">
      <c r="B119" s="30"/>
      <c r="C119" s="23" t="s">
        <v>19</v>
      </c>
      <c r="F119" s="21" t="str">
        <f>F12</f>
        <v>Vranov nad Topľou</v>
      </c>
      <c r="I119" s="23" t="s">
        <v>21</v>
      </c>
      <c r="J119" s="53" t="str">
        <f>IF(J12="","",J12)</f>
        <v>17. 12. 2024</v>
      </c>
      <c r="L119" s="30"/>
    </row>
    <row r="120" spans="2:65" s="1" customFormat="1" ht="6.95" customHeight="1">
      <c r="B120" s="30"/>
      <c r="L120" s="30"/>
    </row>
    <row r="121" spans="2:65" s="1" customFormat="1" ht="15.2" customHeight="1">
      <c r="B121" s="30"/>
      <c r="C121" s="23" t="s">
        <v>23</v>
      </c>
      <c r="F121" s="21" t="str">
        <f>E15</f>
        <v xml:space="preserve"> </v>
      </c>
      <c r="I121" s="23" t="s">
        <v>29</v>
      </c>
      <c r="J121" s="26" t="str">
        <f>E21</f>
        <v>Ing. Norbert VARGA</v>
      </c>
      <c r="L121" s="30"/>
    </row>
    <row r="122" spans="2:65" s="1" customFormat="1" ht="15.2" customHeight="1">
      <c r="B122" s="30"/>
      <c r="C122" s="23" t="s">
        <v>27</v>
      </c>
      <c r="F122" s="21" t="str">
        <f>IF(E18="","",E18)</f>
        <v>Vyplň údaj</v>
      </c>
      <c r="I122" s="23" t="s">
        <v>32</v>
      </c>
      <c r="J122" s="26" t="str">
        <f>E24</f>
        <v>Ing. Norbert VARGA</v>
      </c>
      <c r="L122" s="30"/>
    </row>
    <row r="123" spans="2:65" s="1" customFormat="1" ht="10.35" customHeight="1">
      <c r="B123" s="30"/>
      <c r="L123" s="30"/>
    </row>
    <row r="124" spans="2:65" s="10" customFormat="1" ht="29.25" customHeight="1">
      <c r="B124" s="134"/>
      <c r="C124" s="135" t="s">
        <v>214</v>
      </c>
      <c r="D124" s="136" t="s">
        <v>63</v>
      </c>
      <c r="E124" s="136" t="s">
        <v>59</v>
      </c>
      <c r="F124" s="136" t="s">
        <v>60</v>
      </c>
      <c r="G124" s="136" t="s">
        <v>215</v>
      </c>
      <c r="H124" s="136" t="s">
        <v>216</v>
      </c>
      <c r="I124" s="136" t="s">
        <v>217</v>
      </c>
      <c r="J124" s="137" t="s">
        <v>204</v>
      </c>
      <c r="K124" s="138" t="s">
        <v>218</v>
      </c>
      <c r="L124" s="134"/>
      <c r="M124" s="60" t="s">
        <v>1</v>
      </c>
      <c r="N124" s="61" t="s">
        <v>42</v>
      </c>
      <c r="O124" s="61" t="s">
        <v>219</v>
      </c>
      <c r="P124" s="61" t="s">
        <v>220</v>
      </c>
      <c r="Q124" s="61" t="s">
        <v>221</v>
      </c>
      <c r="R124" s="61" t="s">
        <v>222</v>
      </c>
      <c r="S124" s="61" t="s">
        <v>223</v>
      </c>
      <c r="T124" s="62" t="s">
        <v>224</v>
      </c>
    </row>
    <row r="125" spans="2:65" s="1" customFormat="1" ht="22.9" customHeight="1">
      <c r="B125" s="30"/>
      <c r="C125" s="65" t="s">
        <v>201</v>
      </c>
      <c r="J125" s="139">
        <f>BK125</f>
        <v>0</v>
      </c>
      <c r="L125" s="30"/>
      <c r="M125" s="63"/>
      <c r="N125" s="54"/>
      <c r="O125" s="54"/>
      <c r="P125" s="140">
        <f>P126+P188</f>
        <v>0</v>
      </c>
      <c r="Q125" s="54"/>
      <c r="R125" s="140">
        <f>R126+R188</f>
        <v>0</v>
      </c>
      <c r="S125" s="54"/>
      <c r="T125" s="141">
        <f>T126+T188</f>
        <v>0</v>
      </c>
      <c r="AT125" s="13" t="s">
        <v>77</v>
      </c>
      <c r="AU125" s="13" t="s">
        <v>206</v>
      </c>
      <c r="BK125" s="142">
        <f>BK126+BK188</f>
        <v>0</v>
      </c>
    </row>
    <row r="126" spans="2:65" s="11" customFormat="1" ht="25.9" customHeight="1">
      <c r="B126" s="143"/>
      <c r="D126" s="144" t="s">
        <v>77</v>
      </c>
      <c r="E126" s="145" t="s">
        <v>225</v>
      </c>
      <c r="F126" s="145" t="s">
        <v>333</v>
      </c>
      <c r="I126" s="146"/>
      <c r="J126" s="147">
        <f>BK126</f>
        <v>0</v>
      </c>
      <c r="L126" s="143"/>
      <c r="M126" s="148"/>
      <c r="P126" s="149">
        <f>P127+P152</f>
        <v>0</v>
      </c>
      <c r="R126" s="149">
        <f>R127+R152</f>
        <v>0</v>
      </c>
      <c r="T126" s="150">
        <f>T127+T152</f>
        <v>0</v>
      </c>
      <c r="AR126" s="144" t="s">
        <v>227</v>
      </c>
      <c r="AT126" s="151" t="s">
        <v>77</v>
      </c>
      <c r="AU126" s="151" t="s">
        <v>78</v>
      </c>
      <c r="AY126" s="144" t="s">
        <v>228</v>
      </c>
      <c r="BK126" s="152">
        <f>BK127+BK152</f>
        <v>0</v>
      </c>
    </row>
    <row r="127" spans="2:65" s="11" customFormat="1" ht="22.9" customHeight="1">
      <c r="B127" s="143"/>
      <c r="D127" s="144" t="s">
        <v>77</v>
      </c>
      <c r="E127" s="153" t="s">
        <v>334</v>
      </c>
      <c r="F127" s="153" t="s">
        <v>335</v>
      </c>
      <c r="I127" s="146"/>
      <c r="J127" s="154">
        <f>BK127</f>
        <v>0</v>
      </c>
      <c r="L127" s="143"/>
      <c r="M127" s="148"/>
      <c r="P127" s="149">
        <f>SUM(P128:P151)</f>
        <v>0</v>
      </c>
      <c r="R127" s="149">
        <f>SUM(R128:R151)</f>
        <v>0</v>
      </c>
      <c r="T127" s="150">
        <f>SUM(T128:T151)</f>
        <v>0</v>
      </c>
      <c r="AR127" s="144" t="s">
        <v>227</v>
      </c>
      <c r="AT127" s="151" t="s">
        <v>77</v>
      </c>
      <c r="AU127" s="151" t="s">
        <v>86</v>
      </c>
      <c r="AY127" s="144" t="s">
        <v>228</v>
      </c>
      <c r="BK127" s="152">
        <f>SUM(BK128:BK151)</f>
        <v>0</v>
      </c>
    </row>
    <row r="128" spans="2:65" s="1" customFormat="1" ht="16.5" customHeight="1">
      <c r="B128" s="30"/>
      <c r="C128" s="155" t="s">
        <v>86</v>
      </c>
      <c r="D128" s="155" t="s">
        <v>231</v>
      </c>
      <c r="E128" s="156" t="s">
        <v>336</v>
      </c>
      <c r="F128" s="157" t="s">
        <v>337</v>
      </c>
      <c r="G128" s="158" t="s">
        <v>241</v>
      </c>
      <c r="H128" s="159">
        <v>100</v>
      </c>
      <c r="I128" s="160"/>
      <c r="J128" s="161">
        <f t="shared" ref="J128:J151" si="5">ROUND(I128*H128,2)</f>
        <v>0</v>
      </c>
      <c r="K128" s="162"/>
      <c r="L128" s="30"/>
      <c r="M128" s="163" t="s">
        <v>1</v>
      </c>
      <c r="N128" s="128" t="s">
        <v>44</v>
      </c>
      <c r="P128" s="164">
        <f t="shared" ref="P128:P151" si="6">O128*H128</f>
        <v>0</v>
      </c>
      <c r="Q128" s="164">
        <v>0</v>
      </c>
      <c r="R128" s="164">
        <f t="shared" ref="R128:R151" si="7">Q128*H128</f>
        <v>0</v>
      </c>
      <c r="S128" s="164">
        <v>0</v>
      </c>
      <c r="T128" s="165">
        <f t="shared" ref="T128:T151" si="8">S128*H128</f>
        <v>0</v>
      </c>
      <c r="AR128" s="166" t="s">
        <v>235</v>
      </c>
      <c r="AT128" s="166" t="s">
        <v>231</v>
      </c>
      <c r="AU128" s="166" t="s">
        <v>116</v>
      </c>
      <c r="AY128" s="13" t="s">
        <v>228</v>
      </c>
      <c r="BE128" s="98">
        <f t="shared" ref="BE128:BE151" si="9">IF(N128="základná",J128,0)</f>
        <v>0</v>
      </c>
      <c r="BF128" s="98">
        <f t="shared" ref="BF128:BF151" si="10">IF(N128="znížená",J128,0)</f>
        <v>0</v>
      </c>
      <c r="BG128" s="98">
        <f t="shared" ref="BG128:BG151" si="11">IF(N128="zákl. prenesená",J128,0)</f>
        <v>0</v>
      </c>
      <c r="BH128" s="98">
        <f t="shared" ref="BH128:BH151" si="12">IF(N128="zníž. prenesená",J128,0)</f>
        <v>0</v>
      </c>
      <c r="BI128" s="98">
        <f t="shared" ref="BI128:BI151" si="13">IF(N128="nulová",J128,0)</f>
        <v>0</v>
      </c>
      <c r="BJ128" s="13" t="s">
        <v>116</v>
      </c>
      <c r="BK128" s="98">
        <f t="shared" ref="BK128:BK151" si="14">ROUND(I128*H128,2)</f>
        <v>0</v>
      </c>
      <c r="BL128" s="13" t="s">
        <v>235</v>
      </c>
      <c r="BM128" s="166" t="s">
        <v>116</v>
      </c>
    </row>
    <row r="129" spans="2:65" s="1" customFormat="1" ht="37.9" customHeight="1">
      <c r="B129" s="30"/>
      <c r="C129" s="167" t="s">
        <v>116</v>
      </c>
      <c r="D129" s="167" t="s">
        <v>225</v>
      </c>
      <c r="E129" s="168" t="s">
        <v>338</v>
      </c>
      <c r="F129" s="169" t="s">
        <v>339</v>
      </c>
      <c r="G129" s="170" t="s">
        <v>241</v>
      </c>
      <c r="H129" s="171">
        <v>100</v>
      </c>
      <c r="I129" s="172"/>
      <c r="J129" s="173">
        <f t="shared" si="5"/>
        <v>0</v>
      </c>
      <c r="K129" s="174"/>
      <c r="L129" s="175"/>
      <c r="M129" s="176" t="s">
        <v>1</v>
      </c>
      <c r="N129" s="177" t="s">
        <v>44</v>
      </c>
      <c r="P129" s="164">
        <f t="shared" si="6"/>
        <v>0</v>
      </c>
      <c r="Q129" s="164">
        <v>0</v>
      </c>
      <c r="R129" s="164">
        <f t="shared" si="7"/>
        <v>0</v>
      </c>
      <c r="S129" s="164">
        <v>0</v>
      </c>
      <c r="T129" s="165">
        <f t="shared" si="8"/>
        <v>0</v>
      </c>
      <c r="AR129" s="166" t="s">
        <v>245</v>
      </c>
      <c r="AT129" s="166" t="s">
        <v>225</v>
      </c>
      <c r="AU129" s="166" t="s">
        <v>116</v>
      </c>
      <c r="AY129" s="13" t="s">
        <v>228</v>
      </c>
      <c r="BE129" s="98">
        <f t="shared" si="9"/>
        <v>0</v>
      </c>
      <c r="BF129" s="98">
        <f t="shared" si="10"/>
        <v>0</v>
      </c>
      <c r="BG129" s="98">
        <f t="shared" si="11"/>
        <v>0</v>
      </c>
      <c r="BH129" s="98">
        <f t="shared" si="12"/>
        <v>0</v>
      </c>
      <c r="BI129" s="98">
        <f t="shared" si="13"/>
        <v>0</v>
      </c>
      <c r="BJ129" s="13" t="s">
        <v>116</v>
      </c>
      <c r="BK129" s="98">
        <f t="shared" si="14"/>
        <v>0</v>
      </c>
      <c r="BL129" s="13" t="s">
        <v>235</v>
      </c>
      <c r="BM129" s="166" t="s">
        <v>238</v>
      </c>
    </row>
    <row r="130" spans="2:65" s="1" customFormat="1" ht="16.5" customHeight="1">
      <c r="B130" s="30"/>
      <c r="C130" s="155" t="s">
        <v>227</v>
      </c>
      <c r="D130" s="155" t="s">
        <v>231</v>
      </c>
      <c r="E130" s="156" t="s">
        <v>340</v>
      </c>
      <c r="F130" s="157" t="s">
        <v>341</v>
      </c>
      <c r="G130" s="158" t="s">
        <v>241</v>
      </c>
      <c r="H130" s="159">
        <v>30</v>
      </c>
      <c r="I130" s="160"/>
      <c r="J130" s="161">
        <f t="shared" si="5"/>
        <v>0</v>
      </c>
      <c r="K130" s="162"/>
      <c r="L130" s="30"/>
      <c r="M130" s="163" t="s">
        <v>1</v>
      </c>
      <c r="N130" s="128" t="s">
        <v>44</v>
      </c>
      <c r="P130" s="164">
        <f t="shared" si="6"/>
        <v>0</v>
      </c>
      <c r="Q130" s="164">
        <v>0</v>
      </c>
      <c r="R130" s="164">
        <f t="shared" si="7"/>
        <v>0</v>
      </c>
      <c r="S130" s="164">
        <v>0</v>
      </c>
      <c r="T130" s="165">
        <f t="shared" si="8"/>
        <v>0</v>
      </c>
      <c r="AR130" s="166" t="s">
        <v>235</v>
      </c>
      <c r="AT130" s="166" t="s">
        <v>231</v>
      </c>
      <c r="AU130" s="166" t="s">
        <v>116</v>
      </c>
      <c r="AY130" s="13" t="s">
        <v>228</v>
      </c>
      <c r="BE130" s="98">
        <f t="shared" si="9"/>
        <v>0</v>
      </c>
      <c r="BF130" s="98">
        <f t="shared" si="10"/>
        <v>0</v>
      </c>
      <c r="BG130" s="98">
        <f t="shared" si="11"/>
        <v>0</v>
      </c>
      <c r="BH130" s="98">
        <f t="shared" si="12"/>
        <v>0</v>
      </c>
      <c r="BI130" s="98">
        <f t="shared" si="13"/>
        <v>0</v>
      </c>
      <c r="BJ130" s="13" t="s">
        <v>116</v>
      </c>
      <c r="BK130" s="98">
        <f t="shared" si="14"/>
        <v>0</v>
      </c>
      <c r="BL130" s="13" t="s">
        <v>235</v>
      </c>
      <c r="BM130" s="166" t="s">
        <v>242</v>
      </c>
    </row>
    <row r="131" spans="2:65" s="1" customFormat="1" ht="16.5" customHeight="1">
      <c r="B131" s="30"/>
      <c r="C131" s="167" t="s">
        <v>238</v>
      </c>
      <c r="D131" s="167" t="s">
        <v>225</v>
      </c>
      <c r="E131" s="168" t="s">
        <v>342</v>
      </c>
      <c r="F131" s="169" t="s">
        <v>343</v>
      </c>
      <c r="G131" s="170" t="s">
        <v>241</v>
      </c>
      <c r="H131" s="171">
        <v>30</v>
      </c>
      <c r="I131" s="172"/>
      <c r="J131" s="173">
        <f t="shared" si="5"/>
        <v>0</v>
      </c>
      <c r="K131" s="174"/>
      <c r="L131" s="175"/>
      <c r="M131" s="176" t="s">
        <v>1</v>
      </c>
      <c r="N131" s="177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245</v>
      </c>
      <c r="AT131" s="166" t="s">
        <v>225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235</v>
      </c>
      <c r="BM131" s="166" t="s">
        <v>246</v>
      </c>
    </row>
    <row r="132" spans="2:65" s="1" customFormat="1" ht="16.5" customHeight="1">
      <c r="B132" s="30"/>
      <c r="C132" s="155" t="s">
        <v>247</v>
      </c>
      <c r="D132" s="155" t="s">
        <v>231</v>
      </c>
      <c r="E132" s="156" t="s">
        <v>509</v>
      </c>
      <c r="F132" s="157" t="s">
        <v>510</v>
      </c>
      <c r="G132" s="158" t="s">
        <v>234</v>
      </c>
      <c r="H132" s="159">
        <v>2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235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235</v>
      </c>
      <c r="BM132" s="166" t="s">
        <v>250</v>
      </c>
    </row>
    <row r="133" spans="2:65" s="1" customFormat="1" ht="16.5" customHeight="1">
      <c r="B133" s="30"/>
      <c r="C133" s="167" t="s">
        <v>242</v>
      </c>
      <c r="D133" s="167" t="s">
        <v>225</v>
      </c>
      <c r="E133" s="168" t="s">
        <v>511</v>
      </c>
      <c r="F133" s="169" t="s">
        <v>512</v>
      </c>
      <c r="G133" s="170" t="s">
        <v>234</v>
      </c>
      <c r="H133" s="171">
        <v>2</v>
      </c>
      <c r="I133" s="172"/>
      <c r="J133" s="173">
        <f t="shared" si="5"/>
        <v>0</v>
      </c>
      <c r="K133" s="174"/>
      <c r="L133" s="175"/>
      <c r="M133" s="176" t="s">
        <v>1</v>
      </c>
      <c r="N133" s="177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245</v>
      </c>
      <c r="AT133" s="166" t="s">
        <v>225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235</v>
      </c>
      <c r="BM133" s="166" t="s">
        <v>253</v>
      </c>
    </row>
    <row r="134" spans="2:65" s="1" customFormat="1" ht="16.5" customHeight="1">
      <c r="B134" s="30"/>
      <c r="C134" s="155" t="s">
        <v>254</v>
      </c>
      <c r="D134" s="155" t="s">
        <v>231</v>
      </c>
      <c r="E134" s="156" t="s">
        <v>344</v>
      </c>
      <c r="F134" s="157" t="s">
        <v>345</v>
      </c>
      <c r="G134" s="158" t="s">
        <v>234</v>
      </c>
      <c r="H134" s="159">
        <v>18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235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235</v>
      </c>
      <c r="BM134" s="166" t="s">
        <v>257</v>
      </c>
    </row>
    <row r="135" spans="2:65" s="1" customFormat="1" ht="16.5" customHeight="1">
      <c r="B135" s="30"/>
      <c r="C135" s="155" t="s">
        <v>246</v>
      </c>
      <c r="D135" s="155" t="s">
        <v>231</v>
      </c>
      <c r="E135" s="156" t="s">
        <v>346</v>
      </c>
      <c r="F135" s="157" t="s">
        <v>347</v>
      </c>
      <c r="G135" s="158" t="s">
        <v>234</v>
      </c>
      <c r="H135" s="159">
        <v>10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235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235</v>
      </c>
      <c r="BM135" s="166" t="s">
        <v>260</v>
      </c>
    </row>
    <row r="136" spans="2:65" s="1" customFormat="1" ht="16.5" customHeight="1">
      <c r="B136" s="30"/>
      <c r="C136" s="155" t="s">
        <v>261</v>
      </c>
      <c r="D136" s="155" t="s">
        <v>231</v>
      </c>
      <c r="E136" s="156" t="s">
        <v>513</v>
      </c>
      <c r="F136" s="157" t="s">
        <v>514</v>
      </c>
      <c r="G136" s="158" t="s">
        <v>234</v>
      </c>
      <c r="H136" s="159">
        <v>10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235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235</v>
      </c>
      <c r="BM136" s="166" t="s">
        <v>264</v>
      </c>
    </row>
    <row r="137" spans="2:65" s="1" customFormat="1" ht="16.5" customHeight="1">
      <c r="B137" s="30"/>
      <c r="C137" s="167" t="s">
        <v>250</v>
      </c>
      <c r="D137" s="167" t="s">
        <v>225</v>
      </c>
      <c r="E137" s="168" t="s">
        <v>515</v>
      </c>
      <c r="F137" s="169" t="s">
        <v>516</v>
      </c>
      <c r="G137" s="170" t="s">
        <v>372</v>
      </c>
      <c r="H137" s="171">
        <v>9.42</v>
      </c>
      <c r="I137" s="172"/>
      <c r="J137" s="173">
        <f t="shared" si="5"/>
        <v>0</v>
      </c>
      <c r="K137" s="174"/>
      <c r="L137" s="175"/>
      <c r="M137" s="176" t="s">
        <v>1</v>
      </c>
      <c r="N137" s="177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245</v>
      </c>
      <c r="AT137" s="166" t="s">
        <v>225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235</v>
      </c>
      <c r="BM137" s="166" t="s">
        <v>267</v>
      </c>
    </row>
    <row r="138" spans="2:65" s="1" customFormat="1" ht="16.5" customHeight="1">
      <c r="B138" s="30"/>
      <c r="C138" s="155" t="s">
        <v>268</v>
      </c>
      <c r="D138" s="155" t="s">
        <v>231</v>
      </c>
      <c r="E138" s="156" t="s">
        <v>517</v>
      </c>
      <c r="F138" s="157" t="s">
        <v>518</v>
      </c>
      <c r="G138" s="158" t="s">
        <v>234</v>
      </c>
      <c r="H138" s="159">
        <v>2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235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271</v>
      </c>
    </row>
    <row r="139" spans="2:65" s="1" customFormat="1" ht="16.5" customHeight="1">
      <c r="B139" s="30"/>
      <c r="C139" s="167" t="s">
        <v>253</v>
      </c>
      <c r="D139" s="167" t="s">
        <v>225</v>
      </c>
      <c r="E139" s="168" t="s">
        <v>519</v>
      </c>
      <c r="F139" s="169" t="s">
        <v>520</v>
      </c>
      <c r="G139" s="170" t="s">
        <v>234</v>
      </c>
      <c r="H139" s="171">
        <v>2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245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235</v>
      </c>
      <c r="BM139" s="166" t="s">
        <v>275</v>
      </c>
    </row>
    <row r="140" spans="2:65" s="1" customFormat="1" ht="16.5" customHeight="1">
      <c r="B140" s="30"/>
      <c r="C140" s="155" t="s">
        <v>276</v>
      </c>
      <c r="D140" s="155" t="s">
        <v>231</v>
      </c>
      <c r="E140" s="156" t="s">
        <v>521</v>
      </c>
      <c r="F140" s="157" t="s">
        <v>522</v>
      </c>
      <c r="G140" s="158" t="s">
        <v>241</v>
      </c>
      <c r="H140" s="159">
        <v>300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235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235</v>
      </c>
      <c r="BM140" s="166" t="s">
        <v>279</v>
      </c>
    </row>
    <row r="141" spans="2:65" s="1" customFormat="1" ht="16.5" customHeight="1">
      <c r="B141" s="30"/>
      <c r="C141" s="167" t="s">
        <v>257</v>
      </c>
      <c r="D141" s="167" t="s">
        <v>225</v>
      </c>
      <c r="E141" s="168" t="s">
        <v>523</v>
      </c>
      <c r="F141" s="169" t="s">
        <v>524</v>
      </c>
      <c r="G141" s="170" t="s">
        <v>241</v>
      </c>
      <c r="H141" s="171">
        <v>300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245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235</v>
      </c>
      <c r="BM141" s="166" t="s">
        <v>282</v>
      </c>
    </row>
    <row r="142" spans="2:65" s="1" customFormat="1" ht="16.5" customHeight="1">
      <c r="B142" s="30"/>
      <c r="C142" s="155" t="s">
        <v>283</v>
      </c>
      <c r="D142" s="155" t="s">
        <v>231</v>
      </c>
      <c r="E142" s="156" t="s">
        <v>360</v>
      </c>
      <c r="F142" s="157" t="s">
        <v>361</v>
      </c>
      <c r="G142" s="158" t="s">
        <v>234</v>
      </c>
      <c r="H142" s="159">
        <v>6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235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235</v>
      </c>
      <c r="BM142" s="166" t="s">
        <v>286</v>
      </c>
    </row>
    <row r="143" spans="2:65" s="1" customFormat="1" ht="24.2" customHeight="1">
      <c r="B143" s="30"/>
      <c r="C143" s="155" t="s">
        <v>260</v>
      </c>
      <c r="D143" s="155" t="s">
        <v>231</v>
      </c>
      <c r="E143" s="156" t="s">
        <v>525</v>
      </c>
      <c r="F143" s="157" t="s">
        <v>526</v>
      </c>
      <c r="G143" s="158" t="s">
        <v>234</v>
      </c>
      <c r="H143" s="159">
        <v>1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235</v>
      </c>
      <c r="BM143" s="166" t="s">
        <v>289</v>
      </c>
    </row>
    <row r="144" spans="2:65" s="1" customFormat="1" ht="16.5" customHeight="1">
      <c r="B144" s="30"/>
      <c r="C144" s="155" t="s">
        <v>290</v>
      </c>
      <c r="D144" s="155" t="s">
        <v>231</v>
      </c>
      <c r="E144" s="156" t="s">
        <v>527</v>
      </c>
      <c r="F144" s="157" t="s">
        <v>528</v>
      </c>
      <c r="G144" s="158" t="s">
        <v>241</v>
      </c>
      <c r="H144" s="159">
        <v>20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293</v>
      </c>
    </row>
    <row r="145" spans="2:65" s="1" customFormat="1" ht="16.5" customHeight="1">
      <c r="B145" s="30"/>
      <c r="C145" s="167" t="s">
        <v>264</v>
      </c>
      <c r="D145" s="167" t="s">
        <v>225</v>
      </c>
      <c r="E145" s="168" t="s">
        <v>358</v>
      </c>
      <c r="F145" s="169" t="s">
        <v>359</v>
      </c>
      <c r="G145" s="170" t="s">
        <v>241</v>
      </c>
      <c r="H145" s="171">
        <v>20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245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235</v>
      </c>
      <c r="BM145" s="166" t="s">
        <v>296</v>
      </c>
    </row>
    <row r="146" spans="2:65" s="1" customFormat="1" ht="16.5" customHeight="1">
      <c r="B146" s="30"/>
      <c r="C146" s="155" t="s">
        <v>297</v>
      </c>
      <c r="D146" s="155" t="s">
        <v>231</v>
      </c>
      <c r="E146" s="156" t="s">
        <v>362</v>
      </c>
      <c r="F146" s="157" t="s">
        <v>363</v>
      </c>
      <c r="G146" s="158" t="s">
        <v>241</v>
      </c>
      <c r="H146" s="159">
        <v>100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300</v>
      </c>
    </row>
    <row r="147" spans="2:65" s="1" customFormat="1" ht="16.5" customHeight="1">
      <c r="B147" s="30"/>
      <c r="C147" s="155" t="s">
        <v>267</v>
      </c>
      <c r="D147" s="155" t="s">
        <v>231</v>
      </c>
      <c r="E147" s="156" t="s">
        <v>364</v>
      </c>
      <c r="F147" s="157" t="s">
        <v>365</v>
      </c>
      <c r="G147" s="158" t="s">
        <v>366</v>
      </c>
      <c r="H147" s="159">
        <v>1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235</v>
      </c>
      <c r="BM147" s="166" t="s">
        <v>303</v>
      </c>
    </row>
    <row r="148" spans="2:65" s="1" customFormat="1" ht="16.5" customHeight="1">
      <c r="B148" s="30"/>
      <c r="C148" s="155" t="s">
        <v>304</v>
      </c>
      <c r="D148" s="155" t="s">
        <v>231</v>
      </c>
      <c r="E148" s="156" t="s">
        <v>529</v>
      </c>
      <c r="F148" s="157" t="s">
        <v>530</v>
      </c>
      <c r="G148" s="158" t="s">
        <v>234</v>
      </c>
      <c r="H148" s="159">
        <v>1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235</v>
      </c>
      <c r="BM148" s="166" t="s">
        <v>307</v>
      </c>
    </row>
    <row r="149" spans="2:65" s="1" customFormat="1" ht="16.5" customHeight="1">
      <c r="B149" s="30"/>
      <c r="C149" s="155" t="s">
        <v>271</v>
      </c>
      <c r="D149" s="155" t="s">
        <v>231</v>
      </c>
      <c r="E149" s="156" t="s">
        <v>531</v>
      </c>
      <c r="F149" s="157" t="s">
        <v>532</v>
      </c>
      <c r="G149" s="158" t="s">
        <v>241</v>
      </c>
      <c r="H149" s="159">
        <v>2.5</v>
      </c>
      <c r="I149" s="160"/>
      <c r="J149" s="161">
        <f t="shared" si="5"/>
        <v>0</v>
      </c>
      <c r="K149" s="162"/>
      <c r="L149" s="30"/>
      <c r="M149" s="163" t="s">
        <v>1</v>
      </c>
      <c r="N149" s="128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235</v>
      </c>
      <c r="AT149" s="166" t="s">
        <v>231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235</v>
      </c>
      <c r="BM149" s="166" t="s">
        <v>310</v>
      </c>
    </row>
    <row r="150" spans="2:65" s="1" customFormat="1" ht="16.5" customHeight="1">
      <c r="B150" s="30"/>
      <c r="C150" s="167" t="s">
        <v>7</v>
      </c>
      <c r="D150" s="167" t="s">
        <v>225</v>
      </c>
      <c r="E150" s="168" t="s">
        <v>533</v>
      </c>
      <c r="F150" s="169" t="s">
        <v>534</v>
      </c>
      <c r="G150" s="170" t="s">
        <v>473</v>
      </c>
      <c r="H150" s="171">
        <v>7.4999999999999997E-2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245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235</v>
      </c>
      <c r="BM150" s="166" t="s">
        <v>313</v>
      </c>
    </row>
    <row r="151" spans="2:65" s="1" customFormat="1" ht="16.5" customHeight="1">
      <c r="B151" s="30"/>
      <c r="C151" s="167" t="s">
        <v>275</v>
      </c>
      <c r="D151" s="167" t="s">
        <v>225</v>
      </c>
      <c r="E151" s="168" t="s">
        <v>535</v>
      </c>
      <c r="F151" s="169" t="s">
        <v>536</v>
      </c>
      <c r="G151" s="170" t="s">
        <v>234</v>
      </c>
      <c r="H151" s="171">
        <v>1</v>
      </c>
      <c r="I151" s="172"/>
      <c r="J151" s="173">
        <f t="shared" si="5"/>
        <v>0</v>
      </c>
      <c r="K151" s="174"/>
      <c r="L151" s="175"/>
      <c r="M151" s="176" t="s">
        <v>1</v>
      </c>
      <c r="N151" s="177" t="s">
        <v>44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245</v>
      </c>
      <c r="AT151" s="166" t="s">
        <v>225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235</v>
      </c>
      <c r="BM151" s="166" t="s">
        <v>316</v>
      </c>
    </row>
    <row r="152" spans="2:65" s="11" customFormat="1" ht="22.9" customHeight="1">
      <c r="B152" s="143"/>
      <c r="D152" s="144" t="s">
        <v>77</v>
      </c>
      <c r="E152" s="153" t="s">
        <v>229</v>
      </c>
      <c r="F152" s="153" t="s">
        <v>379</v>
      </c>
      <c r="I152" s="146"/>
      <c r="J152" s="154">
        <f>BK152</f>
        <v>0</v>
      </c>
      <c r="L152" s="143"/>
      <c r="M152" s="148"/>
      <c r="P152" s="149">
        <f>SUM(P153:P187)</f>
        <v>0</v>
      </c>
      <c r="R152" s="149">
        <f>SUM(R153:R187)</f>
        <v>0</v>
      </c>
      <c r="T152" s="150">
        <f>SUM(T153:T187)</f>
        <v>0</v>
      </c>
      <c r="AR152" s="144" t="s">
        <v>227</v>
      </c>
      <c r="AT152" s="151" t="s">
        <v>77</v>
      </c>
      <c r="AU152" s="151" t="s">
        <v>86</v>
      </c>
      <c r="AY152" s="144" t="s">
        <v>228</v>
      </c>
      <c r="BK152" s="152">
        <f>SUM(BK153:BK187)</f>
        <v>0</v>
      </c>
    </row>
    <row r="153" spans="2:65" s="1" customFormat="1" ht="16.5" customHeight="1">
      <c r="B153" s="30"/>
      <c r="C153" s="155" t="s">
        <v>317</v>
      </c>
      <c r="D153" s="155" t="s">
        <v>231</v>
      </c>
      <c r="E153" s="156" t="s">
        <v>537</v>
      </c>
      <c r="F153" s="157" t="s">
        <v>538</v>
      </c>
      <c r="G153" s="158" t="s">
        <v>234</v>
      </c>
      <c r="H153" s="159">
        <v>6</v>
      </c>
      <c r="I153" s="160"/>
      <c r="J153" s="161">
        <f t="shared" ref="J153:J187" si="15">ROUND(I153*H153,2)</f>
        <v>0</v>
      </c>
      <c r="K153" s="162"/>
      <c r="L153" s="30"/>
      <c r="M153" s="163" t="s">
        <v>1</v>
      </c>
      <c r="N153" s="128" t="s">
        <v>44</v>
      </c>
      <c r="P153" s="164">
        <f t="shared" ref="P153:P187" si="16">O153*H153</f>
        <v>0</v>
      </c>
      <c r="Q153" s="164">
        <v>0</v>
      </c>
      <c r="R153" s="164">
        <f t="shared" ref="R153:R187" si="17">Q153*H153</f>
        <v>0</v>
      </c>
      <c r="S153" s="164">
        <v>0</v>
      </c>
      <c r="T153" s="165">
        <f t="shared" ref="T153:T187" si="18">S153*H153</f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ref="BE153:BE187" si="19">IF(N153="základná",J153,0)</f>
        <v>0</v>
      </c>
      <c r="BF153" s="98">
        <f t="shared" ref="BF153:BF187" si="20">IF(N153="znížená",J153,0)</f>
        <v>0</v>
      </c>
      <c r="BG153" s="98">
        <f t="shared" ref="BG153:BG187" si="21">IF(N153="zákl. prenesená",J153,0)</f>
        <v>0</v>
      </c>
      <c r="BH153" s="98">
        <f t="shared" ref="BH153:BH187" si="22">IF(N153="zníž. prenesená",J153,0)</f>
        <v>0</v>
      </c>
      <c r="BI153" s="98">
        <f t="shared" ref="BI153:BI187" si="23">IF(N153="nulová",J153,0)</f>
        <v>0</v>
      </c>
      <c r="BJ153" s="13" t="s">
        <v>116</v>
      </c>
      <c r="BK153" s="98">
        <f t="shared" ref="BK153:BK187" si="24">ROUND(I153*H153,2)</f>
        <v>0</v>
      </c>
      <c r="BL153" s="13" t="s">
        <v>235</v>
      </c>
      <c r="BM153" s="166" t="s">
        <v>320</v>
      </c>
    </row>
    <row r="154" spans="2:65" s="1" customFormat="1" ht="16.5" customHeight="1">
      <c r="B154" s="30"/>
      <c r="C154" s="167" t="s">
        <v>279</v>
      </c>
      <c r="D154" s="167" t="s">
        <v>225</v>
      </c>
      <c r="E154" s="168" t="s">
        <v>539</v>
      </c>
      <c r="F154" s="169" t="s">
        <v>540</v>
      </c>
      <c r="G154" s="170" t="s">
        <v>234</v>
      </c>
      <c r="H154" s="171">
        <v>6</v>
      </c>
      <c r="I154" s="172"/>
      <c r="J154" s="173">
        <f t="shared" si="15"/>
        <v>0</v>
      </c>
      <c r="K154" s="174"/>
      <c r="L154" s="175"/>
      <c r="M154" s="176" t="s">
        <v>1</v>
      </c>
      <c r="N154" s="177" t="s">
        <v>44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245</v>
      </c>
      <c r="AT154" s="166" t="s">
        <v>225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235</v>
      </c>
      <c r="BM154" s="166" t="s">
        <v>325</v>
      </c>
    </row>
    <row r="155" spans="2:65" s="1" customFormat="1" ht="16.5" customHeight="1">
      <c r="B155" s="30"/>
      <c r="C155" s="155" t="s">
        <v>392</v>
      </c>
      <c r="D155" s="155" t="s">
        <v>231</v>
      </c>
      <c r="E155" s="156" t="s">
        <v>384</v>
      </c>
      <c r="F155" s="157" t="s">
        <v>385</v>
      </c>
      <c r="G155" s="158" t="s">
        <v>234</v>
      </c>
      <c r="H155" s="159">
        <v>16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235</v>
      </c>
      <c r="BM155" s="166" t="s">
        <v>395</v>
      </c>
    </row>
    <row r="156" spans="2:65" s="1" customFormat="1" ht="16.5" customHeight="1">
      <c r="B156" s="30"/>
      <c r="C156" s="167" t="s">
        <v>282</v>
      </c>
      <c r="D156" s="167" t="s">
        <v>225</v>
      </c>
      <c r="E156" s="168" t="s">
        <v>386</v>
      </c>
      <c r="F156" s="169" t="s">
        <v>387</v>
      </c>
      <c r="G156" s="170" t="s">
        <v>234</v>
      </c>
      <c r="H156" s="171">
        <v>16</v>
      </c>
      <c r="I156" s="172"/>
      <c r="J156" s="173">
        <f t="shared" si="15"/>
        <v>0</v>
      </c>
      <c r="K156" s="174"/>
      <c r="L156" s="175"/>
      <c r="M156" s="176" t="s">
        <v>1</v>
      </c>
      <c r="N156" s="177" t="s">
        <v>44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245</v>
      </c>
      <c r="AT156" s="166" t="s">
        <v>225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235</v>
      </c>
      <c r="BM156" s="166" t="s">
        <v>398</v>
      </c>
    </row>
    <row r="157" spans="2:65" s="1" customFormat="1" ht="21.75" customHeight="1">
      <c r="B157" s="30"/>
      <c r="C157" s="155" t="s">
        <v>399</v>
      </c>
      <c r="D157" s="155" t="s">
        <v>231</v>
      </c>
      <c r="E157" s="156" t="s">
        <v>388</v>
      </c>
      <c r="F157" s="157" t="s">
        <v>389</v>
      </c>
      <c r="G157" s="158" t="s">
        <v>234</v>
      </c>
      <c r="H157" s="159">
        <v>2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235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235</v>
      </c>
      <c r="BM157" s="166" t="s">
        <v>402</v>
      </c>
    </row>
    <row r="158" spans="2:65" s="1" customFormat="1" ht="16.5" customHeight="1">
      <c r="B158" s="30"/>
      <c r="C158" s="167" t="s">
        <v>286</v>
      </c>
      <c r="D158" s="167" t="s">
        <v>225</v>
      </c>
      <c r="E158" s="168" t="s">
        <v>390</v>
      </c>
      <c r="F158" s="169" t="s">
        <v>391</v>
      </c>
      <c r="G158" s="170" t="s">
        <v>234</v>
      </c>
      <c r="H158" s="171">
        <v>2</v>
      </c>
      <c r="I158" s="172"/>
      <c r="J158" s="173">
        <f t="shared" si="15"/>
        <v>0</v>
      </c>
      <c r="K158" s="174"/>
      <c r="L158" s="175"/>
      <c r="M158" s="176" t="s">
        <v>1</v>
      </c>
      <c r="N158" s="177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245</v>
      </c>
      <c r="AT158" s="166" t="s">
        <v>225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235</v>
      </c>
      <c r="BM158" s="166" t="s">
        <v>405</v>
      </c>
    </row>
    <row r="159" spans="2:65" s="1" customFormat="1" ht="16.5" customHeight="1">
      <c r="B159" s="30"/>
      <c r="C159" s="155" t="s">
        <v>406</v>
      </c>
      <c r="D159" s="155" t="s">
        <v>231</v>
      </c>
      <c r="E159" s="156" t="s">
        <v>428</v>
      </c>
      <c r="F159" s="157" t="s">
        <v>429</v>
      </c>
      <c r="G159" s="158" t="s">
        <v>234</v>
      </c>
      <c r="H159" s="159">
        <v>2</v>
      </c>
      <c r="I159" s="160"/>
      <c r="J159" s="161">
        <f t="shared" si="15"/>
        <v>0</v>
      </c>
      <c r="K159" s="162"/>
      <c r="L159" s="30"/>
      <c r="M159" s="163" t="s">
        <v>1</v>
      </c>
      <c r="N159" s="128" t="s">
        <v>44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235</v>
      </c>
      <c r="AT159" s="166" t="s">
        <v>231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235</v>
      </c>
      <c r="BM159" s="166" t="s">
        <v>409</v>
      </c>
    </row>
    <row r="160" spans="2:65" s="1" customFormat="1" ht="24.2" customHeight="1">
      <c r="B160" s="30"/>
      <c r="C160" s="167" t="s">
        <v>289</v>
      </c>
      <c r="D160" s="167" t="s">
        <v>225</v>
      </c>
      <c r="E160" s="168" t="s">
        <v>431</v>
      </c>
      <c r="F160" s="169" t="s">
        <v>541</v>
      </c>
      <c r="G160" s="170" t="s">
        <v>234</v>
      </c>
      <c r="H160" s="171">
        <v>2</v>
      </c>
      <c r="I160" s="172"/>
      <c r="J160" s="173">
        <f t="shared" si="15"/>
        <v>0</v>
      </c>
      <c r="K160" s="174"/>
      <c r="L160" s="175"/>
      <c r="M160" s="176" t="s">
        <v>1</v>
      </c>
      <c r="N160" s="177" t="s">
        <v>44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245</v>
      </c>
      <c r="AT160" s="166" t="s">
        <v>225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235</v>
      </c>
      <c r="BM160" s="166" t="s">
        <v>235</v>
      </c>
    </row>
    <row r="161" spans="2:65" s="1" customFormat="1" ht="16.5" customHeight="1">
      <c r="B161" s="30"/>
      <c r="C161" s="155" t="s">
        <v>412</v>
      </c>
      <c r="D161" s="155" t="s">
        <v>231</v>
      </c>
      <c r="E161" s="156" t="s">
        <v>542</v>
      </c>
      <c r="F161" s="157" t="s">
        <v>543</v>
      </c>
      <c r="G161" s="158" t="s">
        <v>234</v>
      </c>
      <c r="H161" s="159">
        <v>1</v>
      </c>
      <c r="I161" s="160"/>
      <c r="J161" s="161">
        <f t="shared" si="15"/>
        <v>0</v>
      </c>
      <c r="K161" s="162"/>
      <c r="L161" s="30"/>
      <c r="M161" s="163" t="s">
        <v>1</v>
      </c>
      <c r="N161" s="128" t="s">
        <v>44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235</v>
      </c>
      <c r="AT161" s="166" t="s">
        <v>231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235</v>
      </c>
      <c r="BM161" s="166" t="s">
        <v>415</v>
      </c>
    </row>
    <row r="162" spans="2:65" s="1" customFormat="1" ht="16.5" customHeight="1">
      <c r="B162" s="30"/>
      <c r="C162" s="155" t="s">
        <v>293</v>
      </c>
      <c r="D162" s="155" t="s">
        <v>231</v>
      </c>
      <c r="E162" s="156" t="s">
        <v>544</v>
      </c>
      <c r="F162" s="157" t="s">
        <v>545</v>
      </c>
      <c r="G162" s="158" t="s">
        <v>234</v>
      </c>
      <c r="H162" s="159">
        <v>1</v>
      </c>
      <c r="I162" s="160"/>
      <c r="J162" s="161">
        <f t="shared" si="15"/>
        <v>0</v>
      </c>
      <c r="K162" s="162"/>
      <c r="L162" s="30"/>
      <c r="M162" s="163" t="s">
        <v>1</v>
      </c>
      <c r="N162" s="128" t="s">
        <v>44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235</v>
      </c>
      <c r="BM162" s="166" t="s">
        <v>418</v>
      </c>
    </row>
    <row r="163" spans="2:65" s="1" customFormat="1" ht="16.5" customHeight="1">
      <c r="B163" s="30"/>
      <c r="C163" s="155" t="s">
        <v>419</v>
      </c>
      <c r="D163" s="155" t="s">
        <v>231</v>
      </c>
      <c r="E163" s="156" t="s">
        <v>546</v>
      </c>
      <c r="F163" s="157" t="s">
        <v>547</v>
      </c>
      <c r="G163" s="158" t="s">
        <v>366</v>
      </c>
      <c r="H163" s="159">
        <v>2</v>
      </c>
      <c r="I163" s="160"/>
      <c r="J163" s="161">
        <f t="shared" si="15"/>
        <v>0</v>
      </c>
      <c r="K163" s="162"/>
      <c r="L163" s="30"/>
      <c r="M163" s="163" t="s">
        <v>1</v>
      </c>
      <c r="N163" s="128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235</v>
      </c>
      <c r="AT163" s="166" t="s">
        <v>231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235</v>
      </c>
      <c r="BM163" s="166" t="s">
        <v>423</v>
      </c>
    </row>
    <row r="164" spans="2:65" s="1" customFormat="1" ht="16.5" customHeight="1">
      <c r="B164" s="30"/>
      <c r="C164" s="167" t="s">
        <v>296</v>
      </c>
      <c r="D164" s="167" t="s">
        <v>225</v>
      </c>
      <c r="E164" s="168" t="s">
        <v>548</v>
      </c>
      <c r="F164" s="169" t="s">
        <v>549</v>
      </c>
      <c r="G164" s="170" t="s">
        <v>234</v>
      </c>
      <c r="H164" s="171">
        <v>1</v>
      </c>
      <c r="I164" s="172"/>
      <c r="J164" s="173">
        <f t="shared" si="15"/>
        <v>0</v>
      </c>
      <c r="K164" s="174"/>
      <c r="L164" s="175"/>
      <c r="M164" s="176" t="s">
        <v>1</v>
      </c>
      <c r="N164" s="177" t="s">
        <v>44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245</v>
      </c>
      <c r="AT164" s="166" t="s">
        <v>225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235</v>
      </c>
      <c r="BM164" s="166" t="s">
        <v>426</v>
      </c>
    </row>
    <row r="165" spans="2:65" s="1" customFormat="1" ht="16.5" customHeight="1">
      <c r="B165" s="30"/>
      <c r="C165" s="167" t="s">
        <v>427</v>
      </c>
      <c r="D165" s="167" t="s">
        <v>225</v>
      </c>
      <c r="E165" s="168" t="s">
        <v>550</v>
      </c>
      <c r="F165" s="169" t="s">
        <v>551</v>
      </c>
      <c r="G165" s="170" t="s">
        <v>234</v>
      </c>
      <c r="H165" s="171">
        <v>1</v>
      </c>
      <c r="I165" s="172"/>
      <c r="J165" s="173">
        <f t="shared" si="15"/>
        <v>0</v>
      </c>
      <c r="K165" s="174"/>
      <c r="L165" s="175"/>
      <c r="M165" s="176" t="s">
        <v>1</v>
      </c>
      <c r="N165" s="177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245</v>
      </c>
      <c r="AT165" s="166" t="s">
        <v>225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235</v>
      </c>
      <c r="BM165" s="166" t="s">
        <v>430</v>
      </c>
    </row>
    <row r="166" spans="2:65" s="1" customFormat="1" ht="16.5" customHeight="1">
      <c r="B166" s="30"/>
      <c r="C166" s="167" t="s">
        <v>300</v>
      </c>
      <c r="D166" s="167" t="s">
        <v>225</v>
      </c>
      <c r="E166" s="168" t="s">
        <v>552</v>
      </c>
      <c r="F166" s="169" t="s">
        <v>553</v>
      </c>
      <c r="G166" s="170" t="s">
        <v>234</v>
      </c>
      <c r="H166" s="171">
        <v>1</v>
      </c>
      <c r="I166" s="172"/>
      <c r="J166" s="173">
        <f t="shared" si="15"/>
        <v>0</v>
      </c>
      <c r="K166" s="174"/>
      <c r="L166" s="175"/>
      <c r="M166" s="176" t="s">
        <v>1</v>
      </c>
      <c r="N166" s="177" t="s">
        <v>44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245</v>
      </c>
      <c r="AT166" s="166" t="s">
        <v>225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235</v>
      </c>
      <c r="BM166" s="166" t="s">
        <v>433</v>
      </c>
    </row>
    <row r="167" spans="2:65" s="1" customFormat="1" ht="16.5" customHeight="1">
      <c r="B167" s="30"/>
      <c r="C167" s="167" t="s">
        <v>434</v>
      </c>
      <c r="D167" s="167" t="s">
        <v>225</v>
      </c>
      <c r="E167" s="168" t="s">
        <v>554</v>
      </c>
      <c r="F167" s="169" t="s">
        <v>555</v>
      </c>
      <c r="G167" s="170" t="s">
        <v>234</v>
      </c>
      <c r="H167" s="171">
        <v>1</v>
      </c>
      <c r="I167" s="172"/>
      <c r="J167" s="173">
        <f t="shared" si="15"/>
        <v>0</v>
      </c>
      <c r="K167" s="174"/>
      <c r="L167" s="175"/>
      <c r="M167" s="176" t="s">
        <v>1</v>
      </c>
      <c r="N167" s="177" t="s">
        <v>44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245</v>
      </c>
      <c r="AT167" s="166" t="s">
        <v>225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235</v>
      </c>
      <c r="BM167" s="166" t="s">
        <v>437</v>
      </c>
    </row>
    <row r="168" spans="2:65" s="1" customFormat="1" ht="16.5" customHeight="1">
      <c r="B168" s="30"/>
      <c r="C168" s="167" t="s">
        <v>303</v>
      </c>
      <c r="D168" s="167" t="s">
        <v>225</v>
      </c>
      <c r="E168" s="168" t="s">
        <v>556</v>
      </c>
      <c r="F168" s="169" t="s">
        <v>557</v>
      </c>
      <c r="G168" s="170" t="s">
        <v>234</v>
      </c>
      <c r="H168" s="171">
        <v>1</v>
      </c>
      <c r="I168" s="172"/>
      <c r="J168" s="173">
        <f t="shared" si="15"/>
        <v>0</v>
      </c>
      <c r="K168" s="174"/>
      <c r="L168" s="175"/>
      <c r="M168" s="176" t="s">
        <v>1</v>
      </c>
      <c r="N168" s="177" t="s">
        <v>44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245</v>
      </c>
      <c r="AT168" s="166" t="s">
        <v>225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235</v>
      </c>
      <c r="BM168" s="166" t="s">
        <v>440</v>
      </c>
    </row>
    <row r="169" spans="2:65" s="1" customFormat="1" ht="16.5" customHeight="1">
      <c r="B169" s="30"/>
      <c r="C169" s="167" t="s">
        <v>441</v>
      </c>
      <c r="D169" s="167" t="s">
        <v>225</v>
      </c>
      <c r="E169" s="168" t="s">
        <v>558</v>
      </c>
      <c r="F169" s="169" t="s">
        <v>421</v>
      </c>
      <c r="G169" s="170" t="s">
        <v>422</v>
      </c>
      <c r="H169" s="171">
        <v>1</v>
      </c>
      <c r="I169" s="172"/>
      <c r="J169" s="173">
        <f t="shared" si="15"/>
        <v>0</v>
      </c>
      <c r="K169" s="174"/>
      <c r="L169" s="175"/>
      <c r="M169" s="176" t="s">
        <v>1</v>
      </c>
      <c r="N169" s="177" t="s">
        <v>44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245</v>
      </c>
      <c r="AT169" s="166" t="s">
        <v>225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235</v>
      </c>
      <c r="BM169" s="166" t="s">
        <v>444</v>
      </c>
    </row>
    <row r="170" spans="2:65" s="1" customFormat="1" ht="16.5" customHeight="1">
      <c r="B170" s="30"/>
      <c r="C170" s="167" t="s">
        <v>307</v>
      </c>
      <c r="D170" s="167" t="s">
        <v>225</v>
      </c>
      <c r="E170" s="168" t="s">
        <v>424</v>
      </c>
      <c r="F170" s="169" t="s">
        <v>425</v>
      </c>
      <c r="G170" s="170" t="s">
        <v>422</v>
      </c>
      <c r="H170" s="171">
        <v>1</v>
      </c>
      <c r="I170" s="172"/>
      <c r="J170" s="173">
        <f t="shared" si="15"/>
        <v>0</v>
      </c>
      <c r="K170" s="174"/>
      <c r="L170" s="175"/>
      <c r="M170" s="176" t="s">
        <v>1</v>
      </c>
      <c r="N170" s="177" t="s">
        <v>44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245</v>
      </c>
      <c r="AT170" s="166" t="s">
        <v>225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235</v>
      </c>
      <c r="BM170" s="166" t="s">
        <v>447</v>
      </c>
    </row>
    <row r="171" spans="2:65" s="1" customFormat="1" ht="21.75" customHeight="1">
      <c r="B171" s="30"/>
      <c r="C171" s="155" t="s">
        <v>448</v>
      </c>
      <c r="D171" s="155" t="s">
        <v>231</v>
      </c>
      <c r="E171" s="156" t="s">
        <v>559</v>
      </c>
      <c r="F171" s="157" t="s">
        <v>560</v>
      </c>
      <c r="G171" s="158" t="s">
        <v>234</v>
      </c>
      <c r="H171" s="159">
        <v>1</v>
      </c>
      <c r="I171" s="160"/>
      <c r="J171" s="161">
        <f t="shared" si="15"/>
        <v>0</v>
      </c>
      <c r="K171" s="162"/>
      <c r="L171" s="30"/>
      <c r="M171" s="163" t="s">
        <v>1</v>
      </c>
      <c r="N171" s="128" t="s">
        <v>44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19"/>
        <v>0</v>
      </c>
      <c r="BF171" s="98">
        <f t="shared" si="20"/>
        <v>0</v>
      </c>
      <c r="BG171" s="98">
        <f t="shared" si="21"/>
        <v>0</v>
      </c>
      <c r="BH171" s="98">
        <f t="shared" si="22"/>
        <v>0</v>
      </c>
      <c r="BI171" s="98">
        <f t="shared" si="23"/>
        <v>0</v>
      </c>
      <c r="BJ171" s="13" t="s">
        <v>116</v>
      </c>
      <c r="BK171" s="98">
        <f t="shared" si="24"/>
        <v>0</v>
      </c>
      <c r="BL171" s="13" t="s">
        <v>235</v>
      </c>
      <c r="BM171" s="166" t="s">
        <v>451</v>
      </c>
    </row>
    <row r="172" spans="2:65" s="1" customFormat="1" ht="16.5" customHeight="1">
      <c r="B172" s="30"/>
      <c r="C172" s="155" t="s">
        <v>310</v>
      </c>
      <c r="D172" s="155" t="s">
        <v>231</v>
      </c>
      <c r="E172" s="156" t="s">
        <v>561</v>
      </c>
      <c r="F172" s="157" t="s">
        <v>562</v>
      </c>
      <c r="G172" s="158" t="s">
        <v>234</v>
      </c>
      <c r="H172" s="159">
        <v>1</v>
      </c>
      <c r="I172" s="160"/>
      <c r="J172" s="161">
        <f t="shared" si="15"/>
        <v>0</v>
      </c>
      <c r="K172" s="162"/>
      <c r="L172" s="30"/>
      <c r="M172" s="163" t="s">
        <v>1</v>
      </c>
      <c r="N172" s="128" t="s">
        <v>44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235</v>
      </c>
      <c r="AT172" s="166" t="s">
        <v>231</v>
      </c>
      <c r="AU172" s="166" t="s">
        <v>116</v>
      </c>
      <c r="AY172" s="13" t="s">
        <v>228</v>
      </c>
      <c r="BE172" s="98">
        <f t="shared" si="19"/>
        <v>0</v>
      </c>
      <c r="BF172" s="98">
        <f t="shared" si="20"/>
        <v>0</v>
      </c>
      <c r="BG172" s="98">
        <f t="shared" si="21"/>
        <v>0</v>
      </c>
      <c r="BH172" s="98">
        <f t="shared" si="22"/>
        <v>0</v>
      </c>
      <c r="BI172" s="98">
        <f t="shared" si="23"/>
        <v>0</v>
      </c>
      <c r="BJ172" s="13" t="s">
        <v>116</v>
      </c>
      <c r="BK172" s="98">
        <f t="shared" si="24"/>
        <v>0</v>
      </c>
      <c r="BL172" s="13" t="s">
        <v>235</v>
      </c>
      <c r="BM172" s="166" t="s">
        <v>454</v>
      </c>
    </row>
    <row r="173" spans="2:65" s="1" customFormat="1" ht="16.5" customHeight="1">
      <c r="B173" s="30"/>
      <c r="C173" s="155" t="s">
        <v>455</v>
      </c>
      <c r="D173" s="155" t="s">
        <v>231</v>
      </c>
      <c r="E173" s="156" t="s">
        <v>563</v>
      </c>
      <c r="F173" s="157" t="s">
        <v>564</v>
      </c>
      <c r="G173" s="158" t="s">
        <v>234</v>
      </c>
      <c r="H173" s="159">
        <v>1</v>
      </c>
      <c r="I173" s="160"/>
      <c r="J173" s="161">
        <f t="shared" si="15"/>
        <v>0</v>
      </c>
      <c r="K173" s="162"/>
      <c r="L173" s="30"/>
      <c r="M173" s="163" t="s">
        <v>1</v>
      </c>
      <c r="N173" s="128" t="s">
        <v>44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si="19"/>
        <v>0</v>
      </c>
      <c r="BF173" s="98">
        <f t="shared" si="20"/>
        <v>0</v>
      </c>
      <c r="BG173" s="98">
        <f t="shared" si="21"/>
        <v>0</v>
      </c>
      <c r="BH173" s="98">
        <f t="shared" si="22"/>
        <v>0</v>
      </c>
      <c r="BI173" s="98">
        <f t="shared" si="23"/>
        <v>0</v>
      </c>
      <c r="BJ173" s="13" t="s">
        <v>116</v>
      </c>
      <c r="BK173" s="98">
        <f t="shared" si="24"/>
        <v>0</v>
      </c>
      <c r="BL173" s="13" t="s">
        <v>235</v>
      </c>
      <c r="BM173" s="166" t="s">
        <v>458</v>
      </c>
    </row>
    <row r="174" spans="2:65" s="1" customFormat="1" ht="16.5" customHeight="1">
      <c r="B174" s="30"/>
      <c r="C174" s="167" t="s">
        <v>313</v>
      </c>
      <c r="D174" s="167" t="s">
        <v>225</v>
      </c>
      <c r="E174" s="168" t="s">
        <v>565</v>
      </c>
      <c r="F174" s="169" t="s">
        <v>566</v>
      </c>
      <c r="G174" s="170" t="s">
        <v>234</v>
      </c>
      <c r="H174" s="171">
        <v>1</v>
      </c>
      <c r="I174" s="172"/>
      <c r="J174" s="173">
        <f t="shared" si="15"/>
        <v>0</v>
      </c>
      <c r="K174" s="174"/>
      <c r="L174" s="175"/>
      <c r="M174" s="176" t="s">
        <v>1</v>
      </c>
      <c r="N174" s="177" t="s">
        <v>44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245</v>
      </c>
      <c r="AT174" s="166" t="s">
        <v>225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235</v>
      </c>
      <c r="BM174" s="166" t="s">
        <v>461</v>
      </c>
    </row>
    <row r="175" spans="2:65" s="1" customFormat="1" ht="16.5" customHeight="1">
      <c r="B175" s="30"/>
      <c r="C175" s="167" t="s">
        <v>462</v>
      </c>
      <c r="D175" s="167" t="s">
        <v>225</v>
      </c>
      <c r="E175" s="168" t="s">
        <v>567</v>
      </c>
      <c r="F175" s="169" t="s">
        <v>568</v>
      </c>
      <c r="G175" s="170" t="s">
        <v>234</v>
      </c>
      <c r="H175" s="171">
        <v>1</v>
      </c>
      <c r="I175" s="172"/>
      <c r="J175" s="173">
        <f t="shared" si="15"/>
        <v>0</v>
      </c>
      <c r="K175" s="174"/>
      <c r="L175" s="175"/>
      <c r="M175" s="176" t="s">
        <v>1</v>
      </c>
      <c r="N175" s="177" t="s">
        <v>44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245</v>
      </c>
      <c r="AT175" s="166" t="s">
        <v>225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235</v>
      </c>
      <c r="BM175" s="166" t="s">
        <v>465</v>
      </c>
    </row>
    <row r="176" spans="2:65" s="1" customFormat="1" ht="21.75" customHeight="1">
      <c r="B176" s="30"/>
      <c r="C176" s="155" t="s">
        <v>316</v>
      </c>
      <c r="D176" s="155" t="s">
        <v>231</v>
      </c>
      <c r="E176" s="156" t="s">
        <v>569</v>
      </c>
      <c r="F176" s="157" t="s">
        <v>570</v>
      </c>
      <c r="G176" s="158" t="s">
        <v>234</v>
      </c>
      <c r="H176" s="159">
        <v>6</v>
      </c>
      <c r="I176" s="160"/>
      <c r="J176" s="161">
        <f t="shared" si="15"/>
        <v>0</v>
      </c>
      <c r="K176" s="162"/>
      <c r="L176" s="30"/>
      <c r="M176" s="163" t="s">
        <v>1</v>
      </c>
      <c r="N176" s="128" t="s">
        <v>44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235</v>
      </c>
      <c r="AT176" s="166" t="s">
        <v>231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235</v>
      </c>
      <c r="BM176" s="166" t="s">
        <v>469</v>
      </c>
    </row>
    <row r="177" spans="2:65" s="1" customFormat="1" ht="16.5" customHeight="1">
      <c r="B177" s="30"/>
      <c r="C177" s="167" t="s">
        <v>470</v>
      </c>
      <c r="D177" s="167" t="s">
        <v>225</v>
      </c>
      <c r="E177" s="168" t="s">
        <v>571</v>
      </c>
      <c r="F177" s="169" t="s">
        <v>572</v>
      </c>
      <c r="G177" s="170" t="s">
        <v>234</v>
      </c>
      <c r="H177" s="171">
        <v>6</v>
      </c>
      <c r="I177" s="172"/>
      <c r="J177" s="173">
        <f t="shared" si="15"/>
        <v>0</v>
      </c>
      <c r="K177" s="174"/>
      <c r="L177" s="175"/>
      <c r="M177" s="176" t="s">
        <v>1</v>
      </c>
      <c r="N177" s="177" t="s">
        <v>44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245</v>
      </c>
      <c r="AT177" s="166" t="s">
        <v>225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235</v>
      </c>
      <c r="BM177" s="166" t="s">
        <v>474</v>
      </c>
    </row>
    <row r="178" spans="2:65" s="1" customFormat="1" ht="16.5" customHeight="1">
      <c r="B178" s="30"/>
      <c r="C178" s="155" t="s">
        <v>320</v>
      </c>
      <c r="D178" s="155" t="s">
        <v>231</v>
      </c>
      <c r="E178" s="156" t="s">
        <v>442</v>
      </c>
      <c r="F178" s="157" t="s">
        <v>443</v>
      </c>
      <c r="G178" s="158" t="s">
        <v>234</v>
      </c>
      <c r="H178" s="159">
        <v>2</v>
      </c>
      <c r="I178" s="160"/>
      <c r="J178" s="161">
        <f t="shared" si="15"/>
        <v>0</v>
      </c>
      <c r="K178" s="162"/>
      <c r="L178" s="30"/>
      <c r="M178" s="163" t="s">
        <v>1</v>
      </c>
      <c r="N178" s="128" t="s">
        <v>44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235</v>
      </c>
      <c r="AT178" s="166" t="s">
        <v>231</v>
      </c>
      <c r="AU178" s="166" t="s">
        <v>116</v>
      </c>
      <c r="AY178" s="13" t="s">
        <v>228</v>
      </c>
      <c r="BE178" s="98">
        <f t="shared" si="19"/>
        <v>0</v>
      </c>
      <c r="BF178" s="98">
        <f t="shared" si="20"/>
        <v>0</v>
      </c>
      <c r="BG178" s="98">
        <f t="shared" si="21"/>
        <v>0</v>
      </c>
      <c r="BH178" s="98">
        <f t="shared" si="22"/>
        <v>0</v>
      </c>
      <c r="BI178" s="98">
        <f t="shared" si="23"/>
        <v>0</v>
      </c>
      <c r="BJ178" s="13" t="s">
        <v>116</v>
      </c>
      <c r="BK178" s="98">
        <f t="shared" si="24"/>
        <v>0</v>
      </c>
      <c r="BL178" s="13" t="s">
        <v>235</v>
      </c>
      <c r="BM178" s="166" t="s">
        <v>477</v>
      </c>
    </row>
    <row r="179" spans="2:65" s="1" customFormat="1" ht="16.5" customHeight="1">
      <c r="B179" s="30"/>
      <c r="C179" s="167" t="s">
        <v>478</v>
      </c>
      <c r="D179" s="167" t="s">
        <v>225</v>
      </c>
      <c r="E179" s="168" t="s">
        <v>573</v>
      </c>
      <c r="F179" s="169" t="s">
        <v>574</v>
      </c>
      <c r="G179" s="170" t="s">
        <v>234</v>
      </c>
      <c r="H179" s="171">
        <v>2</v>
      </c>
      <c r="I179" s="172"/>
      <c r="J179" s="173">
        <f t="shared" si="15"/>
        <v>0</v>
      </c>
      <c r="K179" s="174"/>
      <c r="L179" s="175"/>
      <c r="M179" s="176" t="s">
        <v>1</v>
      </c>
      <c r="N179" s="177" t="s">
        <v>44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245</v>
      </c>
      <c r="AT179" s="166" t="s">
        <v>225</v>
      </c>
      <c r="AU179" s="166" t="s">
        <v>116</v>
      </c>
      <c r="AY179" s="13" t="s">
        <v>228</v>
      </c>
      <c r="BE179" s="98">
        <f t="shared" si="19"/>
        <v>0</v>
      </c>
      <c r="BF179" s="98">
        <f t="shared" si="20"/>
        <v>0</v>
      </c>
      <c r="BG179" s="98">
        <f t="shared" si="21"/>
        <v>0</v>
      </c>
      <c r="BH179" s="98">
        <f t="shared" si="22"/>
        <v>0</v>
      </c>
      <c r="BI179" s="98">
        <f t="shared" si="23"/>
        <v>0</v>
      </c>
      <c r="BJ179" s="13" t="s">
        <v>116</v>
      </c>
      <c r="BK179" s="98">
        <f t="shared" si="24"/>
        <v>0</v>
      </c>
      <c r="BL179" s="13" t="s">
        <v>235</v>
      </c>
      <c r="BM179" s="166" t="s">
        <v>481</v>
      </c>
    </row>
    <row r="180" spans="2:65" s="1" customFormat="1" ht="16.5" customHeight="1">
      <c r="B180" s="30"/>
      <c r="C180" s="167" t="s">
        <v>325</v>
      </c>
      <c r="D180" s="167" t="s">
        <v>225</v>
      </c>
      <c r="E180" s="168" t="s">
        <v>575</v>
      </c>
      <c r="F180" s="169" t="s">
        <v>576</v>
      </c>
      <c r="G180" s="170" t="s">
        <v>234</v>
      </c>
      <c r="H180" s="171">
        <v>1</v>
      </c>
      <c r="I180" s="172"/>
      <c r="J180" s="173">
        <f t="shared" si="15"/>
        <v>0</v>
      </c>
      <c r="K180" s="174"/>
      <c r="L180" s="175"/>
      <c r="M180" s="176" t="s">
        <v>1</v>
      </c>
      <c r="N180" s="177" t="s">
        <v>44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245</v>
      </c>
      <c r="AT180" s="166" t="s">
        <v>225</v>
      </c>
      <c r="AU180" s="166" t="s">
        <v>116</v>
      </c>
      <c r="AY180" s="13" t="s">
        <v>228</v>
      </c>
      <c r="BE180" s="98">
        <f t="shared" si="19"/>
        <v>0</v>
      </c>
      <c r="BF180" s="98">
        <f t="shared" si="20"/>
        <v>0</v>
      </c>
      <c r="BG180" s="98">
        <f t="shared" si="21"/>
        <v>0</v>
      </c>
      <c r="BH180" s="98">
        <f t="shared" si="22"/>
        <v>0</v>
      </c>
      <c r="BI180" s="98">
        <f t="shared" si="23"/>
        <v>0</v>
      </c>
      <c r="BJ180" s="13" t="s">
        <v>116</v>
      </c>
      <c r="BK180" s="98">
        <f t="shared" si="24"/>
        <v>0</v>
      </c>
      <c r="BL180" s="13" t="s">
        <v>235</v>
      </c>
      <c r="BM180" s="166" t="s">
        <v>485</v>
      </c>
    </row>
    <row r="181" spans="2:65" s="1" customFormat="1" ht="16.5" customHeight="1">
      <c r="B181" s="30"/>
      <c r="C181" s="155" t="s">
        <v>486</v>
      </c>
      <c r="D181" s="155" t="s">
        <v>231</v>
      </c>
      <c r="E181" s="156" t="s">
        <v>577</v>
      </c>
      <c r="F181" s="157" t="s">
        <v>578</v>
      </c>
      <c r="G181" s="158" t="s">
        <v>234</v>
      </c>
      <c r="H181" s="159">
        <v>2</v>
      </c>
      <c r="I181" s="160"/>
      <c r="J181" s="161">
        <f t="shared" si="15"/>
        <v>0</v>
      </c>
      <c r="K181" s="162"/>
      <c r="L181" s="30"/>
      <c r="M181" s="163" t="s">
        <v>1</v>
      </c>
      <c r="N181" s="128" t="s">
        <v>44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si="19"/>
        <v>0</v>
      </c>
      <c r="BF181" s="98">
        <f t="shared" si="20"/>
        <v>0</v>
      </c>
      <c r="BG181" s="98">
        <f t="shared" si="21"/>
        <v>0</v>
      </c>
      <c r="BH181" s="98">
        <f t="shared" si="22"/>
        <v>0</v>
      </c>
      <c r="BI181" s="98">
        <f t="shared" si="23"/>
        <v>0</v>
      </c>
      <c r="BJ181" s="13" t="s">
        <v>116</v>
      </c>
      <c r="BK181" s="98">
        <f t="shared" si="24"/>
        <v>0</v>
      </c>
      <c r="BL181" s="13" t="s">
        <v>235</v>
      </c>
      <c r="BM181" s="166" t="s">
        <v>489</v>
      </c>
    </row>
    <row r="182" spans="2:65" s="1" customFormat="1" ht="16.5" customHeight="1">
      <c r="B182" s="30"/>
      <c r="C182" s="167" t="s">
        <v>395</v>
      </c>
      <c r="D182" s="167" t="s">
        <v>225</v>
      </c>
      <c r="E182" s="168" t="s">
        <v>579</v>
      </c>
      <c r="F182" s="169" t="s">
        <v>580</v>
      </c>
      <c r="G182" s="170" t="s">
        <v>234</v>
      </c>
      <c r="H182" s="171">
        <v>2</v>
      </c>
      <c r="I182" s="172"/>
      <c r="J182" s="173">
        <f t="shared" si="15"/>
        <v>0</v>
      </c>
      <c r="K182" s="174"/>
      <c r="L182" s="175"/>
      <c r="M182" s="176" t="s">
        <v>1</v>
      </c>
      <c r="N182" s="177" t="s">
        <v>44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245</v>
      </c>
      <c r="AT182" s="166" t="s">
        <v>225</v>
      </c>
      <c r="AU182" s="166" t="s">
        <v>116</v>
      </c>
      <c r="AY182" s="13" t="s">
        <v>228</v>
      </c>
      <c r="BE182" s="98">
        <f t="shared" si="19"/>
        <v>0</v>
      </c>
      <c r="BF182" s="98">
        <f t="shared" si="20"/>
        <v>0</v>
      </c>
      <c r="BG182" s="98">
        <f t="shared" si="21"/>
        <v>0</v>
      </c>
      <c r="BH182" s="98">
        <f t="shared" si="22"/>
        <v>0</v>
      </c>
      <c r="BI182" s="98">
        <f t="shared" si="23"/>
        <v>0</v>
      </c>
      <c r="BJ182" s="13" t="s">
        <v>116</v>
      </c>
      <c r="BK182" s="98">
        <f t="shared" si="24"/>
        <v>0</v>
      </c>
      <c r="BL182" s="13" t="s">
        <v>235</v>
      </c>
      <c r="BM182" s="166" t="s">
        <v>492</v>
      </c>
    </row>
    <row r="183" spans="2:65" s="1" customFormat="1" ht="16.5" customHeight="1">
      <c r="B183" s="30"/>
      <c r="C183" s="155" t="s">
        <v>495</v>
      </c>
      <c r="D183" s="155" t="s">
        <v>231</v>
      </c>
      <c r="E183" s="156" t="s">
        <v>581</v>
      </c>
      <c r="F183" s="157" t="s">
        <v>582</v>
      </c>
      <c r="G183" s="158" t="s">
        <v>234</v>
      </c>
      <c r="H183" s="159">
        <v>1</v>
      </c>
      <c r="I183" s="160"/>
      <c r="J183" s="161">
        <f t="shared" si="15"/>
        <v>0</v>
      </c>
      <c r="K183" s="162"/>
      <c r="L183" s="30"/>
      <c r="M183" s="163" t="s">
        <v>1</v>
      </c>
      <c r="N183" s="128" t="s">
        <v>44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si="19"/>
        <v>0</v>
      </c>
      <c r="BF183" s="98">
        <f t="shared" si="20"/>
        <v>0</v>
      </c>
      <c r="BG183" s="98">
        <f t="shared" si="21"/>
        <v>0</v>
      </c>
      <c r="BH183" s="98">
        <f t="shared" si="22"/>
        <v>0</v>
      </c>
      <c r="BI183" s="98">
        <f t="shared" si="23"/>
        <v>0</v>
      </c>
      <c r="BJ183" s="13" t="s">
        <v>116</v>
      </c>
      <c r="BK183" s="98">
        <f t="shared" si="24"/>
        <v>0</v>
      </c>
      <c r="BL183" s="13" t="s">
        <v>235</v>
      </c>
      <c r="BM183" s="166" t="s">
        <v>500</v>
      </c>
    </row>
    <row r="184" spans="2:65" s="1" customFormat="1" ht="16.5" customHeight="1">
      <c r="B184" s="30"/>
      <c r="C184" s="167" t="s">
        <v>398</v>
      </c>
      <c r="D184" s="167" t="s">
        <v>225</v>
      </c>
      <c r="E184" s="168" t="s">
        <v>583</v>
      </c>
      <c r="F184" s="169" t="s">
        <v>584</v>
      </c>
      <c r="G184" s="170" t="s">
        <v>234</v>
      </c>
      <c r="H184" s="171">
        <v>1</v>
      </c>
      <c r="I184" s="172"/>
      <c r="J184" s="173">
        <f t="shared" si="15"/>
        <v>0</v>
      </c>
      <c r="K184" s="174"/>
      <c r="L184" s="175"/>
      <c r="M184" s="176" t="s">
        <v>1</v>
      </c>
      <c r="N184" s="177" t="s">
        <v>44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245</v>
      </c>
      <c r="AT184" s="166" t="s">
        <v>225</v>
      </c>
      <c r="AU184" s="166" t="s">
        <v>116</v>
      </c>
      <c r="AY184" s="13" t="s">
        <v>228</v>
      </c>
      <c r="BE184" s="98">
        <f t="shared" si="19"/>
        <v>0</v>
      </c>
      <c r="BF184" s="98">
        <f t="shared" si="20"/>
        <v>0</v>
      </c>
      <c r="BG184" s="98">
        <f t="shared" si="21"/>
        <v>0</v>
      </c>
      <c r="BH184" s="98">
        <f t="shared" si="22"/>
        <v>0</v>
      </c>
      <c r="BI184" s="98">
        <f t="shared" si="23"/>
        <v>0</v>
      </c>
      <c r="BJ184" s="13" t="s">
        <v>116</v>
      </c>
      <c r="BK184" s="98">
        <f t="shared" si="24"/>
        <v>0</v>
      </c>
      <c r="BL184" s="13" t="s">
        <v>235</v>
      </c>
      <c r="BM184" s="166" t="s">
        <v>503</v>
      </c>
    </row>
    <row r="185" spans="2:65" s="1" customFormat="1" ht="16.5" customHeight="1">
      <c r="B185" s="30"/>
      <c r="C185" s="155" t="s">
        <v>504</v>
      </c>
      <c r="D185" s="155" t="s">
        <v>231</v>
      </c>
      <c r="E185" s="156" t="s">
        <v>463</v>
      </c>
      <c r="F185" s="157" t="s">
        <v>464</v>
      </c>
      <c r="G185" s="158" t="s">
        <v>422</v>
      </c>
      <c r="H185" s="159">
        <v>1</v>
      </c>
      <c r="I185" s="160"/>
      <c r="J185" s="161">
        <f t="shared" si="15"/>
        <v>0</v>
      </c>
      <c r="K185" s="162"/>
      <c r="L185" s="30"/>
      <c r="M185" s="163" t="s">
        <v>1</v>
      </c>
      <c r="N185" s="128" t="s">
        <v>44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19"/>
        <v>0</v>
      </c>
      <c r="BF185" s="98">
        <f t="shared" si="20"/>
        <v>0</v>
      </c>
      <c r="BG185" s="98">
        <f t="shared" si="21"/>
        <v>0</v>
      </c>
      <c r="BH185" s="98">
        <f t="shared" si="22"/>
        <v>0</v>
      </c>
      <c r="BI185" s="98">
        <f t="shared" si="23"/>
        <v>0</v>
      </c>
      <c r="BJ185" s="13" t="s">
        <v>116</v>
      </c>
      <c r="BK185" s="98">
        <f t="shared" si="24"/>
        <v>0</v>
      </c>
      <c r="BL185" s="13" t="s">
        <v>235</v>
      </c>
      <c r="BM185" s="166" t="s">
        <v>507</v>
      </c>
    </row>
    <row r="186" spans="2:65" s="1" customFormat="1" ht="16.5" customHeight="1">
      <c r="B186" s="30"/>
      <c r="C186" s="155" t="s">
        <v>402</v>
      </c>
      <c r="D186" s="155" t="s">
        <v>231</v>
      </c>
      <c r="E186" s="156" t="s">
        <v>585</v>
      </c>
      <c r="F186" s="157" t="s">
        <v>586</v>
      </c>
      <c r="G186" s="158" t="s">
        <v>366</v>
      </c>
      <c r="H186" s="159">
        <v>1</v>
      </c>
      <c r="I186" s="160"/>
      <c r="J186" s="161">
        <f t="shared" si="15"/>
        <v>0</v>
      </c>
      <c r="K186" s="162"/>
      <c r="L186" s="30"/>
      <c r="M186" s="163" t="s">
        <v>1</v>
      </c>
      <c r="N186" s="128" t="s">
        <v>44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19"/>
        <v>0</v>
      </c>
      <c r="BF186" s="98">
        <f t="shared" si="20"/>
        <v>0</v>
      </c>
      <c r="BG186" s="98">
        <f t="shared" si="21"/>
        <v>0</v>
      </c>
      <c r="BH186" s="98">
        <f t="shared" si="22"/>
        <v>0</v>
      </c>
      <c r="BI186" s="98">
        <f t="shared" si="23"/>
        <v>0</v>
      </c>
      <c r="BJ186" s="13" t="s">
        <v>116</v>
      </c>
      <c r="BK186" s="98">
        <f t="shared" si="24"/>
        <v>0</v>
      </c>
      <c r="BL186" s="13" t="s">
        <v>235</v>
      </c>
      <c r="BM186" s="166" t="s">
        <v>587</v>
      </c>
    </row>
    <row r="187" spans="2:65" s="1" customFormat="1" ht="16.5" customHeight="1">
      <c r="B187" s="30"/>
      <c r="C187" s="167" t="s">
        <v>588</v>
      </c>
      <c r="D187" s="167" t="s">
        <v>225</v>
      </c>
      <c r="E187" s="168" t="s">
        <v>589</v>
      </c>
      <c r="F187" s="169" t="s">
        <v>590</v>
      </c>
      <c r="G187" s="170" t="s">
        <v>366</v>
      </c>
      <c r="H187" s="171">
        <v>1</v>
      </c>
      <c r="I187" s="172"/>
      <c r="J187" s="173">
        <f t="shared" si="15"/>
        <v>0</v>
      </c>
      <c r="K187" s="174"/>
      <c r="L187" s="175"/>
      <c r="M187" s="176" t="s">
        <v>1</v>
      </c>
      <c r="N187" s="177" t="s">
        <v>44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245</v>
      </c>
      <c r="AT187" s="166" t="s">
        <v>225</v>
      </c>
      <c r="AU187" s="166" t="s">
        <v>116</v>
      </c>
      <c r="AY187" s="13" t="s">
        <v>228</v>
      </c>
      <c r="BE187" s="98">
        <f t="shared" si="19"/>
        <v>0</v>
      </c>
      <c r="BF187" s="98">
        <f t="shared" si="20"/>
        <v>0</v>
      </c>
      <c r="BG187" s="98">
        <f t="shared" si="21"/>
        <v>0</v>
      </c>
      <c r="BH187" s="98">
        <f t="shared" si="22"/>
        <v>0</v>
      </c>
      <c r="BI187" s="98">
        <f t="shared" si="23"/>
        <v>0</v>
      </c>
      <c r="BJ187" s="13" t="s">
        <v>116</v>
      </c>
      <c r="BK187" s="98">
        <f t="shared" si="24"/>
        <v>0</v>
      </c>
      <c r="BL187" s="13" t="s">
        <v>235</v>
      </c>
      <c r="BM187" s="166" t="s">
        <v>591</v>
      </c>
    </row>
    <row r="188" spans="2:65" s="11" customFormat="1" ht="25.9" customHeight="1">
      <c r="B188" s="143"/>
      <c r="D188" s="144" t="s">
        <v>77</v>
      </c>
      <c r="E188" s="145" t="s">
        <v>493</v>
      </c>
      <c r="F188" s="145" t="s">
        <v>494</v>
      </c>
      <c r="I188" s="146"/>
      <c r="J188" s="147">
        <f>BK188</f>
        <v>0</v>
      </c>
      <c r="L188" s="143"/>
      <c r="M188" s="148"/>
      <c r="P188" s="149">
        <f>SUM(P189:P192)</f>
        <v>0</v>
      </c>
      <c r="R188" s="149">
        <f>SUM(R189:R192)</f>
        <v>0</v>
      </c>
      <c r="T188" s="150">
        <f>SUM(T189:T192)</f>
        <v>0</v>
      </c>
      <c r="AR188" s="144" t="s">
        <v>238</v>
      </c>
      <c r="AT188" s="151" t="s">
        <v>77</v>
      </c>
      <c r="AU188" s="151" t="s">
        <v>78</v>
      </c>
      <c r="AY188" s="144" t="s">
        <v>228</v>
      </c>
      <c r="BK188" s="152">
        <f>SUM(BK189:BK192)</f>
        <v>0</v>
      </c>
    </row>
    <row r="189" spans="2:65" s="1" customFormat="1" ht="16.5" customHeight="1">
      <c r="B189" s="30"/>
      <c r="C189" s="155" t="s">
        <v>405</v>
      </c>
      <c r="D189" s="155" t="s">
        <v>231</v>
      </c>
      <c r="E189" s="156" t="s">
        <v>496</v>
      </c>
      <c r="F189" s="157" t="s">
        <v>497</v>
      </c>
      <c r="G189" s="158" t="s">
        <v>498</v>
      </c>
      <c r="H189" s="159">
        <v>48</v>
      </c>
      <c r="I189" s="160"/>
      <c r="J189" s="161">
        <f>ROUND(I189*H189,2)</f>
        <v>0</v>
      </c>
      <c r="K189" s="162"/>
      <c r="L189" s="30"/>
      <c r="M189" s="163" t="s">
        <v>1</v>
      </c>
      <c r="N189" s="128" t="s">
        <v>44</v>
      </c>
      <c r="P189" s="164">
        <f>O189*H189</f>
        <v>0</v>
      </c>
      <c r="Q189" s="164">
        <v>0</v>
      </c>
      <c r="R189" s="164">
        <f>Q189*H189</f>
        <v>0</v>
      </c>
      <c r="S189" s="164">
        <v>0</v>
      </c>
      <c r="T189" s="165">
        <f>S189*H189</f>
        <v>0</v>
      </c>
      <c r="AR189" s="166" t="s">
        <v>499</v>
      </c>
      <c r="AT189" s="166" t="s">
        <v>231</v>
      </c>
      <c r="AU189" s="166" t="s">
        <v>86</v>
      </c>
      <c r="AY189" s="13" t="s">
        <v>228</v>
      </c>
      <c r="BE189" s="98">
        <f>IF(N189="základná",J189,0)</f>
        <v>0</v>
      </c>
      <c r="BF189" s="98">
        <f>IF(N189="znížená",J189,0)</f>
        <v>0</v>
      </c>
      <c r="BG189" s="98">
        <f>IF(N189="zákl. prenesená",J189,0)</f>
        <v>0</v>
      </c>
      <c r="BH189" s="98">
        <f>IF(N189="zníž. prenesená",J189,0)</f>
        <v>0</v>
      </c>
      <c r="BI189" s="98">
        <f>IF(N189="nulová",J189,0)</f>
        <v>0</v>
      </c>
      <c r="BJ189" s="13" t="s">
        <v>116</v>
      </c>
      <c r="BK189" s="98">
        <f>ROUND(I189*H189,2)</f>
        <v>0</v>
      </c>
      <c r="BL189" s="13" t="s">
        <v>499</v>
      </c>
      <c r="BM189" s="166" t="s">
        <v>592</v>
      </c>
    </row>
    <row r="190" spans="2:65" s="1" customFormat="1" ht="16.5" customHeight="1">
      <c r="B190" s="30"/>
      <c r="C190" s="155" t="s">
        <v>593</v>
      </c>
      <c r="D190" s="155" t="s">
        <v>231</v>
      </c>
      <c r="E190" s="156" t="s">
        <v>501</v>
      </c>
      <c r="F190" s="157" t="s">
        <v>502</v>
      </c>
      <c r="G190" s="158" t="s">
        <v>498</v>
      </c>
      <c r="H190" s="159">
        <v>40</v>
      </c>
      <c r="I190" s="160"/>
      <c r="J190" s="161">
        <f>ROUND(I190*H190,2)</f>
        <v>0</v>
      </c>
      <c r="K190" s="162"/>
      <c r="L190" s="30"/>
      <c r="M190" s="163" t="s">
        <v>1</v>
      </c>
      <c r="N190" s="128" t="s">
        <v>44</v>
      </c>
      <c r="P190" s="164">
        <f>O190*H190</f>
        <v>0</v>
      </c>
      <c r="Q190" s="164">
        <v>0</v>
      </c>
      <c r="R190" s="164">
        <f>Q190*H190</f>
        <v>0</v>
      </c>
      <c r="S190" s="164">
        <v>0</v>
      </c>
      <c r="T190" s="165">
        <f>S190*H190</f>
        <v>0</v>
      </c>
      <c r="AR190" s="166" t="s">
        <v>499</v>
      </c>
      <c r="AT190" s="166" t="s">
        <v>231</v>
      </c>
      <c r="AU190" s="166" t="s">
        <v>86</v>
      </c>
      <c r="AY190" s="13" t="s">
        <v>228</v>
      </c>
      <c r="BE190" s="98">
        <f>IF(N190="základná",J190,0)</f>
        <v>0</v>
      </c>
      <c r="BF190" s="98">
        <f>IF(N190="znížená",J190,0)</f>
        <v>0</v>
      </c>
      <c r="BG190" s="98">
        <f>IF(N190="zákl. prenesená",J190,0)</f>
        <v>0</v>
      </c>
      <c r="BH190" s="98">
        <f>IF(N190="zníž. prenesená",J190,0)</f>
        <v>0</v>
      </c>
      <c r="BI190" s="98">
        <f>IF(N190="nulová",J190,0)</f>
        <v>0</v>
      </c>
      <c r="BJ190" s="13" t="s">
        <v>116</v>
      </c>
      <c r="BK190" s="98">
        <f>ROUND(I190*H190,2)</f>
        <v>0</v>
      </c>
      <c r="BL190" s="13" t="s">
        <v>499</v>
      </c>
      <c r="BM190" s="166" t="s">
        <v>594</v>
      </c>
    </row>
    <row r="191" spans="2:65" s="1" customFormat="1" ht="16.5" customHeight="1">
      <c r="B191" s="30"/>
      <c r="C191" s="155" t="s">
        <v>409</v>
      </c>
      <c r="D191" s="155" t="s">
        <v>231</v>
      </c>
      <c r="E191" s="156" t="s">
        <v>505</v>
      </c>
      <c r="F191" s="157" t="s">
        <v>506</v>
      </c>
      <c r="G191" s="158" t="s">
        <v>498</v>
      </c>
      <c r="H191" s="159">
        <v>48</v>
      </c>
      <c r="I191" s="160"/>
      <c r="J191" s="161">
        <f>ROUND(I191*H191,2)</f>
        <v>0</v>
      </c>
      <c r="K191" s="162"/>
      <c r="L191" s="30"/>
      <c r="M191" s="163" t="s">
        <v>1</v>
      </c>
      <c r="N191" s="128" t="s">
        <v>44</v>
      </c>
      <c r="P191" s="164">
        <f>O191*H191</f>
        <v>0</v>
      </c>
      <c r="Q191" s="164">
        <v>0</v>
      </c>
      <c r="R191" s="164">
        <f>Q191*H191</f>
        <v>0</v>
      </c>
      <c r="S191" s="164">
        <v>0</v>
      </c>
      <c r="T191" s="165">
        <f>S191*H191</f>
        <v>0</v>
      </c>
      <c r="AR191" s="166" t="s">
        <v>499</v>
      </c>
      <c r="AT191" s="166" t="s">
        <v>231</v>
      </c>
      <c r="AU191" s="166" t="s">
        <v>86</v>
      </c>
      <c r="AY191" s="13" t="s">
        <v>228</v>
      </c>
      <c r="BE191" s="98">
        <f>IF(N191="základná",J191,0)</f>
        <v>0</v>
      </c>
      <c r="BF191" s="98">
        <f>IF(N191="znížená",J191,0)</f>
        <v>0</v>
      </c>
      <c r="BG191" s="98">
        <f>IF(N191="zákl. prenesená",J191,0)</f>
        <v>0</v>
      </c>
      <c r="BH191" s="98">
        <f>IF(N191="zníž. prenesená",J191,0)</f>
        <v>0</v>
      </c>
      <c r="BI191" s="98">
        <f>IF(N191="nulová",J191,0)</f>
        <v>0</v>
      </c>
      <c r="BJ191" s="13" t="s">
        <v>116</v>
      </c>
      <c r="BK191" s="98">
        <f>ROUND(I191*H191,2)</f>
        <v>0</v>
      </c>
      <c r="BL191" s="13" t="s">
        <v>499</v>
      </c>
      <c r="BM191" s="166" t="s">
        <v>595</v>
      </c>
    </row>
    <row r="192" spans="2:65" s="1" customFormat="1" ht="16.5" customHeight="1">
      <c r="B192" s="30"/>
      <c r="C192" s="155" t="s">
        <v>596</v>
      </c>
      <c r="D192" s="155" t="s">
        <v>231</v>
      </c>
      <c r="E192" s="156" t="s">
        <v>597</v>
      </c>
      <c r="F192" s="157" t="s">
        <v>598</v>
      </c>
      <c r="G192" s="158" t="s">
        <v>498</v>
      </c>
      <c r="H192" s="159">
        <v>16</v>
      </c>
      <c r="I192" s="160"/>
      <c r="J192" s="161">
        <f>ROUND(I192*H192,2)</f>
        <v>0</v>
      </c>
      <c r="K192" s="162"/>
      <c r="L192" s="30"/>
      <c r="M192" s="178" t="s">
        <v>1</v>
      </c>
      <c r="N192" s="179" t="s">
        <v>44</v>
      </c>
      <c r="O192" s="180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AR192" s="166" t="s">
        <v>499</v>
      </c>
      <c r="AT192" s="166" t="s">
        <v>231</v>
      </c>
      <c r="AU192" s="166" t="s">
        <v>86</v>
      </c>
      <c r="AY192" s="13" t="s">
        <v>228</v>
      </c>
      <c r="BE192" s="98">
        <f>IF(N192="základná",J192,0)</f>
        <v>0</v>
      </c>
      <c r="BF192" s="98">
        <f>IF(N192="znížená",J192,0)</f>
        <v>0</v>
      </c>
      <c r="BG192" s="98">
        <f>IF(N192="zákl. prenesená",J192,0)</f>
        <v>0</v>
      </c>
      <c r="BH192" s="98">
        <f>IF(N192="zníž. prenesená",J192,0)</f>
        <v>0</v>
      </c>
      <c r="BI192" s="98">
        <f>IF(N192="nulová",J192,0)</f>
        <v>0</v>
      </c>
      <c r="BJ192" s="13" t="s">
        <v>116</v>
      </c>
      <c r="BK192" s="98">
        <f>ROUND(I192*H192,2)</f>
        <v>0</v>
      </c>
      <c r="BL192" s="13" t="s">
        <v>499</v>
      </c>
      <c r="BM192" s="166" t="s">
        <v>599</v>
      </c>
    </row>
    <row r="193" spans="2:12" s="1" customFormat="1" ht="6.95" customHeight="1">
      <c r="B193" s="45"/>
      <c r="C193" s="46"/>
      <c r="D193" s="46"/>
      <c r="E193" s="46"/>
      <c r="F193" s="46"/>
      <c r="G193" s="46"/>
      <c r="H193" s="46"/>
      <c r="I193" s="46"/>
      <c r="J193" s="46"/>
      <c r="K193" s="46"/>
      <c r="L193" s="30"/>
    </row>
  </sheetData>
  <sheetProtection algorithmName="SHA-512" hashValue="G/GV2N2XGrhGqgflp2hbESVetOY+3aJrIDuwyiqvNQZ4sG0ypM9GHY6X4WFflPt7s4xlo90yK49Wh6z7gSZdxQ==" saltValue="MXBdRAeaZKHycKwtCrQUFw==" spinCount="100000" sheet="1" objects="1" scenarios="1" formatColumns="0" formatRows="0" autoFilter="0"/>
  <autoFilter ref="C124:K192" xr:uid="{00000000-0009-0000-0000-000003000000}"/>
  <mergeCells count="10">
    <mergeCell ref="E115:H115"/>
    <mergeCell ref="E117:H117"/>
    <mergeCell ref="L2:V2"/>
    <mergeCell ref="E87:H87"/>
    <mergeCell ref="D104:F104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91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97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600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327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327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J103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ROUND((SUM(BE103:BE105) + SUM(BE125:BE190)),  2)</f>
        <v>0</v>
      </c>
      <c r="G35" s="106"/>
      <c r="H35" s="106"/>
      <c r="I35" s="107">
        <v>0.23</v>
      </c>
      <c r="J35" s="105">
        <f>ROUND(((SUM(BE103:BE105) + SUM(BE125:BE190))*I35),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ROUND((SUM(BF103:BF105) + SUM(BF125:BF190)),  2)</f>
        <v>0</v>
      </c>
      <c r="G36" s="106"/>
      <c r="H36" s="106"/>
      <c r="I36" s="107">
        <v>0.23</v>
      </c>
      <c r="J36" s="105">
        <f>ROUND(((SUM(BF103:BF105) + SUM(BF125:BF190))*I36),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ROUND((SUM(BG103:BG105) + SUM(BG125:BG190)),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ROUND((SUM(BH103:BH105) + SUM(BH125:BH190)),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ROUND((SUM(BI103:BI105) + SUM(BI125:BI190)),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PS 22-02 - PS 22-02 Informačné zariadenie v ŽST Vranov nad Topľou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Norbert VARGA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Norbert VARGA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J125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328</v>
      </c>
      <c r="E97" s="121"/>
      <c r="F97" s="121"/>
      <c r="G97" s="121"/>
      <c r="H97" s="121"/>
      <c r="I97" s="121"/>
      <c r="J97" s="122">
        <f>J126</f>
        <v>0</v>
      </c>
      <c r="L97" s="119"/>
    </row>
    <row r="98" spans="2:65" s="9" customFormat="1" ht="19.899999999999999" customHeight="1">
      <c r="B98" s="123"/>
      <c r="D98" s="124" t="s">
        <v>329</v>
      </c>
      <c r="E98" s="125"/>
      <c r="F98" s="125"/>
      <c r="G98" s="125"/>
      <c r="H98" s="125"/>
      <c r="I98" s="125"/>
      <c r="J98" s="126">
        <f>J127</f>
        <v>0</v>
      </c>
      <c r="L98" s="123"/>
    </row>
    <row r="99" spans="2:65" s="9" customFormat="1" ht="19.899999999999999" customHeight="1">
      <c r="B99" s="123"/>
      <c r="D99" s="124" t="s">
        <v>330</v>
      </c>
      <c r="E99" s="125"/>
      <c r="F99" s="125"/>
      <c r="G99" s="125"/>
      <c r="H99" s="125"/>
      <c r="I99" s="125"/>
      <c r="J99" s="126">
        <f>J151</f>
        <v>0</v>
      </c>
      <c r="L99" s="123"/>
    </row>
    <row r="100" spans="2:65" s="8" customFormat="1" ht="24.95" customHeight="1">
      <c r="B100" s="119"/>
      <c r="D100" s="120" t="s">
        <v>332</v>
      </c>
      <c r="E100" s="121"/>
      <c r="F100" s="121"/>
      <c r="G100" s="121"/>
      <c r="H100" s="121"/>
      <c r="I100" s="121"/>
      <c r="J100" s="122">
        <f>J186</f>
        <v>0</v>
      </c>
      <c r="L100" s="119"/>
    </row>
    <row r="101" spans="2:65" s="1" customFormat="1" ht="21.75" customHeight="1">
      <c r="B101" s="30"/>
      <c r="L101" s="30"/>
    </row>
    <row r="102" spans="2:65" s="1" customFormat="1" ht="6.95" customHeight="1">
      <c r="B102" s="30"/>
      <c r="L102" s="30"/>
    </row>
    <row r="103" spans="2:65" s="1" customFormat="1" ht="29.25" customHeight="1">
      <c r="B103" s="30"/>
      <c r="C103" s="118" t="s">
        <v>210</v>
      </c>
      <c r="J103" s="127">
        <f>ROUND(J104,2)</f>
        <v>0</v>
      </c>
      <c r="L103" s="30"/>
      <c r="N103" s="128" t="s">
        <v>42</v>
      </c>
    </row>
    <row r="104" spans="2:65" s="1" customFormat="1" ht="18" customHeight="1">
      <c r="B104" s="30"/>
      <c r="D104" s="242" t="s">
        <v>211</v>
      </c>
      <c r="E104" s="238"/>
      <c r="F104" s="238"/>
      <c r="J104" s="95">
        <v>0</v>
      </c>
      <c r="L104" s="129"/>
      <c r="M104" s="130"/>
      <c r="N104" s="131" t="s">
        <v>44</v>
      </c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212</v>
      </c>
      <c r="AZ104" s="130"/>
      <c r="BA104" s="130"/>
      <c r="BB104" s="130"/>
      <c r="BC104" s="130"/>
      <c r="BD104" s="130"/>
      <c r="BE104" s="133">
        <f t="shared" ref="BE104" si="0">IF(N104="základná",J104,0)</f>
        <v>0</v>
      </c>
      <c r="BF104" s="133">
        <f t="shared" ref="BF104" si="1">IF(N104="znížená",J104,0)</f>
        <v>0</v>
      </c>
      <c r="BG104" s="133">
        <f t="shared" ref="BG104" si="2">IF(N104="zákl. prenesená",J104,0)</f>
        <v>0</v>
      </c>
      <c r="BH104" s="133">
        <f t="shared" ref="BH104" si="3">IF(N104="zníž. prenesená",J104,0)</f>
        <v>0</v>
      </c>
      <c r="BI104" s="133">
        <f t="shared" ref="BI104" si="4">IF(N104="nulová",J104,0)</f>
        <v>0</v>
      </c>
      <c r="BJ104" s="132" t="s">
        <v>116</v>
      </c>
      <c r="BK104" s="130"/>
      <c r="BL104" s="130"/>
      <c r="BM104" s="130"/>
    </row>
    <row r="105" spans="2:65" s="1" customFormat="1">
      <c r="B105" s="30"/>
      <c r="L105" s="30"/>
    </row>
    <row r="106" spans="2:65" s="1" customFormat="1" ht="29.25" customHeight="1">
      <c r="B106" s="30"/>
      <c r="C106" s="99" t="s">
        <v>196</v>
      </c>
      <c r="D106" s="100"/>
      <c r="E106" s="100"/>
      <c r="F106" s="100"/>
      <c r="G106" s="100"/>
      <c r="H106" s="100"/>
      <c r="I106" s="100"/>
      <c r="J106" s="101">
        <f>ROUND(J96+J103,2)</f>
        <v>0</v>
      </c>
      <c r="K106" s="100"/>
      <c r="L106" s="30"/>
    </row>
    <row r="107" spans="2:65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0"/>
    </row>
    <row r="111" spans="2:65" s="1" customFormat="1" ht="6.95" customHeight="1"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30"/>
    </row>
    <row r="112" spans="2:65" s="1" customFormat="1" ht="24.95" customHeight="1">
      <c r="B112" s="30"/>
      <c r="C112" s="17" t="s">
        <v>213</v>
      </c>
      <c r="L112" s="30"/>
    </row>
    <row r="113" spans="2:65" s="1" customFormat="1" ht="6.95" customHeight="1">
      <c r="B113" s="30"/>
      <c r="L113" s="30"/>
    </row>
    <row r="114" spans="2:65" s="1" customFormat="1" ht="12" customHeight="1">
      <c r="B114" s="30"/>
      <c r="C114" s="23" t="s">
        <v>15</v>
      </c>
      <c r="L114" s="30"/>
    </row>
    <row r="115" spans="2:65" s="1" customFormat="1" ht="16.5" customHeight="1">
      <c r="B115" s="30"/>
      <c r="E115" s="239" t="str">
        <f>E7</f>
        <v>Zriadenie železničnej zastávky Vranov nad Topľou - Juh, žkm 12,969.</v>
      </c>
      <c r="F115" s="240"/>
      <c r="G115" s="240"/>
      <c r="H115" s="240"/>
      <c r="L115" s="30"/>
    </row>
    <row r="116" spans="2:65" s="1" customFormat="1" ht="12" customHeight="1">
      <c r="B116" s="30"/>
      <c r="C116" s="23" t="s">
        <v>198</v>
      </c>
      <c r="L116" s="30"/>
    </row>
    <row r="117" spans="2:65" s="1" customFormat="1" ht="16.5" customHeight="1">
      <c r="B117" s="30"/>
      <c r="E117" s="221" t="str">
        <f>E9</f>
        <v xml:space="preserve">PS 22-02 - PS 22-02 Informačné zariadenie v ŽST Vranov nad Topľou </v>
      </c>
      <c r="F117" s="241"/>
      <c r="G117" s="241"/>
      <c r="H117" s="241"/>
      <c r="L117" s="30"/>
    </row>
    <row r="118" spans="2:65" s="1" customFormat="1" ht="6.95" customHeight="1">
      <c r="B118" s="30"/>
      <c r="L118" s="30"/>
    </row>
    <row r="119" spans="2:65" s="1" customFormat="1" ht="12" customHeight="1">
      <c r="B119" s="30"/>
      <c r="C119" s="23" t="s">
        <v>19</v>
      </c>
      <c r="F119" s="21" t="str">
        <f>F12</f>
        <v>Vranov nad Topľou</v>
      </c>
      <c r="I119" s="23" t="s">
        <v>21</v>
      </c>
      <c r="J119" s="53" t="str">
        <f>IF(J12="","",J12)</f>
        <v>17. 12. 2024</v>
      </c>
      <c r="L119" s="30"/>
    </row>
    <row r="120" spans="2:65" s="1" customFormat="1" ht="6.95" customHeight="1">
      <c r="B120" s="30"/>
      <c r="L120" s="30"/>
    </row>
    <row r="121" spans="2:65" s="1" customFormat="1" ht="15.2" customHeight="1">
      <c r="B121" s="30"/>
      <c r="C121" s="23" t="s">
        <v>23</v>
      </c>
      <c r="F121" s="21" t="str">
        <f>E15</f>
        <v xml:space="preserve"> </v>
      </c>
      <c r="I121" s="23" t="s">
        <v>29</v>
      </c>
      <c r="J121" s="26" t="str">
        <f>E21</f>
        <v>Ing. Norbert VARGA</v>
      </c>
      <c r="L121" s="30"/>
    </row>
    <row r="122" spans="2:65" s="1" customFormat="1" ht="15.2" customHeight="1">
      <c r="B122" s="30"/>
      <c r="C122" s="23" t="s">
        <v>27</v>
      </c>
      <c r="F122" s="21" t="str">
        <f>IF(E18="","",E18)</f>
        <v>Vyplň údaj</v>
      </c>
      <c r="I122" s="23" t="s">
        <v>32</v>
      </c>
      <c r="J122" s="26" t="str">
        <f>E24</f>
        <v>Ing. Norbert VARGA</v>
      </c>
      <c r="L122" s="30"/>
    </row>
    <row r="123" spans="2:65" s="1" customFormat="1" ht="10.35" customHeight="1">
      <c r="B123" s="30"/>
      <c r="L123" s="30"/>
    </row>
    <row r="124" spans="2:65" s="10" customFormat="1" ht="29.25" customHeight="1">
      <c r="B124" s="134"/>
      <c r="C124" s="135" t="s">
        <v>214</v>
      </c>
      <c r="D124" s="136" t="s">
        <v>63</v>
      </c>
      <c r="E124" s="136" t="s">
        <v>59</v>
      </c>
      <c r="F124" s="136" t="s">
        <v>60</v>
      </c>
      <c r="G124" s="136" t="s">
        <v>215</v>
      </c>
      <c r="H124" s="136" t="s">
        <v>216</v>
      </c>
      <c r="I124" s="136" t="s">
        <v>217</v>
      </c>
      <c r="J124" s="137" t="s">
        <v>204</v>
      </c>
      <c r="K124" s="138" t="s">
        <v>218</v>
      </c>
      <c r="L124" s="134"/>
      <c r="M124" s="60" t="s">
        <v>1</v>
      </c>
      <c r="N124" s="61" t="s">
        <v>42</v>
      </c>
      <c r="O124" s="61" t="s">
        <v>219</v>
      </c>
      <c r="P124" s="61" t="s">
        <v>220</v>
      </c>
      <c r="Q124" s="61" t="s">
        <v>221</v>
      </c>
      <c r="R124" s="61" t="s">
        <v>222</v>
      </c>
      <c r="S124" s="61" t="s">
        <v>223</v>
      </c>
      <c r="T124" s="62" t="s">
        <v>224</v>
      </c>
    </row>
    <row r="125" spans="2:65" s="1" customFormat="1" ht="22.9" customHeight="1">
      <c r="B125" s="30"/>
      <c r="C125" s="65" t="s">
        <v>201</v>
      </c>
      <c r="J125" s="139">
        <f>BK125</f>
        <v>0</v>
      </c>
      <c r="L125" s="30"/>
      <c r="M125" s="63"/>
      <c r="N125" s="54"/>
      <c r="O125" s="54"/>
      <c r="P125" s="140">
        <f>P126+P186</f>
        <v>0</v>
      </c>
      <c r="Q125" s="54"/>
      <c r="R125" s="140">
        <f>R126+R186</f>
        <v>0</v>
      </c>
      <c r="S125" s="54"/>
      <c r="T125" s="141">
        <f>T126+T186</f>
        <v>0</v>
      </c>
      <c r="AT125" s="13" t="s">
        <v>77</v>
      </c>
      <c r="AU125" s="13" t="s">
        <v>206</v>
      </c>
      <c r="BK125" s="142">
        <f>BK126+BK186</f>
        <v>0</v>
      </c>
    </row>
    <row r="126" spans="2:65" s="11" customFormat="1" ht="25.9" customHeight="1">
      <c r="B126" s="143"/>
      <c r="D126" s="144" t="s">
        <v>77</v>
      </c>
      <c r="E126" s="145" t="s">
        <v>225</v>
      </c>
      <c r="F126" s="145" t="s">
        <v>333</v>
      </c>
      <c r="I126" s="146"/>
      <c r="J126" s="147">
        <f>BK126</f>
        <v>0</v>
      </c>
      <c r="L126" s="143"/>
      <c r="M126" s="148"/>
      <c r="P126" s="149">
        <f>P127+P151</f>
        <v>0</v>
      </c>
      <c r="R126" s="149">
        <f>R127+R151</f>
        <v>0</v>
      </c>
      <c r="T126" s="150">
        <f>T127+T151</f>
        <v>0</v>
      </c>
      <c r="AR126" s="144" t="s">
        <v>227</v>
      </c>
      <c r="AT126" s="151" t="s">
        <v>77</v>
      </c>
      <c r="AU126" s="151" t="s">
        <v>78</v>
      </c>
      <c r="AY126" s="144" t="s">
        <v>228</v>
      </c>
      <c r="BK126" s="152">
        <f>BK127+BK151</f>
        <v>0</v>
      </c>
    </row>
    <row r="127" spans="2:65" s="11" customFormat="1" ht="22.9" customHeight="1">
      <c r="B127" s="143"/>
      <c r="D127" s="144" t="s">
        <v>77</v>
      </c>
      <c r="E127" s="153" t="s">
        <v>334</v>
      </c>
      <c r="F127" s="153" t="s">
        <v>335</v>
      </c>
      <c r="I127" s="146"/>
      <c r="J127" s="154">
        <f>BK127</f>
        <v>0</v>
      </c>
      <c r="L127" s="143"/>
      <c r="M127" s="148"/>
      <c r="P127" s="149">
        <f>SUM(P128:P150)</f>
        <v>0</v>
      </c>
      <c r="R127" s="149">
        <f>SUM(R128:R150)</f>
        <v>0</v>
      </c>
      <c r="T127" s="150">
        <f>SUM(T128:T150)</f>
        <v>0</v>
      </c>
      <c r="AR127" s="144" t="s">
        <v>227</v>
      </c>
      <c r="AT127" s="151" t="s">
        <v>77</v>
      </c>
      <c r="AU127" s="151" t="s">
        <v>86</v>
      </c>
      <c r="AY127" s="144" t="s">
        <v>228</v>
      </c>
      <c r="BK127" s="152">
        <f>SUM(BK128:BK150)</f>
        <v>0</v>
      </c>
    </row>
    <row r="128" spans="2:65" s="1" customFormat="1" ht="16.5" customHeight="1">
      <c r="B128" s="30"/>
      <c r="C128" s="155" t="s">
        <v>86</v>
      </c>
      <c r="D128" s="155" t="s">
        <v>231</v>
      </c>
      <c r="E128" s="156" t="s">
        <v>336</v>
      </c>
      <c r="F128" s="157" t="s">
        <v>337</v>
      </c>
      <c r="G128" s="158" t="s">
        <v>241</v>
      </c>
      <c r="H128" s="159">
        <v>30</v>
      </c>
      <c r="I128" s="160"/>
      <c r="J128" s="161">
        <f t="shared" ref="J128:J150" si="5">ROUND(I128*H128,2)</f>
        <v>0</v>
      </c>
      <c r="K128" s="162"/>
      <c r="L128" s="30"/>
      <c r="M128" s="163" t="s">
        <v>1</v>
      </c>
      <c r="N128" s="128" t="s">
        <v>44</v>
      </c>
      <c r="P128" s="164">
        <f t="shared" ref="P128:P150" si="6">O128*H128</f>
        <v>0</v>
      </c>
      <c r="Q128" s="164">
        <v>0</v>
      </c>
      <c r="R128" s="164">
        <f t="shared" ref="R128:R150" si="7">Q128*H128</f>
        <v>0</v>
      </c>
      <c r="S128" s="164">
        <v>0</v>
      </c>
      <c r="T128" s="165">
        <f t="shared" ref="T128:T150" si="8">S128*H128</f>
        <v>0</v>
      </c>
      <c r="AR128" s="166" t="s">
        <v>235</v>
      </c>
      <c r="AT128" s="166" t="s">
        <v>231</v>
      </c>
      <c r="AU128" s="166" t="s">
        <v>116</v>
      </c>
      <c r="AY128" s="13" t="s">
        <v>228</v>
      </c>
      <c r="BE128" s="98">
        <f t="shared" ref="BE128:BE150" si="9">IF(N128="základná",J128,0)</f>
        <v>0</v>
      </c>
      <c r="BF128" s="98">
        <f t="shared" ref="BF128:BF150" si="10">IF(N128="znížená",J128,0)</f>
        <v>0</v>
      </c>
      <c r="BG128" s="98">
        <f t="shared" ref="BG128:BG150" si="11">IF(N128="zákl. prenesená",J128,0)</f>
        <v>0</v>
      </c>
      <c r="BH128" s="98">
        <f t="shared" ref="BH128:BH150" si="12">IF(N128="zníž. prenesená",J128,0)</f>
        <v>0</v>
      </c>
      <c r="BI128" s="98">
        <f t="shared" ref="BI128:BI150" si="13">IF(N128="nulová",J128,0)</f>
        <v>0</v>
      </c>
      <c r="BJ128" s="13" t="s">
        <v>116</v>
      </c>
      <c r="BK128" s="98">
        <f t="shared" ref="BK128:BK150" si="14">ROUND(I128*H128,2)</f>
        <v>0</v>
      </c>
      <c r="BL128" s="13" t="s">
        <v>235</v>
      </c>
      <c r="BM128" s="166" t="s">
        <v>116</v>
      </c>
    </row>
    <row r="129" spans="2:65" s="1" customFormat="1" ht="37.9" customHeight="1">
      <c r="B129" s="30"/>
      <c r="C129" s="167" t="s">
        <v>116</v>
      </c>
      <c r="D129" s="167" t="s">
        <v>225</v>
      </c>
      <c r="E129" s="168" t="s">
        <v>338</v>
      </c>
      <c r="F129" s="169" t="s">
        <v>339</v>
      </c>
      <c r="G129" s="170" t="s">
        <v>241</v>
      </c>
      <c r="H129" s="171">
        <v>30</v>
      </c>
      <c r="I129" s="172"/>
      <c r="J129" s="173">
        <f t="shared" si="5"/>
        <v>0</v>
      </c>
      <c r="K129" s="174"/>
      <c r="L129" s="175"/>
      <c r="M129" s="176" t="s">
        <v>1</v>
      </c>
      <c r="N129" s="177" t="s">
        <v>44</v>
      </c>
      <c r="P129" s="164">
        <f t="shared" si="6"/>
        <v>0</v>
      </c>
      <c r="Q129" s="164">
        <v>0</v>
      </c>
      <c r="R129" s="164">
        <f t="shared" si="7"/>
        <v>0</v>
      </c>
      <c r="S129" s="164">
        <v>0</v>
      </c>
      <c r="T129" s="165">
        <f t="shared" si="8"/>
        <v>0</v>
      </c>
      <c r="AR129" s="166" t="s">
        <v>245</v>
      </c>
      <c r="AT129" s="166" t="s">
        <v>225</v>
      </c>
      <c r="AU129" s="166" t="s">
        <v>116</v>
      </c>
      <c r="AY129" s="13" t="s">
        <v>228</v>
      </c>
      <c r="BE129" s="98">
        <f t="shared" si="9"/>
        <v>0</v>
      </c>
      <c r="BF129" s="98">
        <f t="shared" si="10"/>
        <v>0</v>
      </c>
      <c r="BG129" s="98">
        <f t="shared" si="11"/>
        <v>0</v>
      </c>
      <c r="BH129" s="98">
        <f t="shared" si="12"/>
        <v>0</v>
      </c>
      <c r="BI129" s="98">
        <f t="shared" si="13"/>
        <v>0</v>
      </c>
      <c r="BJ129" s="13" t="s">
        <v>116</v>
      </c>
      <c r="BK129" s="98">
        <f t="shared" si="14"/>
        <v>0</v>
      </c>
      <c r="BL129" s="13" t="s">
        <v>235</v>
      </c>
      <c r="BM129" s="166" t="s">
        <v>238</v>
      </c>
    </row>
    <row r="130" spans="2:65" s="1" customFormat="1" ht="16.5" customHeight="1">
      <c r="B130" s="30"/>
      <c r="C130" s="155" t="s">
        <v>227</v>
      </c>
      <c r="D130" s="155" t="s">
        <v>231</v>
      </c>
      <c r="E130" s="156" t="s">
        <v>601</v>
      </c>
      <c r="F130" s="157" t="s">
        <v>602</v>
      </c>
      <c r="G130" s="158" t="s">
        <v>241</v>
      </c>
      <c r="H130" s="159">
        <v>85</v>
      </c>
      <c r="I130" s="160"/>
      <c r="J130" s="161">
        <f t="shared" si="5"/>
        <v>0</v>
      </c>
      <c r="K130" s="162"/>
      <c r="L130" s="30"/>
      <c r="M130" s="163" t="s">
        <v>1</v>
      </c>
      <c r="N130" s="128" t="s">
        <v>44</v>
      </c>
      <c r="P130" s="164">
        <f t="shared" si="6"/>
        <v>0</v>
      </c>
      <c r="Q130" s="164">
        <v>0</v>
      </c>
      <c r="R130" s="164">
        <f t="shared" si="7"/>
        <v>0</v>
      </c>
      <c r="S130" s="164">
        <v>0</v>
      </c>
      <c r="T130" s="165">
        <f t="shared" si="8"/>
        <v>0</v>
      </c>
      <c r="AR130" s="166" t="s">
        <v>235</v>
      </c>
      <c r="AT130" s="166" t="s">
        <v>231</v>
      </c>
      <c r="AU130" s="166" t="s">
        <v>116</v>
      </c>
      <c r="AY130" s="13" t="s">
        <v>228</v>
      </c>
      <c r="BE130" s="98">
        <f t="shared" si="9"/>
        <v>0</v>
      </c>
      <c r="BF130" s="98">
        <f t="shared" si="10"/>
        <v>0</v>
      </c>
      <c r="BG130" s="98">
        <f t="shared" si="11"/>
        <v>0</v>
      </c>
      <c r="BH130" s="98">
        <f t="shared" si="12"/>
        <v>0</v>
      </c>
      <c r="BI130" s="98">
        <f t="shared" si="13"/>
        <v>0</v>
      </c>
      <c r="BJ130" s="13" t="s">
        <v>116</v>
      </c>
      <c r="BK130" s="98">
        <f t="shared" si="14"/>
        <v>0</v>
      </c>
      <c r="BL130" s="13" t="s">
        <v>235</v>
      </c>
      <c r="BM130" s="166" t="s">
        <v>242</v>
      </c>
    </row>
    <row r="131" spans="2:65" s="1" customFormat="1" ht="24.2" customHeight="1">
      <c r="B131" s="30"/>
      <c r="C131" s="167" t="s">
        <v>238</v>
      </c>
      <c r="D131" s="167" t="s">
        <v>225</v>
      </c>
      <c r="E131" s="168" t="s">
        <v>603</v>
      </c>
      <c r="F131" s="169" t="s">
        <v>604</v>
      </c>
      <c r="G131" s="170" t="s">
        <v>241</v>
      </c>
      <c r="H131" s="171">
        <v>85</v>
      </c>
      <c r="I131" s="172"/>
      <c r="J131" s="173">
        <f t="shared" si="5"/>
        <v>0</v>
      </c>
      <c r="K131" s="174"/>
      <c r="L131" s="175"/>
      <c r="M131" s="176" t="s">
        <v>1</v>
      </c>
      <c r="N131" s="177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245</v>
      </c>
      <c r="AT131" s="166" t="s">
        <v>225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235</v>
      </c>
      <c r="BM131" s="166" t="s">
        <v>246</v>
      </c>
    </row>
    <row r="132" spans="2:65" s="1" customFormat="1" ht="16.5" customHeight="1">
      <c r="B132" s="30"/>
      <c r="C132" s="155" t="s">
        <v>247</v>
      </c>
      <c r="D132" s="155" t="s">
        <v>231</v>
      </c>
      <c r="E132" s="156" t="s">
        <v>344</v>
      </c>
      <c r="F132" s="157" t="s">
        <v>345</v>
      </c>
      <c r="G132" s="158" t="s">
        <v>234</v>
      </c>
      <c r="H132" s="159">
        <v>6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235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235</v>
      </c>
      <c r="BM132" s="166" t="s">
        <v>250</v>
      </c>
    </row>
    <row r="133" spans="2:65" s="1" customFormat="1" ht="16.5" customHeight="1">
      <c r="B133" s="30"/>
      <c r="C133" s="155" t="s">
        <v>242</v>
      </c>
      <c r="D133" s="155" t="s">
        <v>231</v>
      </c>
      <c r="E133" s="156" t="s">
        <v>346</v>
      </c>
      <c r="F133" s="157" t="s">
        <v>347</v>
      </c>
      <c r="G133" s="158" t="s">
        <v>234</v>
      </c>
      <c r="H133" s="159">
        <v>2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235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235</v>
      </c>
      <c r="BM133" s="166" t="s">
        <v>253</v>
      </c>
    </row>
    <row r="134" spans="2:65" s="1" customFormat="1" ht="16.5" customHeight="1">
      <c r="B134" s="30"/>
      <c r="C134" s="155" t="s">
        <v>254</v>
      </c>
      <c r="D134" s="155" t="s">
        <v>231</v>
      </c>
      <c r="E134" s="156" t="s">
        <v>605</v>
      </c>
      <c r="F134" s="157" t="s">
        <v>606</v>
      </c>
      <c r="G134" s="158" t="s">
        <v>234</v>
      </c>
      <c r="H134" s="159">
        <v>10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235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235</v>
      </c>
      <c r="BM134" s="166" t="s">
        <v>257</v>
      </c>
    </row>
    <row r="135" spans="2:65" s="1" customFormat="1" ht="21.75" customHeight="1">
      <c r="B135" s="30"/>
      <c r="C135" s="167" t="s">
        <v>246</v>
      </c>
      <c r="D135" s="167" t="s">
        <v>225</v>
      </c>
      <c r="E135" s="168" t="s">
        <v>607</v>
      </c>
      <c r="F135" s="169" t="s">
        <v>608</v>
      </c>
      <c r="G135" s="170" t="s">
        <v>372</v>
      </c>
      <c r="H135" s="171">
        <v>5</v>
      </c>
      <c r="I135" s="172"/>
      <c r="J135" s="173">
        <f t="shared" si="5"/>
        <v>0</v>
      </c>
      <c r="K135" s="174"/>
      <c r="L135" s="175"/>
      <c r="M135" s="176" t="s">
        <v>1</v>
      </c>
      <c r="N135" s="177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245</v>
      </c>
      <c r="AT135" s="166" t="s">
        <v>225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235</v>
      </c>
      <c r="BM135" s="166" t="s">
        <v>260</v>
      </c>
    </row>
    <row r="136" spans="2:65" s="1" customFormat="1" ht="16.5" customHeight="1">
      <c r="B136" s="30"/>
      <c r="C136" s="155" t="s">
        <v>261</v>
      </c>
      <c r="D136" s="155" t="s">
        <v>231</v>
      </c>
      <c r="E136" s="156" t="s">
        <v>348</v>
      </c>
      <c r="F136" s="157" t="s">
        <v>349</v>
      </c>
      <c r="G136" s="158" t="s">
        <v>241</v>
      </c>
      <c r="H136" s="159">
        <v>150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235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235</v>
      </c>
      <c r="BM136" s="166" t="s">
        <v>264</v>
      </c>
    </row>
    <row r="137" spans="2:65" s="1" customFormat="1" ht="16.5" customHeight="1">
      <c r="B137" s="30"/>
      <c r="C137" s="167" t="s">
        <v>250</v>
      </c>
      <c r="D137" s="167" t="s">
        <v>225</v>
      </c>
      <c r="E137" s="168" t="s">
        <v>350</v>
      </c>
      <c r="F137" s="169" t="s">
        <v>351</v>
      </c>
      <c r="G137" s="170" t="s">
        <v>241</v>
      </c>
      <c r="H137" s="171">
        <v>150</v>
      </c>
      <c r="I137" s="172"/>
      <c r="J137" s="173">
        <f t="shared" si="5"/>
        <v>0</v>
      </c>
      <c r="K137" s="174"/>
      <c r="L137" s="175"/>
      <c r="M137" s="176" t="s">
        <v>1</v>
      </c>
      <c r="N137" s="177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245</v>
      </c>
      <c r="AT137" s="166" t="s">
        <v>225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235</v>
      </c>
      <c r="BM137" s="166" t="s">
        <v>267</v>
      </c>
    </row>
    <row r="138" spans="2:65" s="1" customFormat="1" ht="16.5" customHeight="1">
      <c r="B138" s="30"/>
      <c r="C138" s="155" t="s">
        <v>268</v>
      </c>
      <c r="D138" s="155" t="s">
        <v>231</v>
      </c>
      <c r="E138" s="156" t="s">
        <v>609</v>
      </c>
      <c r="F138" s="157" t="s">
        <v>610</v>
      </c>
      <c r="G138" s="158" t="s">
        <v>241</v>
      </c>
      <c r="H138" s="159">
        <v>15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235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271</v>
      </c>
    </row>
    <row r="139" spans="2:65" s="1" customFormat="1" ht="16.5" customHeight="1">
      <c r="B139" s="30"/>
      <c r="C139" s="167" t="s">
        <v>253</v>
      </c>
      <c r="D139" s="167" t="s">
        <v>225</v>
      </c>
      <c r="E139" s="168" t="s">
        <v>611</v>
      </c>
      <c r="F139" s="169" t="s">
        <v>612</v>
      </c>
      <c r="G139" s="170" t="s">
        <v>241</v>
      </c>
      <c r="H139" s="171">
        <v>15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245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235</v>
      </c>
      <c r="BM139" s="166" t="s">
        <v>275</v>
      </c>
    </row>
    <row r="140" spans="2:65" s="1" customFormat="1" ht="16.5" customHeight="1">
      <c r="B140" s="30"/>
      <c r="C140" s="155" t="s">
        <v>276</v>
      </c>
      <c r="D140" s="155" t="s">
        <v>231</v>
      </c>
      <c r="E140" s="156" t="s">
        <v>356</v>
      </c>
      <c r="F140" s="157" t="s">
        <v>357</v>
      </c>
      <c r="G140" s="158" t="s">
        <v>241</v>
      </c>
      <c r="H140" s="159">
        <v>3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235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235</v>
      </c>
      <c r="BM140" s="166" t="s">
        <v>279</v>
      </c>
    </row>
    <row r="141" spans="2:65" s="1" customFormat="1" ht="16.5" customHeight="1">
      <c r="B141" s="30"/>
      <c r="C141" s="167" t="s">
        <v>257</v>
      </c>
      <c r="D141" s="167" t="s">
        <v>225</v>
      </c>
      <c r="E141" s="168" t="s">
        <v>358</v>
      </c>
      <c r="F141" s="169" t="s">
        <v>359</v>
      </c>
      <c r="G141" s="170" t="s">
        <v>241</v>
      </c>
      <c r="H141" s="171">
        <v>3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245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235</v>
      </c>
      <c r="BM141" s="166" t="s">
        <v>282</v>
      </c>
    </row>
    <row r="142" spans="2:65" s="1" customFormat="1" ht="16.5" customHeight="1">
      <c r="B142" s="30"/>
      <c r="C142" s="155" t="s">
        <v>283</v>
      </c>
      <c r="D142" s="155" t="s">
        <v>231</v>
      </c>
      <c r="E142" s="156" t="s">
        <v>360</v>
      </c>
      <c r="F142" s="157" t="s">
        <v>361</v>
      </c>
      <c r="G142" s="158" t="s">
        <v>234</v>
      </c>
      <c r="H142" s="159">
        <v>1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235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235</v>
      </c>
      <c r="BM142" s="166" t="s">
        <v>286</v>
      </c>
    </row>
    <row r="143" spans="2:65" s="1" customFormat="1" ht="16.5" customHeight="1">
      <c r="B143" s="30"/>
      <c r="C143" s="155" t="s">
        <v>260</v>
      </c>
      <c r="D143" s="155" t="s">
        <v>231</v>
      </c>
      <c r="E143" s="156" t="s">
        <v>362</v>
      </c>
      <c r="F143" s="157" t="s">
        <v>363</v>
      </c>
      <c r="G143" s="158" t="s">
        <v>241</v>
      </c>
      <c r="H143" s="159">
        <v>480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235</v>
      </c>
      <c r="BM143" s="166" t="s">
        <v>289</v>
      </c>
    </row>
    <row r="144" spans="2:65" s="1" customFormat="1" ht="16.5" customHeight="1">
      <c r="B144" s="30"/>
      <c r="C144" s="155" t="s">
        <v>290</v>
      </c>
      <c r="D144" s="155" t="s">
        <v>231</v>
      </c>
      <c r="E144" s="156" t="s">
        <v>364</v>
      </c>
      <c r="F144" s="157" t="s">
        <v>365</v>
      </c>
      <c r="G144" s="158" t="s">
        <v>366</v>
      </c>
      <c r="H144" s="159">
        <v>1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293</v>
      </c>
    </row>
    <row r="145" spans="2:65" s="1" customFormat="1" ht="16.5" customHeight="1">
      <c r="B145" s="30"/>
      <c r="C145" s="155" t="s">
        <v>264</v>
      </c>
      <c r="D145" s="155" t="s">
        <v>231</v>
      </c>
      <c r="E145" s="156" t="s">
        <v>613</v>
      </c>
      <c r="F145" s="157" t="s">
        <v>614</v>
      </c>
      <c r="G145" s="158" t="s">
        <v>369</v>
      </c>
      <c r="H145" s="159">
        <v>10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235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235</v>
      </c>
      <c r="BM145" s="166" t="s">
        <v>296</v>
      </c>
    </row>
    <row r="146" spans="2:65" s="1" customFormat="1" ht="16.5" customHeight="1">
      <c r="B146" s="30"/>
      <c r="C146" s="155" t="s">
        <v>297</v>
      </c>
      <c r="D146" s="155" t="s">
        <v>231</v>
      </c>
      <c r="E146" s="156" t="s">
        <v>615</v>
      </c>
      <c r="F146" s="157" t="s">
        <v>616</v>
      </c>
      <c r="G146" s="158" t="s">
        <v>234</v>
      </c>
      <c r="H146" s="159">
        <v>5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300</v>
      </c>
    </row>
    <row r="147" spans="2:65" s="1" customFormat="1" ht="16.5" customHeight="1">
      <c r="B147" s="30"/>
      <c r="C147" s="155" t="s">
        <v>267</v>
      </c>
      <c r="D147" s="155" t="s">
        <v>231</v>
      </c>
      <c r="E147" s="156" t="s">
        <v>529</v>
      </c>
      <c r="F147" s="157" t="s">
        <v>530</v>
      </c>
      <c r="G147" s="158" t="s">
        <v>234</v>
      </c>
      <c r="H147" s="159">
        <v>6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235</v>
      </c>
      <c r="BM147" s="166" t="s">
        <v>303</v>
      </c>
    </row>
    <row r="148" spans="2:65" s="1" customFormat="1" ht="16.5" customHeight="1">
      <c r="B148" s="30"/>
      <c r="C148" s="155" t="s">
        <v>304</v>
      </c>
      <c r="D148" s="155" t="s">
        <v>231</v>
      </c>
      <c r="E148" s="156" t="s">
        <v>531</v>
      </c>
      <c r="F148" s="157" t="s">
        <v>532</v>
      </c>
      <c r="G148" s="158" t="s">
        <v>241</v>
      </c>
      <c r="H148" s="159">
        <v>15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235</v>
      </c>
      <c r="BM148" s="166" t="s">
        <v>307</v>
      </c>
    </row>
    <row r="149" spans="2:65" s="1" customFormat="1" ht="16.5" customHeight="1">
      <c r="B149" s="30"/>
      <c r="C149" s="167" t="s">
        <v>271</v>
      </c>
      <c r="D149" s="167" t="s">
        <v>225</v>
      </c>
      <c r="E149" s="168" t="s">
        <v>533</v>
      </c>
      <c r="F149" s="169" t="s">
        <v>534</v>
      </c>
      <c r="G149" s="170" t="s">
        <v>473</v>
      </c>
      <c r="H149" s="171">
        <v>8.5000000000000006E-2</v>
      </c>
      <c r="I149" s="172"/>
      <c r="J149" s="173">
        <f t="shared" si="5"/>
        <v>0</v>
      </c>
      <c r="K149" s="174"/>
      <c r="L149" s="175"/>
      <c r="M149" s="176" t="s">
        <v>1</v>
      </c>
      <c r="N149" s="177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245</v>
      </c>
      <c r="AT149" s="166" t="s">
        <v>225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235</v>
      </c>
      <c r="BM149" s="166" t="s">
        <v>310</v>
      </c>
    </row>
    <row r="150" spans="2:65" s="1" customFormat="1" ht="16.5" customHeight="1">
      <c r="B150" s="30"/>
      <c r="C150" s="167" t="s">
        <v>7</v>
      </c>
      <c r="D150" s="167" t="s">
        <v>225</v>
      </c>
      <c r="E150" s="168" t="s">
        <v>535</v>
      </c>
      <c r="F150" s="169" t="s">
        <v>536</v>
      </c>
      <c r="G150" s="170" t="s">
        <v>234</v>
      </c>
      <c r="H150" s="171">
        <v>3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245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235</v>
      </c>
      <c r="BM150" s="166" t="s">
        <v>313</v>
      </c>
    </row>
    <row r="151" spans="2:65" s="11" customFormat="1" ht="22.9" customHeight="1">
      <c r="B151" s="143"/>
      <c r="D151" s="144" t="s">
        <v>77</v>
      </c>
      <c r="E151" s="153" t="s">
        <v>229</v>
      </c>
      <c r="F151" s="153" t="s">
        <v>379</v>
      </c>
      <c r="I151" s="146"/>
      <c r="J151" s="154">
        <f>BK151</f>
        <v>0</v>
      </c>
      <c r="L151" s="143"/>
      <c r="M151" s="148"/>
      <c r="P151" s="149">
        <f>SUM(P152:P185)</f>
        <v>0</v>
      </c>
      <c r="R151" s="149">
        <f>SUM(R152:R185)</f>
        <v>0</v>
      </c>
      <c r="T151" s="150">
        <f>SUM(T152:T185)</f>
        <v>0</v>
      </c>
      <c r="AR151" s="144" t="s">
        <v>227</v>
      </c>
      <c r="AT151" s="151" t="s">
        <v>77</v>
      </c>
      <c r="AU151" s="151" t="s">
        <v>86</v>
      </c>
      <c r="AY151" s="144" t="s">
        <v>228</v>
      </c>
      <c r="BK151" s="152">
        <f>SUM(BK152:BK185)</f>
        <v>0</v>
      </c>
    </row>
    <row r="152" spans="2:65" s="1" customFormat="1" ht="21.75" customHeight="1">
      <c r="B152" s="30"/>
      <c r="C152" s="155" t="s">
        <v>275</v>
      </c>
      <c r="D152" s="155" t="s">
        <v>231</v>
      </c>
      <c r="E152" s="156" t="s">
        <v>380</v>
      </c>
      <c r="F152" s="157" t="s">
        <v>381</v>
      </c>
      <c r="G152" s="158" t="s">
        <v>234</v>
      </c>
      <c r="H152" s="159">
        <v>4</v>
      </c>
      <c r="I152" s="160"/>
      <c r="J152" s="161">
        <f t="shared" ref="J152:J185" si="15">ROUND(I152*H152,2)</f>
        <v>0</v>
      </c>
      <c r="K152" s="162"/>
      <c r="L152" s="30"/>
      <c r="M152" s="163" t="s">
        <v>1</v>
      </c>
      <c r="N152" s="128" t="s">
        <v>44</v>
      </c>
      <c r="P152" s="164">
        <f t="shared" ref="P152:P185" si="16">O152*H152</f>
        <v>0</v>
      </c>
      <c r="Q152" s="164">
        <v>0</v>
      </c>
      <c r="R152" s="164">
        <f t="shared" ref="R152:R185" si="17">Q152*H152</f>
        <v>0</v>
      </c>
      <c r="S152" s="164">
        <v>0</v>
      </c>
      <c r="T152" s="165">
        <f t="shared" ref="T152:T185" si="18">S152*H152</f>
        <v>0</v>
      </c>
      <c r="AR152" s="166" t="s">
        <v>235</v>
      </c>
      <c r="AT152" s="166" t="s">
        <v>231</v>
      </c>
      <c r="AU152" s="166" t="s">
        <v>116</v>
      </c>
      <c r="AY152" s="13" t="s">
        <v>228</v>
      </c>
      <c r="BE152" s="98">
        <f t="shared" ref="BE152:BE185" si="19">IF(N152="základná",J152,0)</f>
        <v>0</v>
      </c>
      <c r="BF152" s="98">
        <f t="shared" ref="BF152:BF185" si="20">IF(N152="znížená",J152,0)</f>
        <v>0</v>
      </c>
      <c r="BG152" s="98">
        <f t="shared" ref="BG152:BG185" si="21">IF(N152="zákl. prenesená",J152,0)</f>
        <v>0</v>
      </c>
      <c r="BH152" s="98">
        <f t="shared" ref="BH152:BH185" si="22">IF(N152="zníž. prenesená",J152,0)</f>
        <v>0</v>
      </c>
      <c r="BI152" s="98">
        <f t="shared" ref="BI152:BI185" si="23">IF(N152="nulová",J152,0)</f>
        <v>0</v>
      </c>
      <c r="BJ152" s="13" t="s">
        <v>116</v>
      </c>
      <c r="BK152" s="98">
        <f t="shared" ref="BK152:BK185" si="24">ROUND(I152*H152,2)</f>
        <v>0</v>
      </c>
      <c r="BL152" s="13" t="s">
        <v>235</v>
      </c>
      <c r="BM152" s="166" t="s">
        <v>316</v>
      </c>
    </row>
    <row r="153" spans="2:65" s="1" customFormat="1" ht="16.5" customHeight="1">
      <c r="B153" s="30"/>
      <c r="C153" s="155" t="s">
        <v>317</v>
      </c>
      <c r="D153" s="155" t="s">
        <v>231</v>
      </c>
      <c r="E153" s="156" t="s">
        <v>384</v>
      </c>
      <c r="F153" s="157" t="s">
        <v>385</v>
      </c>
      <c r="G153" s="158" t="s">
        <v>234</v>
      </c>
      <c r="H153" s="159">
        <v>12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235</v>
      </c>
      <c r="BM153" s="166" t="s">
        <v>320</v>
      </c>
    </row>
    <row r="154" spans="2:65" s="1" customFormat="1" ht="16.5" customHeight="1">
      <c r="B154" s="30"/>
      <c r="C154" s="167" t="s">
        <v>279</v>
      </c>
      <c r="D154" s="167" t="s">
        <v>225</v>
      </c>
      <c r="E154" s="168" t="s">
        <v>617</v>
      </c>
      <c r="F154" s="169" t="s">
        <v>618</v>
      </c>
      <c r="G154" s="170" t="s">
        <v>234</v>
      </c>
      <c r="H154" s="171">
        <v>1</v>
      </c>
      <c r="I154" s="172"/>
      <c r="J154" s="173">
        <f t="shared" si="15"/>
        <v>0</v>
      </c>
      <c r="K154" s="174"/>
      <c r="L154" s="175"/>
      <c r="M154" s="176" t="s">
        <v>1</v>
      </c>
      <c r="N154" s="177" t="s">
        <v>44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245</v>
      </c>
      <c r="AT154" s="166" t="s">
        <v>225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235</v>
      </c>
      <c r="BM154" s="166" t="s">
        <v>325</v>
      </c>
    </row>
    <row r="155" spans="2:65" s="1" customFormat="1" ht="21.75" customHeight="1">
      <c r="B155" s="30"/>
      <c r="C155" s="155" t="s">
        <v>392</v>
      </c>
      <c r="D155" s="155" t="s">
        <v>231</v>
      </c>
      <c r="E155" s="156" t="s">
        <v>388</v>
      </c>
      <c r="F155" s="157" t="s">
        <v>389</v>
      </c>
      <c r="G155" s="158" t="s">
        <v>234</v>
      </c>
      <c r="H155" s="159">
        <v>4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235</v>
      </c>
      <c r="BM155" s="166" t="s">
        <v>395</v>
      </c>
    </row>
    <row r="156" spans="2:65" s="1" customFormat="1" ht="16.5" customHeight="1">
      <c r="B156" s="30"/>
      <c r="C156" s="167" t="s">
        <v>282</v>
      </c>
      <c r="D156" s="167" t="s">
        <v>225</v>
      </c>
      <c r="E156" s="168" t="s">
        <v>619</v>
      </c>
      <c r="F156" s="169" t="s">
        <v>620</v>
      </c>
      <c r="G156" s="170" t="s">
        <v>234</v>
      </c>
      <c r="H156" s="171">
        <v>2</v>
      </c>
      <c r="I156" s="172"/>
      <c r="J156" s="173">
        <f t="shared" si="15"/>
        <v>0</v>
      </c>
      <c r="K156" s="174"/>
      <c r="L156" s="175"/>
      <c r="M156" s="176" t="s">
        <v>1</v>
      </c>
      <c r="N156" s="177" t="s">
        <v>44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245</v>
      </c>
      <c r="AT156" s="166" t="s">
        <v>225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235</v>
      </c>
      <c r="BM156" s="166" t="s">
        <v>398</v>
      </c>
    </row>
    <row r="157" spans="2:65" s="1" customFormat="1" ht="16.5" customHeight="1">
      <c r="B157" s="30"/>
      <c r="C157" s="167" t="s">
        <v>399</v>
      </c>
      <c r="D157" s="167" t="s">
        <v>225</v>
      </c>
      <c r="E157" s="168" t="s">
        <v>621</v>
      </c>
      <c r="F157" s="169" t="s">
        <v>622</v>
      </c>
      <c r="G157" s="170" t="s">
        <v>234</v>
      </c>
      <c r="H157" s="171">
        <v>2</v>
      </c>
      <c r="I157" s="172"/>
      <c r="J157" s="173">
        <f t="shared" si="15"/>
        <v>0</v>
      </c>
      <c r="K157" s="174"/>
      <c r="L157" s="175"/>
      <c r="M157" s="176" t="s">
        <v>1</v>
      </c>
      <c r="N157" s="177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245</v>
      </c>
      <c r="AT157" s="166" t="s">
        <v>225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235</v>
      </c>
      <c r="BM157" s="166" t="s">
        <v>402</v>
      </c>
    </row>
    <row r="158" spans="2:65" s="1" customFormat="1" ht="16.5" customHeight="1">
      <c r="B158" s="30"/>
      <c r="C158" s="167" t="s">
        <v>286</v>
      </c>
      <c r="D158" s="167" t="s">
        <v>225</v>
      </c>
      <c r="E158" s="168" t="s">
        <v>386</v>
      </c>
      <c r="F158" s="169" t="s">
        <v>387</v>
      </c>
      <c r="G158" s="170" t="s">
        <v>234</v>
      </c>
      <c r="H158" s="171">
        <v>12</v>
      </c>
      <c r="I158" s="172"/>
      <c r="J158" s="173">
        <f t="shared" si="15"/>
        <v>0</v>
      </c>
      <c r="K158" s="174"/>
      <c r="L158" s="175"/>
      <c r="M158" s="176" t="s">
        <v>1</v>
      </c>
      <c r="N158" s="177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245</v>
      </c>
      <c r="AT158" s="166" t="s">
        <v>225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235</v>
      </c>
      <c r="BM158" s="166" t="s">
        <v>405</v>
      </c>
    </row>
    <row r="159" spans="2:65" s="1" customFormat="1" ht="21.75" customHeight="1">
      <c r="B159" s="30"/>
      <c r="C159" s="155" t="s">
        <v>406</v>
      </c>
      <c r="D159" s="155" t="s">
        <v>231</v>
      </c>
      <c r="E159" s="156" t="s">
        <v>393</v>
      </c>
      <c r="F159" s="157" t="s">
        <v>394</v>
      </c>
      <c r="G159" s="158" t="s">
        <v>241</v>
      </c>
      <c r="H159" s="159">
        <v>150</v>
      </c>
      <c r="I159" s="160"/>
      <c r="J159" s="161">
        <f t="shared" si="15"/>
        <v>0</v>
      </c>
      <c r="K159" s="162"/>
      <c r="L159" s="30"/>
      <c r="M159" s="163" t="s">
        <v>1</v>
      </c>
      <c r="N159" s="128" t="s">
        <v>44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235</v>
      </c>
      <c r="AT159" s="166" t="s">
        <v>231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235</v>
      </c>
      <c r="BM159" s="166" t="s">
        <v>409</v>
      </c>
    </row>
    <row r="160" spans="2:65" s="1" customFormat="1" ht="16.5" customHeight="1">
      <c r="B160" s="30"/>
      <c r="C160" s="167" t="s">
        <v>289</v>
      </c>
      <c r="D160" s="167" t="s">
        <v>225</v>
      </c>
      <c r="E160" s="168" t="s">
        <v>623</v>
      </c>
      <c r="F160" s="169" t="s">
        <v>624</v>
      </c>
      <c r="G160" s="170" t="s">
        <v>241</v>
      </c>
      <c r="H160" s="171">
        <v>150</v>
      </c>
      <c r="I160" s="172"/>
      <c r="J160" s="173">
        <f t="shared" si="15"/>
        <v>0</v>
      </c>
      <c r="K160" s="174"/>
      <c r="L160" s="175"/>
      <c r="M160" s="176" t="s">
        <v>1</v>
      </c>
      <c r="N160" s="177" t="s">
        <v>44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245</v>
      </c>
      <c r="AT160" s="166" t="s">
        <v>225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235</v>
      </c>
      <c r="BM160" s="166" t="s">
        <v>235</v>
      </c>
    </row>
    <row r="161" spans="2:65" s="1" customFormat="1" ht="16.5" customHeight="1">
      <c r="B161" s="30"/>
      <c r="C161" s="155" t="s">
        <v>412</v>
      </c>
      <c r="D161" s="155" t="s">
        <v>231</v>
      </c>
      <c r="E161" s="156" t="s">
        <v>400</v>
      </c>
      <c r="F161" s="157" t="s">
        <v>401</v>
      </c>
      <c r="G161" s="158" t="s">
        <v>234</v>
      </c>
      <c r="H161" s="159">
        <v>4</v>
      </c>
      <c r="I161" s="160"/>
      <c r="J161" s="161">
        <f t="shared" si="15"/>
        <v>0</v>
      </c>
      <c r="K161" s="162"/>
      <c r="L161" s="30"/>
      <c r="M161" s="163" t="s">
        <v>1</v>
      </c>
      <c r="N161" s="128" t="s">
        <v>44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235</v>
      </c>
      <c r="AT161" s="166" t="s">
        <v>231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235</v>
      </c>
      <c r="BM161" s="166" t="s">
        <v>415</v>
      </c>
    </row>
    <row r="162" spans="2:65" s="1" customFormat="1" ht="16.5" customHeight="1">
      <c r="B162" s="30"/>
      <c r="C162" s="155" t="s">
        <v>293</v>
      </c>
      <c r="D162" s="155" t="s">
        <v>231</v>
      </c>
      <c r="E162" s="156" t="s">
        <v>403</v>
      </c>
      <c r="F162" s="157" t="s">
        <v>404</v>
      </c>
      <c r="G162" s="158" t="s">
        <v>234</v>
      </c>
      <c r="H162" s="159">
        <v>1</v>
      </c>
      <c r="I162" s="160"/>
      <c r="J162" s="161">
        <f t="shared" si="15"/>
        <v>0</v>
      </c>
      <c r="K162" s="162"/>
      <c r="L162" s="30"/>
      <c r="M162" s="163" t="s">
        <v>1</v>
      </c>
      <c r="N162" s="128" t="s">
        <v>44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235</v>
      </c>
      <c r="BM162" s="166" t="s">
        <v>418</v>
      </c>
    </row>
    <row r="163" spans="2:65" s="1" customFormat="1" ht="16.5" customHeight="1">
      <c r="B163" s="30"/>
      <c r="C163" s="167" t="s">
        <v>419</v>
      </c>
      <c r="D163" s="167" t="s">
        <v>225</v>
      </c>
      <c r="E163" s="168" t="s">
        <v>625</v>
      </c>
      <c r="F163" s="169" t="s">
        <v>626</v>
      </c>
      <c r="G163" s="170" t="s">
        <v>234</v>
      </c>
      <c r="H163" s="171">
        <v>1</v>
      </c>
      <c r="I163" s="172"/>
      <c r="J163" s="173">
        <f t="shared" si="15"/>
        <v>0</v>
      </c>
      <c r="K163" s="174"/>
      <c r="L163" s="175"/>
      <c r="M163" s="176" t="s">
        <v>1</v>
      </c>
      <c r="N163" s="177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245</v>
      </c>
      <c r="AT163" s="166" t="s">
        <v>225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235</v>
      </c>
      <c r="BM163" s="166" t="s">
        <v>423</v>
      </c>
    </row>
    <row r="164" spans="2:65" s="1" customFormat="1" ht="16.5" customHeight="1">
      <c r="B164" s="30"/>
      <c r="C164" s="167" t="s">
        <v>296</v>
      </c>
      <c r="D164" s="167" t="s">
        <v>225</v>
      </c>
      <c r="E164" s="168" t="s">
        <v>627</v>
      </c>
      <c r="F164" s="169" t="s">
        <v>628</v>
      </c>
      <c r="G164" s="170" t="s">
        <v>234</v>
      </c>
      <c r="H164" s="171">
        <v>1</v>
      </c>
      <c r="I164" s="172"/>
      <c r="J164" s="173">
        <f t="shared" si="15"/>
        <v>0</v>
      </c>
      <c r="K164" s="174"/>
      <c r="L164" s="175"/>
      <c r="M164" s="176" t="s">
        <v>1</v>
      </c>
      <c r="N164" s="177" t="s">
        <v>44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245</v>
      </c>
      <c r="AT164" s="166" t="s">
        <v>225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235</v>
      </c>
      <c r="BM164" s="166" t="s">
        <v>426</v>
      </c>
    </row>
    <row r="165" spans="2:65" s="1" customFormat="1" ht="21.75" customHeight="1">
      <c r="B165" s="30"/>
      <c r="C165" s="167" t="s">
        <v>427</v>
      </c>
      <c r="D165" s="167" t="s">
        <v>225</v>
      </c>
      <c r="E165" s="168" t="s">
        <v>407</v>
      </c>
      <c r="F165" s="169" t="s">
        <v>629</v>
      </c>
      <c r="G165" s="170" t="s">
        <v>234</v>
      </c>
      <c r="H165" s="171">
        <v>1</v>
      </c>
      <c r="I165" s="172"/>
      <c r="J165" s="173">
        <f t="shared" si="15"/>
        <v>0</v>
      </c>
      <c r="K165" s="174"/>
      <c r="L165" s="175"/>
      <c r="M165" s="176" t="s">
        <v>1</v>
      </c>
      <c r="N165" s="177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245</v>
      </c>
      <c r="AT165" s="166" t="s">
        <v>225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235</v>
      </c>
      <c r="BM165" s="166" t="s">
        <v>430</v>
      </c>
    </row>
    <row r="166" spans="2:65" s="1" customFormat="1" ht="16.5" customHeight="1">
      <c r="B166" s="30"/>
      <c r="C166" s="167" t="s">
        <v>300</v>
      </c>
      <c r="D166" s="167" t="s">
        <v>225</v>
      </c>
      <c r="E166" s="168" t="s">
        <v>416</v>
      </c>
      <c r="F166" s="169" t="s">
        <v>630</v>
      </c>
      <c r="G166" s="170" t="s">
        <v>234</v>
      </c>
      <c r="H166" s="171">
        <v>1</v>
      </c>
      <c r="I166" s="172"/>
      <c r="J166" s="173">
        <f t="shared" si="15"/>
        <v>0</v>
      </c>
      <c r="K166" s="174"/>
      <c r="L166" s="175"/>
      <c r="M166" s="176" t="s">
        <v>1</v>
      </c>
      <c r="N166" s="177" t="s">
        <v>44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245</v>
      </c>
      <c r="AT166" s="166" t="s">
        <v>225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235</v>
      </c>
      <c r="BM166" s="166" t="s">
        <v>433</v>
      </c>
    </row>
    <row r="167" spans="2:65" s="1" customFormat="1" ht="16.5" customHeight="1">
      <c r="B167" s="30"/>
      <c r="C167" s="167" t="s">
        <v>434</v>
      </c>
      <c r="D167" s="167" t="s">
        <v>225</v>
      </c>
      <c r="E167" s="168" t="s">
        <v>631</v>
      </c>
      <c r="F167" s="169" t="s">
        <v>632</v>
      </c>
      <c r="G167" s="170" t="s">
        <v>234</v>
      </c>
      <c r="H167" s="171">
        <v>1</v>
      </c>
      <c r="I167" s="172"/>
      <c r="J167" s="173">
        <f t="shared" si="15"/>
        <v>0</v>
      </c>
      <c r="K167" s="174"/>
      <c r="L167" s="175"/>
      <c r="M167" s="176" t="s">
        <v>1</v>
      </c>
      <c r="N167" s="177" t="s">
        <v>44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245</v>
      </c>
      <c r="AT167" s="166" t="s">
        <v>225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235</v>
      </c>
      <c r="BM167" s="166" t="s">
        <v>437</v>
      </c>
    </row>
    <row r="168" spans="2:65" s="1" customFormat="1" ht="16.5" customHeight="1">
      <c r="B168" s="30"/>
      <c r="C168" s="167" t="s">
        <v>303</v>
      </c>
      <c r="D168" s="167" t="s">
        <v>225</v>
      </c>
      <c r="E168" s="168" t="s">
        <v>633</v>
      </c>
      <c r="F168" s="169" t="s">
        <v>634</v>
      </c>
      <c r="G168" s="170" t="s">
        <v>234</v>
      </c>
      <c r="H168" s="171">
        <v>1</v>
      </c>
      <c r="I168" s="172"/>
      <c r="J168" s="173">
        <f t="shared" si="15"/>
        <v>0</v>
      </c>
      <c r="K168" s="174"/>
      <c r="L168" s="175"/>
      <c r="M168" s="176" t="s">
        <v>1</v>
      </c>
      <c r="N168" s="177" t="s">
        <v>44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245</v>
      </c>
      <c r="AT168" s="166" t="s">
        <v>225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235</v>
      </c>
      <c r="BM168" s="166" t="s">
        <v>440</v>
      </c>
    </row>
    <row r="169" spans="2:65" s="1" customFormat="1" ht="16.5" customHeight="1">
      <c r="B169" s="30"/>
      <c r="C169" s="167" t="s">
        <v>441</v>
      </c>
      <c r="D169" s="167" t="s">
        <v>225</v>
      </c>
      <c r="E169" s="168" t="s">
        <v>635</v>
      </c>
      <c r="F169" s="169" t="s">
        <v>636</v>
      </c>
      <c r="G169" s="170" t="s">
        <v>234</v>
      </c>
      <c r="H169" s="171">
        <v>1</v>
      </c>
      <c r="I169" s="172"/>
      <c r="J169" s="173">
        <f t="shared" si="15"/>
        <v>0</v>
      </c>
      <c r="K169" s="174"/>
      <c r="L169" s="175"/>
      <c r="M169" s="176" t="s">
        <v>1</v>
      </c>
      <c r="N169" s="177" t="s">
        <v>44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245</v>
      </c>
      <c r="AT169" s="166" t="s">
        <v>225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235</v>
      </c>
      <c r="BM169" s="166" t="s">
        <v>444</v>
      </c>
    </row>
    <row r="170" spans="2:65" s="1" customFormat="1" ht="16.5" customHeight="1">
      <c r="B170" s="30"/>
      <c r="C170" s="167" t="s">
        <v>307</v>
      </c>
      <c r="D170" s="167" t="s">
        <v>225</v>
      </c>
      <c r="E170" s="168" t="s">
        <v>637</v>
      </c>
      <c r="F170" s="169" t="s">
        <v>638</v>
      </c>
      <c r="G170" s="170" t="s">
        <v>234</v>
      </c>
      <c r="H170" s="171">
        <v>1</v>
      </c>
      <c r="I170" s="172"/>
      <c r="J170" s="173">
        <f t="shared" si="15"/>
        <v>0</v>
      </c>
      <c r="K170" s="174"/>
      <c r="L170" s="175"/>
      <c r="M170" s="176" t="s">
        <v>1</v>
      </c>
      <c r="N170" s="177" t="s">
        <v>44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245</v>
      </c>
      <c r="AT170" s="166" t="s">
        <v>225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235</v>
      </c>
      <c r="BM170" s="166" t="s">
        <v>447</v>
      </c>
    </row>
    <row r="171" spans="2:65" s="1" customFormat="1" ht="16.5" customHeight="1">
      <c r="B171" s="30"/>
      <c r="C171" s="167" t="s">
        <v>448</v>
      </c>
      <c r="D171" s="167" t="s">
        <v>225</v>
      </c>
      <c r="E171" s="168" t="s">
        <v>639</v>
      </c>
      <c r="F171" s="169" t="s">
        <v>640</v>
      </c>
      <c r="G171" s="170" t="s">
        <v>234</v>
      </c>
      <c r="H171" s="171">
        <v>1</v>
      </c>
      <c r="I171" s="172"/>
      <c r="J171" s="173">
        <f t="shared" si="15"/>
        <v>0</v>
      </c>
      <c r="K171" s="174"/>
      <c r="L171" s="175"/>
      <c r="M171" s="176" t="s">
        <v>1</v>
      </c>
      <c r="N171" s="177" t="s">
        <v>44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245</v>
      </c>
      <c r="AT171" s="166" t="s">
        <v>225</v>
      </c>
      <c r="AU171" s="166" t="s">
        <v>116</v>
      </c>
      <c r="AY171" s="13" t="s">
        <v>228</v>
      </c>
      <c r="BE171" s="98">
        <f t="shared" si="19"/>
        <v>0</v>
      </c>
      <c r="BF171" s="98">
        <f t="shared" si="20"/>
        <v>0</v>
      </c>
      <c r="BG171" s="98">
        <f t="shared" si="21"/>
        <v>0</v>
      </c>
      <c r="BH171" s="98">
        <f t="shared" si="22"/>
        <v>0</v>
      </c>
      <c r="BI171" s="98">
        <f t="shared" si="23"/>
        <v>0</v>
      </c>
      <c r="BJ171" s="13" t="s">
        <v>116</v>
      </c>
      <c r="BK171" s="98">
        <f t="shared" si="24"/>
        <v>0</v>
      </c>
      <c r="BL171" s="13" t="s">
        <v>235</v>
      </c>
      <c r="BM171" s="166" t="s">
        <v>451</v>
      </c>
    </row>
    <row r="172" spans="2:65" s="1" customFormat="1" ht="16.5" customHeight="1">
      <c r="B172" s="30"/>
      <c r="C172" s="167" t="s">
        <v>310</v>
      </c>
      <c r="D172" s="167" t="s">
        <v>225</v>
      </c>
      <c r="E172" s="168" t="s">
        <v>420</v>
      </c>
      <c r="F172" s="169" t="s">
        <v>421</v>
      </c>
      <c r="G172" s="170" t="s">
        <v>422</v>
      </c>
      <c r="H172" s="171">
        <v>1</v>
      </c>
      <c r="I172" s="172"/>
      <c r="J172" s="173">
        <f t="shared" si="15"/>
        <v>0</v>
      </c>
      <c r="K172" s="174"/>
      <c r="L172" s="175"/>
      <c r="M172" s="176" t="s">
        <v>1</v>
      </c>
      <c r="N172" s="177" t="s">
        <v>44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245</v>
      </c>
      <c r="AT172" s="166" t="s">
        <v>225</v>
      </c>
      <c r="AU172" s="166" t="s">
        <v>116</v>
      </c>
      <c r="AY172" s="13" t="s">
        <v>228</v>
      </c>
      <c r="BE172" s="98">
        <f t="shared" si="19"/>
        <v>0</v>
      </c>
      <c r="BF172" s="98">
        <f t="shared" si="20"/>
        <v>0</v>
      </c>
      <c r="BG172" s="98">
        <f t="shared" si="21"/>
        <v>0</v>
      </c>
      <c r="BH172" s="98">
        <f t="shared" si="22"/>
        <v>0</v>
      </c>
      <c r="BI172" s="98">
        <f t="shared" si="23"/>
        <v>0</v>
      </c>
      <c r="BJ172" s="13" t="s">
        <v>116</v>
      </c>
      <c r="BK172" s="98">
        <f t="shared" si="24"/>
        <v>0</v>
      </c>
      <c r="BL172" s="13" t="s">
        <v>235</v>
      </c>
      <c r="BM172" s="166" t="s">
        <v>454</v>
      </c>
    </row>
    <row r="173" spans="2:65" s="1" customFormat="1" ht="16.5" customHeight="1">
      <c r="B173" s="30"/>
      <c r="C173" s="167" t="s">
        <v>455</v>
      </c>
      <c r="D173" s="167" t="s">
        <v>225</v>
      </c>
      <c r="E173" s="168" t="s">
        <v>424</v>
      </c>
      <c r="F173" s="169" t="s">
        <v>425</v>
      </c>
      <c r="G173" s="170" t="s">
        <v>422</v>
      </c>
      <c r="H173" s="171">
        <v>1</v>
      </c>
      <c r="I173" s="172"/>
      <c r="J173" s="173">
        <f t="shared" si="15"/>
        <v>0</v>
      </c>
      <c r="K173" s="174"/>
      <c r="L173" s="175"/>
      <c r="M173" s="176" t="s">
        <v>1</v>
      </c>
      <c r="N173" s="177" t="s">
        <v>44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245</v>
      </c>
      <c r="AT173" s="166" t="s">
        <v>225</v>
      </c>
      <c r="AU173" s="166" t="s">
        <v>116</v>
      </c>
      <c r="AY173" s="13" t="s">
        <v>228</v>
      </c>
      <c r="BE173" s="98">
        <f t="shared" si="19"/>
        <v>0</v>
      </c>
      <c r="BF173" s="98">
        <f t="shared" si="20"/>
        <v>0</v>
      </c>
      <c r="BG173" s="98">
        <f t="shared" si="21"/>
        <v>0</v>
      </c>
      <c r="BH173" s="98">
        <f t="shared" si="22"/>
        <v>0</v>
      </c>
      <c r="BI173" s="98">
        <f t="shared" si="23"/>
        <v>0</v>
      </c>
      <c r="BJ173" s="13" t="s">
        <v>116</v>
      </c>
      <c r="BK173" s="98">
        <f t="shared" si="24"/>
        <v>0</v>
      </c>
      <c r="BL173" s="13" t="s">
        <v>235</v>
      </c>
      <c r="BM173" s="166" t="s">
        <v>458</v>
      </c>
    </row>
    <row r="174" spans="2:65" s="1" customFormat="1" ht="16.5" customHeight="1">
      <c r="B174" s="30"/>
      <c r="C174" s="155" t="s">
        <v>313</v>
      </c>
      <c r="D174" s="155" t="s">
        <v>231</v>
      </c>
      <c r="E174" s="156" t="s">
        <v>428</v>
      </c>
      <c r="F174" s="157" t="s">
        <v>429</v>
      </c>
      <c r="G174" s="158" t="s">
        <v>234</v>
      </c>
      <c r="H174" s="159">
        <v>1</v>
      </c>
      <c r="I174" s="160"/>
      <c r="J174" s="161">
        <f t="shared" si="15"/>
        <v>0</v>
      </c>
      <c r="K174" s="162"/>
      <c r="L174" s="30"/>
      <c r="M174" s="163" t="s">
        <v>1</v>
      </c>
      <c r="N174" s="128" t="s">
        <v>44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235</v>
      </c>
      <c r="BM174" s="166" t="s">
        <v>461</v>
      </c>
    </row>
    <row r="175" spans="2:65" s="1" customFormat="1" ht="24.2" customHeight="1">
      <c r="B175" s="30"/>
      <c r="C175" s="167" t="s">
        <v>462</v>
      </c>
      <c r="D175" s="167" t="s">
        <v>225</v>
      </c>
      <c r="E175" s="168" t="s">
        <v>431</v>
      </c>
      <c r="F175" s="169" t="s">
        <v>432</v>
      </c>
      <c r="G175" s="170" t="s">
        <v>234</v>
      </c>
      <c r="H175" s="171">
        <v>1</v>
      </c>
      <c r="I175" s="172"/>
      <c r="J175" s="173">
        <f t="shared" si="15"/>
        <v>0</v>
      </c>
      <c r="K175" s="174"/>
      <c r="L175" s="175"/>
      <c r="M175" s="176" t="s">
        <v>1</v>
      </c>
      <c r="N175" s="177" t="s">
        <v>44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245</v>
      </c>
      <c r="AT175" s="166" t="s">
        <v>225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235</v>
      </c>
      <c r="BM175" s="166" t="s">
        <v>465</v>
      </c>
    </row>
    <row r="176" spans="2:65" s="1" customFormat="1" ht="16.5" customHeight="1">
      <c r="B176" s="30"/>
      <c r="C176" s="155" t="s">
        <v>316</v>
      </c>
      <c r="D176" s="155" t="s">
        <v>231</v>
      </c>
      <c r="E176" s="156" t="s">
        <v>442</v>
      </c>
      <c r="F176" s="157" t="s">
        <v>443</v>
      </c>
      <c r="G176" s="158" t="s">
        <v>234</v>
      </c>
      <c r="H176" s="159">
        <v>1</v>
      </c>
      <c r="I176" s="160"/>
      <c r="J176" s="161">
        <f t="shared" si="15"/>
        <v>0</v>
      </c>
      <c r="K176" s="162"/>
      <c r="L176" s="30"/>
      <c r="M176" s="163" t="s">
        <v>1</v>
      </c>
      <c r="N176" s="128" t="s">
        <v>44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235</v>
      </c>
      <c r="AT176" s="166" t="s">
        <v>231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235</v>
      </c>
      <c r="BM176" s="166" t="s">
        <v>469</v>
      </c>
    </row>
    <row r="177" spans="2:65" s="1" customFormat="1" ht="24.2" customHeight="1">
      <c r="B177" s="30"/>
      <c r="C177" s="167" t="s">
        <v>470</v>
      </c>
      <c r="D177" s="167" t="s">
        <v>225</v>
      </c>
      <c r="E177" s="168" t="s">
        <v>445</v>
      </c>
      <c r="F177" s="169" t="s">
        <v>446</v>
      </c>
      <c r="G177" s="170" t="s">
        <v>234</v>
      </c>
      <c r="H177" s="171">
        <v>1</v>
      </c>
      <c r="I177" s="172"/>
      <c r="J177" s="173">
        <f t="shared" si="15"/>
        <v>0</v>
      </c>
      <c r="K177" s="174"/>
      <c r="L177" s="175"/>
      <c r="M177" s="176" t="s">
        <v>1</v>
      </c>
      <c r="N177" s="177" t="s">
        <v>44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245</v>
      </c>
      <c r="AT177" s="166" t="s">
        <v>225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235</v>
      </c>
      <c r="BM177" s="166" t="s">
        <v>474</v>
      </c>
    </row>
    <row r="178" spans="2:65" s="1" customFormat="1" ht="16.5" customHeight="1">
      <c r="B178" s="30"/>
      <c r="C178" s="155" t="s">
        <v>320</v>
      </c>
      <c r="D178" s="155" t="s">
        <v>231</v>
      </c>
      <c r="E178" s="156" t="s">
        <v>641</v>
      </c>
      <c r="F178" s="157" t="s">
        <v>642</v>
      </c>
      <c r="G178" s="158" t="s">
        <v>234</v>
      </c>
      <c r="H178" s="159">
        <v>2</v>
      </c>
      <c r="I178" s="160"/>
      <c r="J178" s="161">
        <f t="shared" si="15"/>
        <v>0</v>
      </c>
      <c r="K178" s="162"/>
      <c r="L178" s="30"/>
      <c r="M178" s="163" t="s">
        <v>1</v>
      </c>
      <c r="N178" s="128" t="s">
        <v>44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235</v>
      </c>
      <c r="AT178" s="166" t="s">
        <v>231</v>
      </c>
      <c r="AU178" s="166" t="s">
        <v>116</v>
      </c>
      <c r="AY178" s="13" t="s">
        <v>228</v>
      </c>
      <c r="BE178" s="98">
        <f t="shared" si="19"/>
        <v>0</v>
      </c>
      <c r="BF178" s="98">
        <f t="shared" si="20"/>
        <v>0</v>
      </c>
      <c r="BG178" s="98">
        <f t="shared" si="21"/>
        <v>0</v>
      </c>
      <c r="BH178" s="98">
        <f t="shared" si="22"/>
        <v>0</v>
      </c>
      <c r="BI178" s="98">
        <f t="shared" si="23"/>
        <v>0</v>
      </c>
      <c r="BJ178" s="13" t="s">
        <v>116</v>
      </c>
      <c r="BK178" s="98">
        <f t="shared" si="24"/>
        <v>0</v>
      </c>
      <c r="BL178" s="13" t="s">
        <v>235</v>
      </c>
      <c r="BM178" s="166" t="s">
        <v>477</v>
      </c>
    </row>
    <row r="179" spans="2:65" s="1" customFormat="1" ht="16.5" customHeight="1">
      <c r="B179" s="30"/>
      <c r="C179" s="167" t="s">
        <v>478</v>
      </c>
      <c r="D179" s="167" t="s">
        <v>225</v>
      </c>
      <c r="E179" s="168" t="s">
        <v>643</v>
      </c>
      <c r="F179" s="169" t="s">
        <v>644</v>
      </c>
      <c r="G179" s="170" t="s">
        <v>234</v>
      </c>
      <c r="H179" s="171">
        <v>2</v>
      </c>
      <c r="I179" s="172"/>
      <c r="J179" s="173">
        <f t="shared" si="15"/>
        <v>0</v>
      </c>
      <c r="K179" s="174"/>
      <c r="L179" s="175"/>
      <c r="M179" s="176" t="s">
        <v>1</v>
      </c>
      <c r="N179" s="177" t="s">
        <v>44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245</v>
      </c>
      <c r="AT179" s="166" t="s">
        <v>225</v>
      </c>
      <c r="AU179" s="166" t="s">
        <v>116</v>
      </c>
      <c r="AY179" s="13" t="s">
        <v>228</v>
      </c>
      <c r="BE179" s="98">
        <f t="shared" si="19"/>
        <v>0</v>
      </c>
      <c r="BF179" s="98">
        <f t="shared" si="20"/>
        <v>0</v>
      </c>
      <c r="BG179" s="98">
        <f t="shared" si="21"/>
        <v>0</v>
      </c>
      <c r="BH179" s="98">
        <f t="shared" si="22"/>
        <v>0</v>
      </c>
      <c r="BI179" s="98">
        <f t="shared" si="23"/>
        <v>0</v>
      </c>
      <c r="BJ179" s="13" t="s">
        <v>116</v>
      </c>
      <c r="BK179" s="98">
        <f t="shared" si="24"/>
        <v>0</v>
      </c>
      <c r="BL179" s="13" t="s">
        <v>235</v>
      </c>
      <c r="BM179" s="166" t="s">
        <v>481</v>
      </c>
    </row>
    <row r="180" spans="2:65" s="1" customFormat="1" ht="16.5" customHeight="1">
      <c r="B180" s="30"/>
      <c r="C180" s="155" t="s">
        <v>325</v>
      </c>
      <c r="D180" s="155" t="s">
        <v>231</v>
      </c>
      <c r="E180" s="156" t="s">
        <v>645</v>
      </c>
      <c r="F180" s="157" t="s">
        <v>646</v>
      </c>
      <c r="G180" s="158" t="s">
        <v>234</v>
      </c>
      <c r="H180" s="159">
        <v>1</v>
      </c>
      <c r="I180" s="160"/>
      <c r="J180" s="161">
        <f t="shared" si="15"/>
        <v>0</v>
      </c>
      <c r="K180" s="162"/>
      <c r="L180" s="30"/>
      <c r="M180" s="163" t="s">
        <v>1</v>
      </c>
      <c r="N180" s="128" t="s">
        <v>44</v>
      </c>
      <c r="P180" s="164">
        <f t="shared" si="16"/>
        <v>0</v>
      </c>
      <c r="Q180" s="164">
        <v>0</v>
      </c>
      <c r="R180" s="164">
        <f t="shared" si="17"/>
        <v>0</v>
      </c>
      <c r="S180" s="164">
        <v>0</v>
      </c>
      <c r="T180" s="165">
        <f t="shared" si="18"/>
        <v>0</v>
      </c>
      <c r="AR180" s="166" t="s">
        <v>235</v>
      </c>
      <c r="AT180" s="166" t="s">
        <v>231</v>
      </c>
      <c r="AU180" s="166" t="s">
        <v>116</v>
      </c>
      <c r="AY180" s="13" t="s">
        <v>228</v>
      </c>
      <c r="BE180" s="98">
        <f t="shared" si="19"/>
        <v>0</v>
      </c>
      <c r="BF180" s="98">
        <f t="shared" si="20"/>
        <v>0</v>
      </c>
      <c r="BG180" s="98">
        <f t="shared" si="21"/>
        <v>0</v>
      </c>
      <c r="BH180" s="98">
        <f t="shared" si="22"/>
        <v>0</v>
      </c>
      <c r="BI180" s="98">
        <f t="shared" si="23"/>
        <v>0</v>
      </c>
      <c r="BJ180" s="13" t="s">
        <v>116</v>
      </c>
      <c r="BK180" s="98">
        <f t="shared" si="24"/>
        <v>0</v>
      </c>
      <c r="BL180" s="13" t="s">
        <v>235</v>
      </c>
      <c r="BM180" s="166" t="s">
        <v>485</v>
      </c>
    </row>
    <row r="181" spans="2:65" s="1" customFormat="1" ht="16.5" customHeight="1">
      <c r="B181" s="30"/>
      <c r="C181" s="167" t="s">
        <v>486</v>
      </c>
      <c r="D181" s="167" t="s">
        <v>225</v>
      </c>
      <c r="E181" s="168" t="s">
        <v>647</v>
      </c>
      <c r="F181" s="169" t="s">
        <v>648</v>
      </c>
      <c r="G181" s="170" t="s">
        <v>234</v>
      </c>
      <c r="H181" s="171">
        <v>1</v>
      </c>
      <c r="I181" s="172"/>
      <c r="J181" s="173">
        <f t="shared" si="15"/>
        <v>0</v>
      </c>
      <c r="K181" s="174"/>
      <c r="L181" s="175"/>
      <c r="M181" s="176" t="s">
        <v>1</v>
      </c>
      <c r="N181" s="177" t="s">
        <v>44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245</v>
      </c>
      <c r="AT181" s="166" t="s">
        <v>225</v>
      </c>
      <c r="AU181" s="166" t="s">
        <v>116</v>
      </c>
      <c r="AY181" s="13" t="s">
        <v>228</v>
      </c>
      <c r="BE181" s="98">
        <f t="shared" si="19"/>
        <v>0</v>
      </c>
      <c r="BF181" s="98">
        <f t="shared" si="20"/>
        <v>0</v>
      </c>
      <c r="BG181" s="98">
        <f t="shared" si="21"/>
        <v>0</v>
      </c>
      <c r="BH181" s="98">
        <f t="shared" si="22"/>
        <v>0</v>
      </c>
      <c r="BI181" s="98">
        <f t="shared" si="23"/>
        <v>0</v>
      </c>
      <c r="BJ181" s="13" t="s">
        <v>116</v>
      </c>
      <c r="BK181" s="98">
        <f t="shared" si="24"/>
        <v>0</v>
      </c>
      <c r="BL181" s="13" t="s">
        <v>235</v>
      </c>
      <c r="BM181" s="166" t="s">
        <v>489</v>
      </c>
    </row>
    <row r="182" spans="2:65" s="1" customFormat="1" ht="16.5" customHeight="1">
      <c r="B182" s="30"/>
      <c r="C182" s="155" t="s">
        <v>395</v>
      </c>
      <c r="D182" s="155" t="s">
        <v>231</v>
      </c>
      <c r="E182" s="156" t="s">
        <v>649</v>
      </c>
      <c r="F182" s="157" t="s">
        <v>650</v>
      </c>
      <c r="G182" s="158" t="s">
        <v>234</v>
      </c>
      <c r="H182" s="159">
        <v>1</v>
      </c>
      <c r="I182" s="160"/>
      <c r="J182" s="161">
        <f t="shared" si="15"/>
        <v>0</v>
      </c>
      <c r="K182" s="162"/>
      <c r="L182" s="30"/>
      <c r="M182" s="163" t="s">
        <v>1</v>
      </c>
      <c r="N182" s="128" t="s">
        <v>44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235</v>
      </c>
      <c r="AT182" s="166" t="s">
        <v>231</v>
      </c>
      <c r="AU182" s="166" t="s">
        <v>116</v>
      </c>
      <c r="AY182" s="13" t="s">
        <v>228</v>
      </c>
      <c r="BE182" s="98">
        <f t="shared" si="19"/>
        <v>0</v>
      </c>
      <c r="BF182" s="98">
        <f t="shared" si="20"/>
        <v>0</v>
      </c>
      <c r="BG182" s="98">
        <f t="shared" si="21"/>
        <v>0</v>
      </c>
      <c r="BH182" s="98">
        <f t="shared" si="22"/>
        <v>0</v>
      </c>
      <c r="BI182" s="98">
        <f t="shared" si="23"/>
        <v>0</v>
      </c>
      <c r="BJ182" s="13" t="s">
        <v>116</v>
      </c>
      <c r="BK182" s="98">
        <f t="shared" si="24"/>
        <v>0</v>
      </c>
      <c r="BL182" s="13" t="s">
        <v>235</v>
      </c>
      <c r="BM182" s="166" t="s">
        <v>492</v>
      </c>
    </row>
    <row r="183" spans="2:65" s="1" customFormat="1" ht="16.5" customHeight="1">
      <c r="B183" s="30"/>
      <c r="C183" s="167" t="s">
        <v>495</v>
      </c>
      <c r="D183" s="167" t="s">
        <v>225</v>
      </c>
      <c r="E183" s="168" t="s">
        <v>583</v>
      </c>
      <c r="F183" s="169" t="s">
        <v>584</v>
      </c>
      <c r="G183" s="170" t="s">
        <v>234</v>
      </c>
      <c r="H183" s="171">
        <v>1</v>
      </c>
      <c r="I183" s="172"/>
      <c r="J183" s="173">
        <f t="shared" si="15"/>
        <v>0</v>
      </c>
      <c r="K183" s="174"/>
      <c r="L183" s="175"/>
      <c r="M183" s="176" t="s">
        <v>1</v>
      </c>
      <c r="N183" s="177" t="s">
        <v>44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245</v>
      </c>
      <c r="AT183" s="166" t="s">
        <v>225</v>
      </c>
      <c r="AU183" s="166" t="s">
        <v>116</v>
      </c>
      <c r="AY183" s="13" t="s">
        <v>228</v>
      </c>
      <c r="BE183" s="98">
        <f t="shared" si="19"/>
        <v>0</v>
      </c>
      <c r="BF183" s="98">
        <f t="shared" si="20"/>
        <v>0</v>
      </c>
      <c r="BG183" s="98">
        <f t="shared" si="21"/>
        <v>0</v>
      </c>
      <c r="BH183" s="98">
        <f t="shared" si="22"/>
        <v>0</v>
      </c>
      <c r="BI183" s="98">
        <f t="shared" si="23"/>
        <v>0</v>
      </c>
      <c r="BJ183" s="13" t="s">
        <v>116</v>
      </c>
      <c r="BK183" s="98">
        <f t="shared" si="24"/>
        <v>0</v>
      </c>
      <c r="BL183" s="13" t="s">
        <v>235</v>
      </c>
      <c r="BM183" s="166" t="s">
        <v>500</v>
      </c>
    </row>
    <row r="184" spans="2:65" s="1" customFormat="1" ht="16.5" customHeight="1">
      <c r="B184" s="30"/>
      <c r="C184" s="155" t="s">
        <v>398</v>
      </c>
      <c r="D184" s="155" t="s">
        <v>231</v>
      </c>
      <c r="E184" s="156" t="s">
        <v>581</v>
      </c>
      <c r="F184" s="157" t="s">
        <v>582</v>
      </c>
      <c r="G184" s="158" t="s">
        <v>234</v>
      </c>
      <c r="H184" s="159">
        <v>1</v>
      </c>
      <c r="I184" s="160"/>
      <c r="J184" s="161">
        <f t="shared" si="15"/>
        <v>0</v>
      </c>
      <c r="K184" s="162"/>
      <c r="L184" s="30"/>
      <c r="M184" s="163" t="s">
        <v>1</v>
      </c>
      <c r="N184" s="128" t="s">
        <v>44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235</v>
      </c>
      <c r="AT184" s="166" t="s">
        <v>231</v>
      </c>
      <c r="AU184" s="166" t="s">
        <v>116</v>
      </c>
      <c r="AY184" s="13" t="s">
        <v>228</v>
      </c>
      <c r="BE184" s="98">
        <f t="shared" si="19"/>
        <v>0</v>
      </c>
      <c r="BF184" s="98">
        <f t="shared" si="20"/>
        <v>0</v>
      </c>
      <c r="BG184" s="98">
        <f t="shared" si="21"/>
        <v>0</v>
      </c>
      <c r="BH184" s="98">
        <f t="shared" si="22"/>
        <v>0</v>
      </c>
      <c r="BI184" s="98">
        <f t="shared" si="23"/>
        <v>0</v>
      </c>
      <c r="BJ184" s="13" t="s">
        <v>116</v>
      </c>
      <c r="BK184" s="98">
        <f t="shared" si="24"/>
        <v>0</v>
      </c>
      <c r="BL184" s="13" t="s">
        <v>235</v>
      </c>
      <c r="BM184" s="166" t="s">
        <v>503</v>
      </c>
    </row>
    <row r="185" spans="2:65" s="1" customFormat="1" ht="16.5" customHeight="1">
      <c r="B185" s="30"/>
      <c r="C185" s="155" t="s">
        <v>504</v>
      </c>
      <c r="D185" s="155" t="s">
        <v>231</v>
      </c>
      <c r="E185" s="156" t="s">
        <v>463</v>
      </c>
      <c r="F185" s="157" t="s">
        <v>464</v>
      </c>
      <c r="G185" s="158" t="s">
        <v>422</v>
      </c>
      <c r="H185" s="159">
        <v>1</v>
      </c>
      <c r="I185" s="160"/>
      <c r="J185" s="161">
        <f t="shared" si="15"/>
        <v>0</v>
      </c>
      <c r="K185" s="162"/>
      <c r="L185" s="30"/>
      <c r="M185" s="163" t="s">
        <v>1</v>
      </c>
      <c r="N185" s="128" t="s">
        <v>44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19"/>
        <v>0</v>
      </c>
      <c r="BF185" s="98">
        <f t="shared" si="20"/>
        <v>0</v>
      </c>
      <c r="BG185" s="98">
        <f t="shared" si="21"/>
        <v>0</v>
      </c>
      <c r="BH185" s="98">
        <f t="shared" si="22"/>
        <v>0</v>
      </c>
      <c r="BI185" s="98">
        <f t="shared" si="23"/>
        <v>0</v>
      </c>
      <c r="BJ185" s="13" t="s">
        <v>116</v>
      </c>
      <c r="BK185" s="98">
        <f t="shared" si="24"/>
        <v>0</v>
      </c>
      <c r="BL185" s="13" t="s">
        <v>235</v>
      </c>
      <c r="BM185" s="166" t="s">
        <v>507</v>
      </c>
    </row>
    <row r="186" spans="2:65" s="11" customFormat="1" ht="25.9" customHeight="1">
      <c r="B186" s="143"/>
      <c r="D186" s="144" t="s">
        <v>77</v>
      </c>
      <c r="E186" s="145" t="s">
        <v>493</v>
      </c>
      <c r="F186" s="145" t="s">
        <v>494</v>
      </c>
      <c r="I186" s="146"/>
      <c r="J186" s="147">
        <f>BK186</f>
        <v>0</v>
      </c>
      <c r="L186" s="143"/>
      <c r="M186" s="148"/>
      <c r="P186" s="149">
        <f>SUM(P187:P190)</f>
        <v>0</v>
      </c>
      <c r="R186" s="149">
        <f>SUM(R187:R190)</f>
        <v>0</v>
      </c>
      <c r="T186" s="150">
        <f>SUM(T187:T190)</f>
        <v>0</v>
      </c>
      <c r="AR186" s="144" t="s">
        <v>238</v>
      </c>
      <c r="AT186" s="151" t="s">
        <v>77</v>
      </c>
      <c r="AU186" s="151" t="s">
        <v>78</v>
      </c>
      <c r="AY186" s="144" t="s">
        <v>228</v>
      </c>
      <c r="BK186" s="152">
        <f>SUM(BK187:BK190)</f>
        <v>0</v>
      </c>
    </row>
    <row r="187" spans="2:65" s="1" customFormat="1" ht="16.5" customHeight="1">
      <c r="B187" s="30"/>
      <c r="C187" s="155" t="s">
        <v>402</v>
      </c>
      <c r="D187" s="155" t="s">
        <v>231</v>
      </c>
      <c r="E187" s="156" t="s">
        <v>496</v>
      </c>
      <c r="F187" s="157" t="s">
        <v>497</v>
      </c>
      <c r="G187" s="158" t="s">
        <v>498</v>
      </c>
      <c r="H187" s="159">
        <v>48</v>
      </c>
      <c r="I187" s="160"/>
      <c r="J187" s="161">
        <f>ROUND(I187*H187,2)</f>
        <v>0</v>
      </c>
      <c r="K187" s="162"/>
      <c r="L187" s="30"/>
      <c r="M187" s="163" t="s">
        <v>1</v>
      </c>
      <c r="N187" s="128" t="s">
        <v>44</v>
      </c>
      <c r="P187" s="164">
        <f>O187*H187</f>
        <v>0</v>
      </c>
      <c r="Q187" s="164">
        <v>0</v>
      </c>
      <c r="R187" s="164">
        <f>Q187*H187</f>
        <v>0</v>
      </c>
      <c r="S187" s="164">
        <v>0</v>
      </c>
      <c r="T187" s="165">
        <f>S187*H187</f>
        <v>0</v>
      </c>
      <c r="AR187" s="166" t="s">
        <v>499</v>
      </c>
      <c r="AT187" s="166" t="s">
        <v>231</v>
      </c>
      <c r="AU187" s="166" t="s">
        <v>86</v>
      </c>
      <c r="AY187" s="13" t="s">
        <v>228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3" t="s">
        <v>116</v>
      </c>
      <c r="BK187" s="98">
        <f>ROUND(I187*H187,2)</f>
        <v>0</v>
      </c>
      <c r="BL187" s="13" t="s">
        <v>499</v>
      </c>
      <c r="BM187" s="166" t="s">
        <v>587</v>
      </c>
    </row>
    <row r="188" spans="2:65" s="1" customFormat="1" ht="16.5" customHeight="1">
      <c r="B188" s="30"/>
      <c r="C188" s="155" t="s">
        <v>588</v>
      </c>
      <c r="D188" s="155" t="s">
        <v>231</v>
      </c>
      <c r="E188" s="156" t="s">
        <v>501</v>
      </c>
      <c r="F188" s="157" t="s">
        <v>502</v>
      </c>
      <c r="G188" s="158" t="s">
        <v>498</v>
      </c>
      <c r="H188" s="159">
        <v>40</v>
      </c>
      <c r="I188" s="160"/>
      <c r="J188" s="161">
        <f>ROUND(I188*H188,2)</f>
        <v>0</v>
      </c>
      <c r="K188" s="162"/>
      <c r="L188" s="30"/>
      <c r="M188" s="163" t="s">
        <v>1</v>
      </c>
      <c r="N188" s="128" t="s">
        <v>44</v>
      </c>
      <c r="P188" s="164">
        <f>O188*H188</f>
        <v>0</v>
      </c>
      <c r="Q188" s="164">
        <v>0</v>
      </c>
      <c r="R188" s="164">
        <f>Q188*H188</f>
        <v>0</v>
      </c>
      <c r="S188" s="164">
        <v>0</v>
      </c>
      <c r="T188" s="165">
        <f>S188*H188</f>
        <v>0</v>
      </c>
      <c r="AR188" s="166" t="s">
        <v>499</v>
      </c>
      <c r="AT188" s="166" t="s">
        <v>231</v>
      </c>
      <c r="AU188" s="166" t="s">
        <v>86</v>
      </c>
      <c r="AY188" s="13" t="s">
        <v>228</v>
      </c>
      <c r="BE188" s="98">
        <f>IF(N188="základná",J188,0)</f>
        <v>0</v>
      </c>
      <c r="BF188" s="98">
        <f>IF(N188="znížená",J188,0)</f>
        <v>0</v>
      </c>
      <c r="BG188" s="98">
        <f>IF(N188="zákl. prenesená",J188,0)</f>
        <v>0</v>
      </c>
      <c r="BH188" s="98">
        <f>IF(N188="zníž. prenesená",J188,0)</f>
        <v>0</v>
      </c>
      <c r="BI188" s="98">
        <f>IF(N188="nulová",J188,0)</f>
        <v>0</v>
      </c>
      <c r="BJ188" s="13" t="s">
        <v>116</v>
      </c>
      <c r="BK188" s="98">
        <f>ROUND(I188*H188,2)</f>
        <v>0</v>
      </c>
      <c r="BL188" s="13" t="s">
        <v>499</v>
      </c>
      <c r="BM188" s="166" t="s">
        <v>591</v>
      </c>
    </row>
    <row r="189" spans="2:65" s="1" customFormat="1" ht="16.5" customHeight="1">
      <c r="B189" s="30"/>
      <c r="C189" s="155" t="s">
        <v>405</v>
      </c>
      <c r="D189" s="155" t="s">
        <v>231</v>
      </c>
      <c r="E189" s="156" t="s">
        <v>505</v>
      </c>
      <c r="F189" s="157" t="s">
        <v>506</v>
      </c>
      <c r="G189" s="158" t="s">
        <v>498</v>
      </c>
      <c r="H189" s="159">
        <v>40</v>
      </c>
      <c r="I189" s="160"/>
      <c r="J189" s="161">
        <f>ROUND(I189*H189,2)</f>
        <v>0</v>
      </c>
      <c r="K189" s="162"/>
      <c r="L189" s="30"/>
      <c r="M189" s="163" t="s">
        <v>1</v>
      </c>
      <c r="N189" s="128" t="s">
        <v>44</v>
      </c>
      <c r="P189" s="164">
        <f>O189*H189</f>
        <v>0</v>
      </c>
      <c r="Q189" s="164">
        <v>0</v>
      </c>
      <c r="R189" s="164">
        <f>Q189*H189</f>
        <v>0</v>
      </c>
      <c r="S189" s="164">
        <v>0</v>
      </c>
      <c r="T189" s="165">
        <f>S189*H189</f>
        <v>0</v>
      </c>
      <c r="AR189" s="166" t="s">
        <v>499</v>
      </c>
      <c r="AT189" s="166" t="s">
        <v>231</v>
      </c>
      <c r="AU189" s="166" t="s">
        <v>86</v>
      </c>
      <c r="AY189" s="13" t="s">
        <v>228</v>
      </c>
      <c r="BE189" s="98">
        <f>IF(N189="základná",J189,0)</f>
        <v>0</v>
      </c>
      <c r="BF189" s="98">
        <f>IF(N189="znížená",J189,0)</f>
        <v>0</v>
      </c>
      <c r="BG189" s="98">
        <f>IF(N189="zákl. prenesená",J189,0)</f>
        <v>0</v>
      </c>
      <c r="BH189" s="98">
        <f>IF(N189="zníž. prenesená",J189,0)</f>
        <v>0</v>
      </c>
      <c r="BI189" s="98">
        <f>IF(N189="nulová",J189,0)</f>
        <v>0</v>
      </c>
      <c r="BJ189" s="13" t="s">
        <v>116</v>
      </c>
      <c r="BK189" s="98">
        <f>ROUND(I189*H189,2)</f>
        <v>0</v>
      </c>
      <c r="BL189" s="13" t="s">
        <v>499</v>
      </c>
      <c r="BM189" s="166" t="s">
        <v>592</v>
      </c>
    </row>
    <row r="190" spans="2:65" s="1" customFormat="1" ht="16.5" customHeight="1">
      <c r="B190" s="30"/>
      <c r="C190" s="155" t="s">
        <v>593</v>
      </c>
      <c r="D190" s="155" t="s">
        <v>231</v>
      </c>
      <c r="E190" s="156" t="s">
        <v>597</v>
      </c>
      <c r="F190" s="157" t="s">
        <v>598</v>
      </c>
      <c r="G190" s="158" t="s">
        <v>498</v>
      </c>
      <c r="H190" s="159">
        <v>24</v>
      </c>
      <c r="I190" s="160"/>
      <c r="J190" s="161">
        <f>ROUND(I190*H190,2)</f>
        <v>0</v>
      </c>
      <c r="K190" s="162"/>
      <c r="L190" s="30"/>
      <c r="M190" s="178" t="s">
        <v>1</v>
      </c>
      <c r="N190" s="179" t="s">
        <v>44</v>
      </c>
      <c r="O190" s="180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66" t="s">
        <v>499</v>
      </c>
      <c r="AT190" s="166" t="s">
        <v>231</v>
      </c>
      <c r="AU190" s="166" t="s">
        <v>86</v>
      </c>
      <c r="AY190" s="13" t="s">
        <v>228</v>
      </c>
      <c r="BE190" s="98">
        <f>IF(N190="základná",J190,0)</f>
        <v>0</v>
      </c>
      <c r="BF190" s="98">
        <f>IF(N190="znížená",J190,0)</f>
        <v>0</v>
      </c>
      <c r="BG190" s="98">
        <f>IF(N190="zákl. prenesená",J190,0)</f>
        <v>0</v>
      </c>
      <c r="BH190" s="98">
        <f>IF(N190="zníž. prenesená",J190,0)</f>
        <v>0</v>
      </c>
      <c r="BI190" s="98">
        <f>IF(N190="nulová",J190,0)</f>
        <v>0</v>
      </c>
      <c r="BJ190" s="13" t="s">
        <v>116</v>
      </c>
      <c r="BK190" s="98">
        <f>ROUND(I190*H190,2)</f>
        <v>0</v>
      </c>
      <c r="BL190" s="13" t="s">
        <v>499</v>
      </c>
      <c r="BM190" s="166" t="s">
        <v>594</v>
      </c>
    </row>
    <row r="191" spans="2:65" s="1" customFormat="1" ht="6.95" customHeight="1">
      <c r="B191" s="45"/>
      <c r="C191" s="46"/>
      <c r="D191" s="46"/>
      <c r="E191" s="46"/>
      <c r="F191" s="46"/>
      <c r="G191" s="46"/>
      <c r="H191" s="46"/>
      <c r="I191" s="46"/>
      <c r="J191" s="46"/>
      <c r="K191" s="46"/>
      <c r="L191" s="30"/>
    </row>
  </sheetData>
  <sheetProtection algorithmName="SHA-512" hashValue="t7qFdrNE3lQwg/TBzcrnScHQbXionwWvIRHsn/vO4klcpGXqUBa5mZTF1yyU2bjqBa/Iz8rLEWYOFdDKaipwLw==" saltValue="rENeejrYLKrx4gc4wMvxgA==" spinCount="100000" sheet="1" objects="1" scenarios="1" formatColumns="0" formatRows="0" autoFilter="0"/>
  <autoFilter ref="C124:K190" xr:uid="{00000000-0009-0000-0000-000004000000}"/>
  <mergeCells count="10">
    <mergeCell ref="E115:H115"/>
    <mergeCell ref="E117:H117"/>
    <mergeCell ref="L2:V2"/>
    <mergeCell ref="E87:H87"/>
    <mergeCell ref="D104:F104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60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100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651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652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SUM(BE127:BE159)),  2)</f>
        <v>0</v>
      </c>
      <c r="G35" s="106"/>
      <c r="H35" s="106"/>
      <c r="I35" s="107">
        <v>0.23</v>
      </c>
      <c r="J35" s="105">
        <f>ROUND(((SUM(BE105:BE107) + SUM(BE127:BE159))*I35),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SUM(BF127:BF159)),  2)</f>
        <v>0</v>
      </c>
      <c r="G36" s="106"/>
      <c r="H36" s="106"/>
      <c r="I36" s="107">
        <v>0.23</v>
      </c>
      <c r="J36" s="105">
        <f>ROUND(((SUM(BF105:BF107) + SUM(BF127:BF159))*I36),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SUM(BG127:BG159)),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SUM(BH127:BH159)),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SUM(BI127:BI159)),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32-01 - SO 32-01 Úprava železničného spodku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Rastislav TOMKO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J144</f>
        <v>0</v>
      </c>
      <c r="L99" s="123"/>
    </row>
    <row r="100" spans="2:65" s="9" customFormat="1" ht="19.899999999999999" customHeight="1">
      <c r="B100" s="123"/>
      <c r="D100" s="124" t="s">
        <v>656</v>
      </c>
      <c r="E100" s="125"/>
      <c r="F100" s="125"/>
      <c r="G100" s="125"/>
      <c r="H100" s="125"/>
      <c r="I100" s="125"/>
      <c r="J100" s="126">
        <f>J147</f>
        <v>0</v>
      </c>
      <c r="L100" s="123"/>
    </row>
    <row r="101" spans="2:65" s="9" customFormat="1" ht="19.899999999999999" customHeight="1">
      <c r="B101" s="123"/>
      <c r="D101" s="124" t="s">
        <v>657</v>
      </c>
      <c r="E101" s="125"/>
      <c r="F101" s="125"/>
      <c r="G101" s="125"/>
      <c r="H101" s="125"/>
      <c r="I101" s="125"/>
      <c r="J101" s="126">
        <f>J154</f>
        <v>0</v>
      </c>
      <c r="L101" s="123"/>
    </row>
    <row r="102" spans="2:65" s="9" customFormat="1" ht="19.899999999999999" customHeight="1">
      <c r="B102" s="123"/>
      <c r="D102" s="124" t="s">
        <v>658</v>
      </c>
      <c r="E102" s="125"/>
      <c r="F102" s="125"/>
      <c r="G102" s="125"/>
      <c r="H102" s="125"/>
      <c r="I102" s="125"/>
      <c r="J102" s="126">
        <f>J158</f>
        <v>0</v>
      </c>
      <c r="L102" s="123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>SO 32-01 - SO 32-01 Úprava železničného spodku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15.2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 Rastislav TOMKO</v>
      </c>
      <c r="L123" s="30"/>
    </row>
    <row r="124" spans="2:63" s="1" customFormat="1" ht="25.7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 Katarína JANOŠKOVÁ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</f>
        <v>0</v>
      </c>
      <c r="Q127" s="54"/>
      <c r="R127" s="140">
        <f>R128</f>
        <v>1081.9968162</v>
      </c>
      <c r="S127" s="54"/>
      <c r="T127" s="141">
        <f>T128</f>
        <v>0</v>
      </c>
      <c r="AT127" s="13" t="s">
        <v>77</v>
      </c>
      <c r="AU127" s="13" t="s">
        <v>206</v>
      </c>
      <c r="BK127" s="142">
        <f>BK128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P129+P144+P147+P154+P158</f>
        <v>0</v>
      </c>
      <c r="R128" s="149">
        <f>R129+R144+R147+R154+R158</f>
        <v>1081.9968162</v>
      </c>
      <c r="T128" s="150">
        <f>T129+T144+T147+T154+T158</f>
        <v>0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BK129+BK144+BK147+BK154+BK158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SUM(P130:P143)</f>
        <v>0</v>
      </c>
      <c r="R129" s="149">
        <f>SUM(R130:R143)</f>
        <v>138.49209600000003</v>
      </c>
      <c r="T129" s="150">
        <f>SUM(T130:T143)</f>
        <v>0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SUM(BK130:BK143)</f>
        <v>0</v>
      </c>
    </row>
    <row r="130" spans="2:65" s="1" customFormat="1" ht="21.75" customHeight="1">
      <c r="B130" s="30"/>
      <c r="C130" s="155" t="s">
        <v>86</v>
      </c>
      <c r="D130" s="155" t="s">
        <v>231</v>
      </c>
      <c r="E130" s="156" t="s">
        <v>662</v>
      </c>
      <c r="F130" s="157" t="s">
        <v>663</v>
      </c>
      <c r="G130" s="158" t="s">
        <v>473</v>
      </c>
      <c r="H130" s="159">
        <v>89.462999999999994</v>
      </c>
      <c r="I130" s="160"/>
      <c r="J130" s="161">
        <f t="shared" ref="J130:J137" si="5">ROUND(I130*H130,2)</f>
        <v>0</v>
      </c>
      <c r="K130" s="162"/>
      <c r="L130" s="30"/>
      <c r="M130" s="163" t="s">
        <v>1</v>
      </c>
      <c r="N130" s="128" t="s">
        <v>44</v>
      </c>
      <c r="P130" s="164">
        <f t="shared" ref="P130:P137" si="6">O130*H130</f>
        <v>0</v>
      </c>
      <c r="Q130" s="164">
        <v>0</v>
      </c>
      <c r="R130" s="164">
        <f t="shared" ref="R130:R137" si="7">Q130*H130</f>
        <v>0</v>
      </c>
      <c r="S130" s="164">
        <v>0</v>
      </c>
      <c r="T130" s="165">
        <f t="shared" ref="T130:T137" si="8"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 t="shared" ref="BE130:BE137" si="9">IF(N130="základná",J130,0)</f>
        <v>0</v>
      </c>
      <c r="BF130" s="98">
        <f t="shared" ref="BF130:BF137" si="10">IF(N130="znížená",J130,0)</f>
        <v>0</v>
      </c>
      <c r="BG130" s="98">
        <f t="shared" ref="BG130:BG137" si="11">IF(N130="zákl. prenesená",J130,0)</f>
        <v>0</v>
      </c>
      <c r="BH130" s="98">
        <f t="shared" ref="BH130:BH137" si="12">IF(N130="zníž. prenesená",J130,0)</f>
        <v>0</v>
      </c>
      <c r="BI130" s="98">
        <f t="shared" ref="BI130:BI137" si="13">IF(N130="nulová",J130,0)</f>
        <v>0</v>
      </c>
      <c r="BJ130" s="13" t="s">
        <v>116</v>
      </c>
      <c r="BK130" s="98">
        <f t="shared" ref="BK130:BK137" si="14">ROUND(I130*H130,2)</f>
        <v>0</v>
      </c>
      <c r="BL130" s="13" t="s">
        <v>238</v>
      </c>
      <c r="BM130" s="166" t="s">
        <v>664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665</v>
      </c>
      <c r="F131" s="157" t="s">
        <v>666</v>
      </c>
      <c r="G131" s="158" t="s">
        <v>473</v>
      </c>
      <c r="H131" s="159">
        <v>305.41000000000003</v>
      </c>
      <c r="I131" s="160"/>
      <c r="J131" s="161">
        <f t="shared" si="5"/>
        <v>0</v>
      </c>
      <c r="K131" s="162"/>
      <c r="L131" s="30"/>
      <c r="M131" s="163" t="s">
        <v>1</v>
      </c>
      <c r="N131" s="128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238</v>
      </c>
      <c r="BM131" s="166" t="s">
        <v>667</v>
      </c>
    </row>
    <row r="132" spans="2:65" s="1" customFormat="1" ht="24.2" customHeight="1">
      <c r="B132" s="30"/>
      <c r="C132" s="155" t="s">
        <v>227</v>
      </c>
      <c r="D132" s="155" t="s">
        <v>231</v>
      </c>
      <c r="E132" s="156" t="s">
        <v>668</v>
      </c>
      <c r="F132" s="157" t="s">
        <v>669</v>
      </c>
      <c r="G132" s="158" t="s">
        <v>473</v>
      </c>
      <c r="H132" s="159">
        <v>305.41000000000003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670</v>
      </c>
    </row>
    <row r="133" spans="2:65" s="1" customFormat="1" ht="16.5" customHeight="1">
      <c r="B133" s="30"/>
      <c r="C133" s="155" t="s">
        <v>238</v>
      </c>
      <c r="D133" s="155" t="s">
        <v>231</v>
      </c>
      <c r="E133" s="156" t="s">
        <v>671</v>
      </c>
      <c r="F133" s="157" t="s">
        <v>672</v>
      </c>
      <c r="G133" s="158" t="s">
        <v>473</v>
      </c>
      <c r="H133" s="159">
        <v>91.623000000000005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673</v>
      </c>
    </row>
    <row r="134" spans="2:65" s="1" customFormat="1" ht="24.2" customHeight="1">
      <c r="B134" s="30"/>
      <c r="C134" s="155" t="s">
        <v>247</v>
      </c>
      <c r="D134" s="155" t="s">
        <v>231</v>
      </c>
      <c r="E134" s="156" t="s">
        <v>674</v>
      </c>
      <c r="F134" s="157" t="s">
        <v>675</v>
      </c>
      <c r="G134" s="158" t="s">
        <v>473</v>
      </c>
      <c r="H134" s="159">
        <v>394.87299999999999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676</v>
      </c>
    </row>
    <row r="135" spans="2:65" s="1" customFormat="1" ht="16.5" customHeight="1">
      <c r="B135" s="30"/>
      <c r="C135" s="155" t="s">
        <v>242</v>
      </c>
      <c r="D135" s="155" t="s">
        <v>231</v>
      </c>
      <c r="E135" s="156" t="s">
        <v>677</v>
      </c>
      <c r="F135" s="157" t="s">
        <v>678</v>
      </c>
      <c r="G135" s="158" t="s">
        <v>473</v>
      </c>
      <c r="H135" s="159">
        <v>394.87299999999999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679</v>
      </c>
    </row>
    <row r="136" spans="2:65" s="1" customFormat="1" ht="16.5" customHeight="1">
      <c r="B136" s="30"/>
      <c r="C136" s="155" t="s">
        <v>254</v>
      </c>
      <c r="D136" s="155" t="s">
        <v>231</v>
      </c>
      <c r="E136" s="156" t="s">
        <v>680</v>
      </c>
      <c r="F136" s="157" t="s">
        <v>681</v>
      </c>
      <c r="G136" s="158" t="s">
        <v>473</v>
      </c>
      <c r="H136" s="159">
        <v>73.239999999999995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682</v>
      </c>
    </row>
    <row r="137" spans="2:65" s="1" customFormat="1" ht="16.5" customHeight="1">
      <c r="B137" s="30"/>
      <c r="C137" s="167" t="s">
        <v>246</v>
      </c>
      <c r="D137" s="167" t="s">
        <v>225</v>
      </c>
      <c r="E137" s="168" t="s">
        <v>683</v>
      </c>
      <c r="F137" s="169" t="s">
        <v>684</v>
      </c>
      <c r="G137" s="170" t="s">
        <v>685</v>
      </c>
      <c r="H137" s="171">
        <v>138.42400000000001</v>
      </c>
      <c r="I137" s="172"/>
      <c r="J137" s="173">
        <f t="shared" si="5"/>
        <v>0</v>
      </c>
      <c r="K137" s="174"/>
      <c r="L137" s="175"/>
      <c r="M137" s="176" t="s">
        <v>1</v>
      </c>
      <c r="N137" s="177" t="s">
        <v>44</v>
      </c>
      <c r="P137" s="164">
        <f t="shared" si="6"/>
        <v>0</v>
      </c>
      <c r="Q137" s="164">
        <v>1</v>
      </c>
      <c r="R137" s="164">
        <f t="shared" si="7"/>
        <v>138.42400000000001</v>
      </c>
      <c r="S137" s="164">
        <v>0</v>
      </c>
      <c r="T137" s="165">
        <f t="shared" si="8"/>
        <v>0</v>
      </c>
      <c r="AR137" s="166" t="s">
        <v>246</v>
      </c>
      <c r="AT137" s="166" t="s">
        <v>225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686</v>
      </c>
    </row>
    <row r="138" spans="2:65" s="1" customFormat="1" ht="19.5">
      <c r="B138" s="30"/>
      <c r="D138" s="183" t="s">
        <v>687</v>
      </c>
      <c r="F138" s="184" t="s">
        <v>688</v>
      </c>
      <c r="I138" s="130"/>
      <c r="L138" s="30"/>
      <c r="M138" s="185"/>
      <c r="T138" s="57"/>
      <c r="AT138" s="13" t="s">
        <v>687</v>
      </c>
      <c r="AU138" s="13" t="s">
        <v>116</v>
      </c>
    </row>
    <row r="139" spans="2:65" s="1" customFormat="1" ht="16.5" customHeight="1">
      <c r="B139" s="30"/>
      <c r="C139" s="155" t="s">
        <v>261</v>
      </c>
      <c r="D139" s="155" t="s">
        <v>231</v>
      </c>
      <c r="E139" s="156" t="s">
        <v>689</v>
      </c>
      <c r="F139" s="157" t="s">
        <v>690</v>
      </c>
      <c r="G139" s="158" t="s">
        <v>369</v>
      </c>
      <c r="H139" s="159">
        <v>1000.21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0</v>
      </c>
      <c r="R139" s="164">
        <f>Q139*H139</f>
        <v>0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691</v>
      </c>
    </row>
    <row r="140" spans="2:65" s="1" customFormat="1" ht="16.5" customHeight="1">
      <c r="B140" s="30"/>
      <c r="C140" s="155" t="s">
        <v>250</v>
      </c>
      <c r="D140" s="155" t="s">
        <v>231</v>
      </c>
      <c r="E140" s="156" t="s">
        <v>692</v>
      </c>
      <c r="F140" s="157" t="s">
        <v>693</v>
      </c>
      <c r="G140" s="158" t="s">
        <v>369</v>
      </c>
      <c r="H140" s="159">
        <v>779.15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0</v>
      </c>
      <c r="R140" s="164">
        <f>Q140*H140</f>
        <v>0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694</v>
      </c>
    </row>
    <row r="141" spans="2:65" s="1" customFormat="1" ht="16.5" customHeight="1">
      <c r="B141" s="30"/>
      <c r="C141" s="155" t="s">
        <v>268</v>
      </c>
      <c r="D141" s="155" t="s">
        <v>231</v>
      </c>
      <c r="E141" s="156" t="s">
        <v>695</v>
      </c>
      <c r="F141" s="157" t="s">
        <v>696</v>
      </c>
      <c r="G141" s="158" t="s">
        <v>369</v>
      </c>
      <c r="H141" s="159">
        <v>101.5</v>
      </c>
      <c r="I141" s="160"/>
      <c r="J141" s="161">
        <f>ROUND(I141*H141,2)</f>
        <v>0</v>
      </c>
      <c r="K141" s="162"/>
      <c r="L141" s="30"/>
      <c r="M141" s="163" t="s">
        <v>1</v>
      </c>
      <c r="N141" s="128" t="s">
        <v>44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3" t="s">
        <v>116</v>
      </c>
      <c r="BK141" s="98">
        <f>ROUND(I141*H141,2)</f>
        <v>0</v>
      </c>
      <c r="BL141" s="13" t="s">
        <v>238</v>
      </c>
      <c r="BM141" s="166" t="s">
        <v>697</v>
      </c>
    </row>
    <row r="142" spans="2:65" s="1" customFormat="1" ht="16.5" customHeight="1">
      <c r="B142" s="30"/>
      <c r="C142" s="155" t="s">
        <v>253</v>
      </c>
      <c r="D142" s="155" t="s">
        <v>231</v>
      </c>
      <c r="E142" s="156" t="s">
        <v>698</v>
      </c>
      <c r="F142" s="157" t="s">
        <v>699</v>
      </c>
      <c r="G142" s="158" t="s">
        <v>369</v>
      </c>
      <c r="H142" s="159">
        <v>101.5</v>
      </c>
      <c r="I142" s="160"/>
      <c r="J142" s="161">
        <f>ROUND(I142*H142,2)</f>
        <v>0</v>
      </c>
      <c r="K142" s="162"/>
      <c r="L142" s="30"/>
      <c r="M142" s="163" t="s">
        <v>1</v>
      </c>
      <c r="N142" s="128" t="s">
        <v>44</v>
      </c>
      <c r="P142" s="164">
        <f>O142*H142</f>
        <v>0</v>
      </c>
      <c r="Q142" s="164">
        <v>6.4000000000000005E-4</v>
      </c>
      <c r="R142" s="164">
        <f>Q142*H142</f>
        <v>6.4960000000000004E-2</v>
      </c>
      <c r="S142" s="164">
        <v>0</v>
      </c>
      <c r="T142" s="165">
        <f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238</v>
      </c>
      <c r="BM142" s="166" t="s">
        <v>700</v>
      </c>
    </row>
    <row r="143" spans="2:65" s="1" customFormat="1" ht="16.5" customHeight="1">
      <c r="B143" s="30"/>
      <c r="C143" s="167" t="s">
        <v>276</v>
      </c>
      <c r="D143" s="167" t="s">
        <v>225</v>
      </c>
      <c r="E143" s="168" t="s">
        <v>701</v>
      </c>
      <c r="F143" s="169" t="s">
        <v>702</v>
      </c>
      <c r="G143" s="170" t="s">
        <v>372</v>
      </c>
      <c r="H143" s="171">
        <v>3.1360000000000001</v>
      </c>
      <c r="I143" s="172"/>
      <c r="J143" s="173">
        <f>ROUND(I143*H143,2)</f>
        <v>0</v>
      </c>
      <c r="K143" s="174"/>
      <c r="L143" s="175"/>
      <c r="M143" s="176" t="s">
        <v>1</v>
      </c>
      <c r="N143" s="177" t="s">
        <v>44</v>
      </c>
      <c r="P143" s="164">
        <f>O143*H143</f>
        <v>0</v>
      </c>
      <c r="Q143" s="164">
        <v>1E-3</v>
      </c>
      <c r="R143" s="164">
        <f>Q143*H143</f>
        <v>3.1360000000000003E-3</v>
      </c>
      <c r="S143" s="164">
        <v>0</v>
      </c>
      <c r="T143" s="165">
        <f>S143*H143</f>
        <v>0</v>
      </c>
      <c r="AR143" s="166" t="s">
        <v>246</v>
      </c>
      <c r="AT143" s="166" t="s">
        <v>225</v>
      </c>
      <c r="AU143" s="166" t="s">
        <v>116</v>
      </c>
      <c r="AY143" s="13" t="s">
        <v>228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3" t="s">
        <v>116</v>
      </c>
      <c r="BK143" s="98">
        <f>ROUND(I143*H143,2)</f>
        <v>0</v>
      </c>
      <c r="BL143" s="13" t="s">
        <v>238</v>
      </c>
      <c r="BM143" s="166" t="s">
        <v>703</v>
      </c>
    </row>
    <row r="144" spans="2:65" s="11" customFormat="1" ht="22.9" customHeight="1">
      <c r="B144" s="143"/>
      <c r="D144" s="144" t="s">
        <v>77</v>
      </c>
      <c r="E144" s="153" t="s">
        <v>116</v>
      </c>
      <c r="F144" s="153" t="s">
        <v>704</v>
      </c>
      <c r="I144" s="146"/>
      <c r="J144" s="154">
        <f>BK144</f>
        <v>0</v>
      </c>
      <c r="L144" s="143"/>
      <c r="M144" s="148"/>
      <c r="P144" s="149">
        <f>SUM(P145:P146)</f>
        <v>0</v>
      </c>
      <c r="R144" s="149">
        <f>SUM(R145:R146)</f>
        <v>0.60617105999999998</v>
      </c>
      <c r="T144" s="150">
        <f>SUM(T145:T146)</f>
        <v>0</v>
      </c>
      <c r="AR144" s="144" t="s">
        <v>86</v>
      </c>
      <c r="AT144" s="151" t="s">
        <v>77</v>
      </c>
      <c r="AU144" s="151" t="s">
        <v>86</v>
      </c>
      <c r="AY144" s="144" t="s">
        <v>228</v>
      </c>
      <c r="BK144" s="152">
        <f>SUM(BK145:BK146)</f>
        <v>0</v>
      </c>
    </row>
    <row r="145" spans="2:65" s="1" customFormat="1" ht="16.5" customHeight="1">
      <c r="B145" s="30"/>
      <c r="C145" s="155" t="s">
        <v>257</v>
      </c>
      <c r="D145" s="155" t="s">
        <v>231</v>
      </c>
      <c r="E145" s="156" t="s">
        <v>705</v>
      </c>
      <c r="F145" s="157" t="s">
        <v>706</v>
      </c>
      <c r="G145" s="158" t="s">
        <v>369</v>
      </c>
      <c r="H145" s="159">
        <v>1450.17</v>
      </c>
      <c r="I145" s="160"/>
      <c r="J145" s="161">
        <f>ROUND(I145*H145,2)</f>
        <v>0</v>
      </c>
      <c r="K145" s="162"/>
      <c r="L145" s="30"/>
      <c r="M145" s="163" t="s">
        <v>1</v>
      </c>
      <c r="N145" s="128" t="s">
        <v>44</v>
      </c>
      <c r="P145" s="164">
        <f>O145*H145</f>
        <v>0</v>
      </c>
      <c r="Q145" s="164">
        <v>3.3000000000000003E-5</v>
      </c>
      <c r="R145" s="164">
        <f>Q145*H145</f>
        <v>4.7855610000000007E-2</v>
      </c>
      <c r="S145" s="164">
        <v>0</v>
      </c>
      <c r="T145" s="165">
        <f>S145*H145</f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3" t="s">
        <v>116</v>
      </c>
      <c r="BK145" s="98">
        <f>ROUND(I145*H145,2)</f>
        <v>0</v>
      </c>
      <c r="BL145" s="13" t="s">
        <v>238</v>
      </c>
      <c r="BM145" s="166" t="s">
        <v>707</v>
      </c>
    </row>
    <row r="146" spans="2:65" s="1" customFormat="1" ht="16.5" customHeight="1">
      <c r="B146" s="30"/>
      <c r="C146" s="167" t="s">
        <v>283</v>
      </c>
      <c r="D146" s="167" t="s">
        <v>225</v>
      </c>
      <c r="E146" s="168" t="s">
        <v>708</v>
      </c>
      <c r="F146" s="169" t="s">
        <v>709</v>
      </c>
      <c r="G146" s="170" t="s">
        <v>369</v>
      </c>
      <c r="H146" s="171">
        <v>1595.1869999999999</v>
      </c>
      <c r="I146" s="172"/>
      <c r="J146" s="173">
        <f>ROUND(I146*H146,2)</f>
        <v>0</v>
      </c>
      <c r="K146" s="174"/>
      <c r="L146" s="175"/>
      <c r="M146" s="176" t="s">
        <v>1</v>
      </c>
      <c r="N146" s="177" t="s">
        <v>44</v>
      </c>
      <c r="P146" s="164">
        <f>O146*H146</f>
        <v>0</v>
      </c>
      <c r="Q146" s="164">
        <v>3.5E-4</v>
      </c>
      <c r="R146" s="164">
        <f>Q146*H146</f>
        <v>0.55831544999999994</v>
      </c>
      <c r="S146" s="164">
        <v>0</v>
      </c>
      <c r="T146" s="165">
        <f>S146*H146</f>
        <v>0</v>
      </c>
      <c r="AR146" s="166" t="s">
        <v>246</v>
      </c>
      <c r="AT146" s="166" t="s">
        <v>225</v>
      </c>
      <c r="AU146" s="166" t="s">
        <v>116</v>
      </c>
      <c r="AY146" s="13" t="s">
        <v>228</v>
      </c>
      <c r="BE146" s="98">
        <f>IF(N146="základná",J146,0)</f>
        <v>0</v>
      </c>
      <c r="BF146" s="98">
        <f>IF(N146="znížená",J146,0)</f>
        <v>0</v>
      </c>
      <c r="BG146" s="98">
        <f>IF(N146="zákl. prenesená",J146,0)</f>
        <v>0</v>
      </c>
      <c r="BH146" s="98">
        <f>IF(N146="zníž. prenesená",J146,0)</f>
        <v>0</v>
      </c>
      <c r="BI146" s="98">
        <f>IF(N146="nulová",J146,0)</f>
        <v>0</v>
      </c>
      <c r="BJ146" s="13" t="s">
        <v>116</v>
      </c>
      <c r="BK146" s="98">
        <f>ROUND(I146*H146,2)</f>
        <v>0</v>
      </c>
      <c r="BL146" s="13" t="s">
        <v>238</v>
      </c>
      <c r="BM146" s="166" t="s">
        <v>710</v>
      </c>
    </row>
    <row r="147" spans="2:65" s="11" customFormat="1" ht="22.9" customHeight="1">
      <c r="B147" s="143"/>
      <c r="D147" s="144" t="s">
        <v>77</v>
      </c>
      <c r="E147" s="153" t="s">
        <v>227</v>
      </c>
      <c r="F147" s="153" t="s">
        <v>711</v>
      </c>
      <c r="I147" s="146"/>
      <c r="J147" s="154">
        <f>BK147</f>
        <v>0</v>
      </c>
      <c r="L147" s="143"/>
      <c r="M147" s="148"/>
      <c r="P147" s="149">
        <f>SUM(P148:P153)</f>
        <v>0</v>
      </c>
      <c r="R147" s="149">
        <f>SUM(R148:R153)</f>
        <v>200.98254914</v>
      </c>
      <c r="T147" s="150">
        <f>SUM(T148:T153)</f>
        <v>0</v>
      </c>
      <c r="AR147" s="144" t="s">
        <v>86</v>
      </c>
      <c r="AT147" s="151" t="s">
        <v>77</v>
      </c>
      <c r="AU147" s="151" t="s">
        <v>86</v>
      </c>
      <c r="AY147" s="144" t="s">
        <v>228</v>
      </c>
      <c r="BK147" s="152">
        <f>SUM(BK148:BK153)</f>
        <v>0</v>
      </c>
    </row>
    <row r="148" spans="2:65" s="1" customFormat="1" ht="16.5" customHeight="1">
      <c r="B148" s="30"/>
      <c r="C148" s="155" t="s">
        <v>260</v>
      </c>
      <c r="D148" s="155" t="s">
        <v>231</v>
      </c>
      <c r="E148" s="156" t="s">
        <v>712</v>
      </c>
      <c r="F148" s="157" t="s">
        <v>713</v>
      </c>
      <c r="G148" s="158" t="s">
        <v>369</v>
      </c>
      <c r="H148" s="159">
        <v>10</v>
      </c>
      <c r="I148" s="160"/>
      <c r="J148" s="161">
        <f t="shared" ref="J148:J153" si="15">ROUND(I148*H148,2)</f>
        <v>0</v>
      </c>
      <c r="K148" s="162"/>
      <c r="L148" s="30"/>
      <c r="M148" s="163" t="s">
        <v>1</v>
      </c>
      <c r="N148" s="128" t="s">
        <v>44</v>
      </c>
      <c r="P148" s="164">
        <f t="shared" ref="P148:P153" si="16">O148*H148</f>
        <v>0</v>
      </c>
      <c r="Q148" s="164">
        <v>6.7161199999999999E-3</v>
      </c>
      <c r="R148" s="164">
        <f t="shared" ref="R148:R153" si="17">Q148*H148</f>
        <v>6.7161200000000004E-2</v>
      </c>
      <c r="S148" s="164">
        <v>0</v>
      </c>
      <c r="T148" s="165">
        <f t="shared" ref="T148:T153" si="18">S148*H148</f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ref="BE148:BE153" si="19">IF(N148="základná",J148,0)</f>
        <v>0</v>
      </c>
      <c r="BF148" s="98">
        <f t="shared" ref="BF148:BF153" si="20">IF(N148="znížená",J148,0)</f>
        <v>0</v>
      </c>
      <c r="BG148" s="98">
        <f t="shared" ref="BG148:BG153" si="21">IF(N148="zákl. prenesená",J148,0)</f>
        <v>0</v>
      </c>
      <c r="BH148" s="98">
        <f t="shared" ref="BH148:BH153" si="22">IF(N148="zníž. prenesená",J148,0)</f>
        <v>0</v>
      </c>
      <c r="BI148" s="98">
        <f t="shared" ref="BI148:BI153" si="23">IF(N148="nulová",J148,0)</f>
        <v>0</v>
      </c>
      <c r="BJ148" s="13" t="s">
        <v>116</v>
      </c>
      <c r="BK148" s="98">
        <f t="shared" ref="BK148:BK153" si="24">ROUND(I148*H148,2)</f>
        <v>0</v>
      </c>
      <c r="BL148" s="13" t="s">
        <v>238</v>
      </c>
      <c r="BM148" s="166" t="s">
        <v>714</v>
      </c>
    </row>
    <row r="149" spans="2:65" s="1" customFormat="1" ht="16.5" customHeight="1">
      <c r="B149" s="30"/>
      <c r="C149" s="155" t="s">
        <v>290</v>
      </c>
      <c r="D149" s="155" t="s">
        <v>231</v>
      </c>
      <c r="E149" s="156" t="s">
        <v>715</v>
      </c>
      <c r="F149" s="157" t="s">
        <v>716</v>
      </c>
      <c r="G149" s="158" t="s">
        <v>369</v>
      </c>
      <c r="H149" s="159">
        <v>10</v>
      </c>
      <c r="I149" s="160"/>
      <c r="J149" s="161">
        <f t="shared" si="15"/>
        <v>0</v>
      </c>
      <c r="K149" s="162"/>
      <c r="L149" s="30"/>
      <c r="M149" s="163" t="s">
        <v>1</v>
      </c>
      <c r="N149" s="128" t="s">
        <v>44</v>
      </c>
      <c r="P149" s="164">
        <f t="shared" si="16"/>
        <v>0</v>
      </c>
      <c r="Q149" s="164">
        <v>0</v>
      </c>
      <c r="R149" s="164">
        <f t="shared" si="17"/>
        <v>0</v>
      </c>
      <c r="S149" s="164">
        <v>0</v>
      </c>
      <c r="T149" s="165">
        <f t="shared" si="1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238</v>
      </c>
      <c r="BM149" s="166" t="s">
        <v>717</v>
      </c>
    </row>
    <row r="150" spans="2:65" s="1" customFormat="1" ht="16.5" customHeight="1">
      <c r="B150" s="30"/>
      <c r="C150" s="155" t="s">
        <v>264</v>
      </c>
      <c r="D150" s="155" t="s">
        <v>231</v>
      </c>
      <c r="E150" s="156" t="s">
        <v>718</v>
      </c>
      <c r="F150" s="157" t="s">
        <v>719</v>
      </c>
      <c r="G150" s="158" t="s">
        <v>473</v>
      </c>
      <c r="H150" s="159">
        <v>1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2.4017666599999998</v>
      </c>
      <c r="R150" s="164">
        <f t="shared" si="17"/>
        <v>2.4017666599999998</v>
      </c>
      <c r="S150" s="164">
        <v>0</v>
      </c>
      <c r="T150" s="165">
        <f t="shared" si="1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720</v>
      </c>
    </row>
    <row r="151" spans="2:65" s="1" customFormat="1" ht="16.5" customHeight="1">
      <c r="B151" s="30"/>
      <c r="C151" s="155" t="s">
        <v>297</v>
      </c>
      <c r="D151" s="155" t="s">
        <v>231</v>
      </c>
      <c r="E151" s="156" t="s">
        <v>721</v>
      </c>
      <c r="F151" s="157" t="s">
        <v>722</v>
      </c>
      <c r="G151" s="158" t="s">
        <v>234</v>
      </c>
      <c r="H151" s="159">
        <v>668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5.5235960000000001E-2</v>
      </c>
      <c r="R151" s="164">
        <f t="shared" si="17"/>
        <v>36.897621280000003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723</v>
      </c>
    </row>
    <row r="152" spans="2:65" s="1" customFormat="1" ht="16.5" customHeight="1">
      <c r="B152" s="30"/>
      <c r="C152" s="167" t="s">
        <v>267</v>
      </c>
      <c r="D152" s="167" t="s">
        <v>225</v>
      </c>
      <c r="E152" s="168" t="s">
        <v>724</v>
      </c>
      <c r="F152" s="169" t="s">
        <v>725</v>
      </c>
      <c r="G152" s="170" t="s">
        <v>234</v>
      </c>
      <c r="H152" s="171">
        <v>462</v>
      </c>
      <c r="I152" s="172"/>
      <c r="J152" s="173">
        <f t="shared" si="15"/>
        <v>0</v>
      </c>
      <c r="K152" s="174"/>
      <c r="L152" s="175"/>
      <c r="M152" s="176" t="s">
        <v>1</v>
      </c>
      <c r="N152" s="177" t="s">
        <v>44</v>
      </c>
      <c r="P152" s="164">
        <f t="shared" si="16"/>
        <v>0</v>
      </c>
      <c r="Q152" s="164">
        <v>0.2</v>
      </c>
      <c r="R152" s="164">
        <f t="shared" si="17"/>
        <v>92.4</v>
      </c>
      <c r="S152" s="164">
        <v>0</v>
      </c>
      <c r="T152" s="165">
        <f t="shared" si="18"/>
        <v>0</v>
      </c>
      <c r="AR152" s="166" t="s">
        <v>246</v>
      </c>
      <c r="AT152" s="166" t="s">
        <v>225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238</v>
      </c>
      <c r="BM152" s="166" t="s">
        <v>726</v>
      </c>
    </row>
    <row r="153" spans="2:65" s="1" customFormat="1" ht="16.5" customHeight="1">
      <c r="B153" s="30"/>
      <c r="C153" s="167" t="s">
        <v>304</v>
      </c>
      <c r="D153" s="167" t="s">
        <v>225</v>
      </c>
      <c r="E153" s="168" t="s">
        <v>727</v>
      </c>
      <c r="F153" s="169" t="s">
        <v>728</v>
      </c>
      <c r="G153" s="170" t="s">
        <v>234</v>
      </c>
      <c r="H153" s="171">
        <v>206</v>
      </c>
      <c r="I153" s="172"/>
      <c r="J153" s="173">
        <f t="shared" si="15"/>
        <v>0</v>
      </c>
      <c r="K153" s="174"/>
      <c r="L153" s="175"/>
      <c r="M153" s="176" t="s">
        <v>1</v>
      </c>
      <c r="N153" s="177" t="s">
        <v>44</v>
      </c>
      <c r="P153" s="164">
        <f t="shared" si="16"/>
        <v>0</v>
      </c>
      <c r="Q153" s="164">
        <v>0.33600000000000002</v>
      </c>
      <c r="R153" s="164">
        <f t="shared" si="17"/>
        <v>69.216000000000008</v>
      </c>
      <c r="S153" s="164">
        <v>0</v>
      </c>
      <c r="T153" s="165">
        <f t="shared" si="18"/>
        <v>0</v>
      </c>
      <c r="AR153" s="166" t="s">
        <v>246</v>
      </c>
      <c r="AT153" s="166" t="s">
        <v>225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238</v>
      </c>
      <c r="BM153" s="166" t="s">
        <v>729</v>
      </c>
    </row>
    <row r="154" spans="2:65" s="11" customFormat="1" ht="22.9" customHeight="1">
      <c r="B154" s="143"/>
      <c r="D154" s="144" t="s">
        <v>77</v>
      </c>
      <c r="E154" s="153" t="s">
        <v>247</v>
      </c>
      <c r="F154" s="153" t="s">
        <v>730</v>
      </c>
      <c r="I154" s="146"/>
      <c r="J154" s="154">
        <f>BK154</f>
        <v>0</v>
      </c>
      <c r="L154" s="143"/>
      <c r="M154" s="148"/>
      <c r="P154" s="149">
        <f>SUM(P155:P157)</f>
        <v>0</v>
      </c>
      <c r="R154" s="149">
        <f>SUM(R155:R157)</f>
        <v>741.91600000000005</v>
      </c>
      <c r="T154" s="150">
        <f>SUM(T155:T157)</f>
        <v>0</v>
      </c>
      <c r="AR154" s="144" t="s">
        <v>86</v>
      </c>
      <c r="AT154" s="151" t="s">
        <v>77</v>
      </c>
      <c r="AU154" s="151" t="s">
        <v>86</v>
      </c>
      <c r="AY154" s="144" t="s">
        <v>228</v>
      </c>
      <c r="BK154" s="152">
        <f>SUM(BK155:BK157)</f>
        <v>0</v>
      </c>
    </row>
    <row r="155" spans="2:65" s="1" customFormat="1" ht="16.5" customHeight="1">
      <c r="B155" s="30"/>
      <c r="C155" s="155" t="s">
        <v>271</v>
      </c>
      <c r="D155" s="155" t="s">
        <v>231</v>
      </c>
      <c r="E155" s="156" t="s">
        <v>731</v>
      </c>
      <c r="F155" s="157" t="s">
        <v>732</v>
      </c>
      <c r="G155" s="158" t="s">
        <v>473</v>
      </c>
      <c r="H155" s="159">
        <v>388.92</v>
      </c>
      <c r="I155" s="160"/>
      <c r="J155" s="161">
        <f>ROUND(I155*H155,2)</f>
        <v>0</v>
      </c>
      <c r="K155" s="162"/>
      <c r="L155" s="30"/>
      <c r="M155" s="163" t="s">
        <v>1</v>
      </c>
      <c r="N155" s="128" t="s">
        <v>44</v>
      </c>
      <c r="P155" s="164">
        <f>O155*H155</f>
        <v>0</v>
      </c>
      <c r="Q155" s="164">
        <v>1.8</v>
      </c>
      <c r="R155" s="164">
        <f>Q155*H155</f>
        <v>700.05600000000004</v>
      </c>
      <c r="S155" s="164">
        <v>0</v>
      </c>
      <c r="T155" s="165">
        <f>S155*H155</f>
        <v>0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>IF(N155="základná",J155,0)</f>
        <v>0</v>
      </c>
      <c r="BF155" s="98">
        <f>IF(N155="znížená",J155,0)</f>
        <v>0</v>
      </c>
      <c r="BG155" s="98">
        <f>IF(N155="zákl. prenesená",J155,0)</f>
        <v>0</v>
      </c>
      <c r="BH155" s="98">
        <f>IF(N155="zníž. prenesená",J155,0)</f>
        <v>0</v>
      </c>
      <c r="BI155" s="98">
        <f>IF(N155="nulová",J155,0)</f>
        <v>0</v>
      </c>
      <c r="BJ155" s="13" t="s">
        <v>116</v>
      </c>
      <c r="BK155" s="98">
        <f>ROUND(I155*H155,2)</f>
        <v>0</v>
      </c>
      <c r="BL155" s="13" t="s">
        <v>238</v>
      </c>
      <c r="BM155" s="166" t="s">
        <v>733</v>
      </c>
    </row>
    <row r="156" spans="2:65" s="1" customFormat="1" ht="19.5">
      <c r="B156" s="30"/>
      <c r="D156" s="183" t="s">
        <v>687</v>
      </c>
      <c r="F156" s="184" t="s">
        <v>734</v>
      </c>
      <c r="I156" s="130"/>
      <c r="L156" s="30"/>
      <c r="M156" s="185"/>
      <c r="T156" s="57"/>
      <c r="AT156" s="13" t="s">
        <v>687</v>
      </c>
      <c r="AU156" s="13" t="s">
        <v>116</v>
      </c>
    </row>
    <row r="157" spans="2:65" s="1" customFormat="1" ht="16.5" customHeight="1">
      <c r="B157" s="30"/>
      <c r="C157" s="155" t="s">
        <v>7</v>
      </c>
      <c r="D157" s="155" t="s">
        <v>231</v>
      </c>
      <c r="E157" s="156" t="s">
        <v>735</v>
      </c>
      <c r="F157" s="157" t="s">
        <v>736</v>
      </c>
      <c r="G157" s="158" t="s">
        <v>369</v>
      </c>
      <c r="H157" s="159">
        <v>140</v>
      </c>
      <c r="I157" s="160"/>
      <c r="J157" s="161">
        <f>ROUND(I157*H157,2)</f>
        <v>0</v>
      </c>
      <c r="K157" s="162"/>
      <c r="L157" s="30"/>
      <c r="M157" s="163" t="s">
        <v>1</v>
      </c>
      <c r="N157" s="128" t="s">
        <v>44</v>
      </c>
      <c r="P157" s="164">
        <f>O157*H157</f>
        <v>0</v>
      </c>
      <c r="Q157" s="164">
        <v>0.29899999999999999</v>
      </c>
      <c r="R157" s="164">
        <f>Q157*H157</f>
        <v>41.86</v>
      </c>
      <c r="S157" s="164">
        <v>0</v>
      </c>
      <c r="T157" s="165">
        <f>S157*H157</f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3" t="s">
        <v>116</v>
      </c>
      <c r="BK157" s="98">
        <f>ROUND(I157*H157,2)</f>
        <v>0</v>
      </c>
      <c r="BL157" s="13" t="s">
        <v>238</v>
      </c>
      <c r="BM157" s="166" t="s">
        <v>737</v>
      </c>
    </row>
    <row r="158" spans="2:65" s="11" customFormat="1" ht="22.9" customHeight="1">
      <c r="B158" s="143"/>
      <c r="D158" s="144" t="s">
        <v>77</v>
      </c>
      <c r="E158" s="153" t="s">
        <v>738</v>
      </c>
      <c r="F158" s="153" t="s">
        <v>739</v>
      </c>
      <c r="I158" s="146"/>
      <c r="J158" s="154">
        <f>BK158</f>
        <v>0</v>
      </c>
      <c r="L158" s="143"/>
      <c r="M158" s="148"/>
      <c r="P158" s="149">
        <f>P159</f>
        <v>0</v>
      </c>
      <c r="R158" s="149">
        <f>R159</f>
        <v>0</v>
      </c>
      <c r="T158" s="150">
        <f>T159</f>
        <v>0</v>
      </c>
      <c r="AR158" s="144" t="s">
        <v>86</v>
      </c>
      <c r="AT158" s="151" t="s">
        <v>77</v>
      </c>
      <c r="AU158" s="151" t="s">
        <v>86</v>
      </c>
      <c r="AY158" s="144" t="s">
        <v>228</v>
      </c>
      <c r="BK158" s="152">
        <f>BK159</f>
        <v>0</v>
      </c>
    </row>
    <row r="159" spans="2:65" s="1" customFormat="1" ht="16.5" customHeight="1">
      <c r="B159" s="30"/>
      <c r="C159" s="155" t="s">
        <v>275</v>
      </c>
      <c r="D159" s="155" t="s">
        <v>231</v>
      </c>
      <c r="E159" s="156" t="s">
        <v>740</v>
      </c>
      <c r="F159" s="157" t="s">
        <v>741</v>
      </c>
      <c r="G159" s="158" t="s">
        <v>685</v>
      </c>
      <c r="H159" s="159">
        <v>1081.9970000000001</v>
      </c>
      <c r="I159" s="160"/>
      <c r="J159" s="161">
        <f>ROUND(I159*H159,2)</f>
        <v>0</v>
      </c>
      <c r="K159" s="162"/>
      <c r="L159" s="30"/>
      <c r="M159" s="178" t="s">
        <v>1</v>
      </c>
      <c r="N159" s="179" t="s">
        <v>44</v>
      </c>
      <c r="O159" s="180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AR159" s="166" t="s">
        <v>238</v>
      </c>
      <c r="AT159" s="166" t="s">
        <v>231</v>
      </c>
      <c r="AU159" s="166" t="s">
        <v>116</v>
      </c>
      <c r="AY159" s="13" t="s">
        <v>228</v>
      </c>
      <c r="BE159" s="98">
        <f>IF(N159="základná",J159,0)</f>
        <v>0</v>
      </c>
      <c r="BF159" s="98">
        <f>IF(N159="znížená",J159,0)</f>
        <v>0</v>
      </c>
      <c r="BG159" s="98">
        <f>IF(N159="zákl. prenesená",J159,0)</f>
        <v>0</v>
      </c>
      <c r="BH159" s="98">
        <f>IF(N159="zníž. prenesená",J159,0)</f>
        <v>0</v>
      </c>
      <c r="BI159" s="98">
        <f>IF(N159="nulová",J159,0)</f>
        <v>0</v>
      </c>
      <c r="BJ159" s="13" t="s">
        <v>116</v>
      </c>
      <c r="BK159" s="98">
        <f>ROUND(I159*H159,2)</f>
        <v>0</v>
      </c>
      <c r="BL159" s="13" t="s">
        <v>238</v>
      </c>
      <c r="BM159" s="166" t="s">
        <v>742</v>
      </c>
    </row>
    <row r="160" spans="2:65" s="1" customFormat="1" ht="6.95" customHeight="1">
      <c r="B160" s="45"/>
      <c r="C160" s="46"/>
      <c r="D160" s="46"/>
      <c r="E160" s="46"/>
      <c r="F160" s="46"/>
      <c r="G160" s="46"/>
      <c r="H160" s="46"/>
      <c r="I160" s="46"/>
      <c r="J160" s="46"/>
      <c r="K160" s="46"/>
      <c r="L160" s="30"/>
    </row>
  </sheetData>
  <sheetProtection algorithmName="SHA-512" hashValue="k5JTkC845Q5U8c9RzQ4cYBQ0RVch4K0LoPHYvPhEM75UWVeUWj28udUP8wc1ZanzxHoB05CbH9MeUaWWzT7bDg==" saltValue="4OZi0pdhIgiv3UvMvcnGsg==" spinCount="100000" sheet="1" objects="1" scenarios="1" formatColumns="0" formatRows="0" autoFilter="0"/>
  <autoFilter ref="C126:K159" xr:uid="{00000000-0009-0000-0000-000005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00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103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743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652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SUM(BE127:BE199)),  2)</f>
        <v>0</v>
      </c>
      <c r="G35" s="106"/>
      <c r="H35" s="106"/>
      <c r="I35" s="107">
        <v>0.23</v>
      </c>
      <c r="J35" s="105">
        <f>ROUND(((SUM(BE105:BE107) + SUM(BE127:BE199))*I35),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SUM(BF127:BF199)),  2)</f>
        <v>0</v>
      </c>
      <c r="G36" s="106"/>
      <c r="H36" s="106"/>
      <c r="I36" s="107">
        <v>0.23</v>
      </c>
      <c r="J36" s="105">
        <f>ROUND(((SUM(BF105:BF107) + SUM(BF127:BF199))*I36),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SUM(BG127:BG199)),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SUM(BH127:BH199)),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SUM(BI127:BI199)),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32-02 - SO 32-02 Úprava železničného zvršku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Rastislav TOMKO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J132</f>
        <v>0</v>
      </c>
      <c r="L99" s="123"/>
    </row>
    <row r="100" spans="2:65" s="9" customFormat="1" ht="19.899999999999999" customHeight="1">
      <c r="B100" s="123"/>
      <c r="D100" s="124" t="s">
        <v>657</v>
      </c>
      <c r="E100" s="125"/>
      <c r="F100" s="125"/>
      <c r="G100" s="125"/>
      <c r="H100" s="125"/>
      <c r="I100" s="125"/>
      <c r="J100" s="126">
        <f>J143</f>
        <v>0</v>
      </c>
      <c r="L100" s="123"/>
    </row>
    <row r="101" spans="2:65" s="9" customFormat="1" ht="19.899999999999999" customHeight="1">
      <c r="B101" s="123"/>
      <c r="D101" s="124" t="s">
        <v>744</v>
      </c>
      <c r="E101" s="125"/>
      <c r="F101" s="125"/>
      <c r="G101" s="125"/>
      <c r="H101" s="125"/>
      <c r="I101" s="125"/>
      <c r="J101" s="126">
        <f>J177</f>
        <v>0</v>
      </c>
      <c r="L101" s="123"/>
    </row>
    <row r="102" spans="2:65" s="9" customFormat="1" ht="19.899999999999999" customHeight="1">
      <c r="B102" s="123"/>
      <c r="D102" s="124" t="s">
        <v>658</v>
      </c>
      <c r="E102" s="125"/>
      <c r="F102" s="125"/>
      <c r="G102" s="125"/>
      <c r="H102" s="125"/>
      <c r="I102" s="125"/>
      <c r="J102" s="126">
        <f>J198</f>
        <v>0</v>
      </c>
      <c r="L102" s="123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>SO 32-02 - SO 32-02 Úprava železničného zvršku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15.2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 Rastislav TOMKO</v>
      </c>
      <c r="L123" s="30"/>
    </row>
    <row r="124" spans="2:63" s="1" customFormat="1" ht="25.7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 Katarína JANOŠKOVÁ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</f>
        <v>0</v>
      </c>
      <c r="Q127" s="54"/>
      <c r="R127" s="140">
        <f>R128</f>
        <v>1041.9347762236041</v>
      </c>
      <c r="S127" s="54"/>
      <c r="T127" s="141">
        <f>T128</f>
        <v>291.42724000000004</v>
      </c>
      <c r="AT127" s="13" t="s">
        <v>77</v>
      </c>
      <c r="AU127" s="13" t="s">
        <v>206</v>
      </c>
      <c r="BK127" s="142">
        <f>BK128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P129+P132+P143+P177+P198</f>
        <v>0</v>
      </c>
      <c r="R128" s="149">
        <f>R129+R132+R143+R177+R198</f>
        <v>1041.9347762236041</v>
      </c>
      <c r="T128" s="150">
        <f>T129+T132+T143+T177+T198</f>
        <v>291.42724000000004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BK129+BK132+BK143+BK177+BK198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SUM(P130:P131)</f>
        <v>0</v>
      </c>
      <c r="R129" s="149">
        <f>SUM(R130:R131)</f>
        <v>0</v>
      </c>
      <c r="T129" s="150">
        <f>SUM(T130:T131)</f>
        <v>0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SUM(BK130:BK131)</f>
        <v>0</v>
      </c>
    </row>
    <row r="130" spans="2:65" s="1" customFormat="1" ht="16.5" customHeight="1">
      <c r="B130" s="30"/>
      <c r="C130" s="155" t="s">
        <v>86</v>
      </c>
      <c r="D130" s="155" t="s">
        <v>231</v>
      </c>
      <c r="E130" s="156" t="s">
        <v>745</v>
      </c>
      <c r="F130" s="157" t="s">
        <v>746</v>
      </c>
      <c r="G130" s="158" t="s">
        <v>473</v>
      </c>
      <c r="H130" s="159">
        <v>1.36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747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748</v>
      </c>
      <c r="F131" s="157" t="s">
        <v>749</v>
      </c>
      <c r="G131" s="158" t="s">
        <v>473</v>
      </c>
      <c r="H131" s="159">
        <v>0.40799999999999997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750</v>
      </c>
    </row>
    <row r="132" spans="2:65" s="11" customFormat="1" ht="22.9" customHeight="1">
      <c r="B132" s="143"/>
      <c r="D132" s="144" t="s">
        <v>77</v>
      </c>
      <c r="E132" s="153" t="s">
        <v>116</v>
      </c>
      <c r="F132" s="153" t="s">
        <v>704</v>
      </c>
      <c r="I132" s="146"/>
      <c r="J132" s="154">
        <f>BK132</f>
        <v>0</v>
      </c>
      <c r="L132" s="143"/>
      <c r="M132" s="148"/>
      <c r="P132" s="149">
        <f>SUM(P133:P142)</f>
        <v>0</v>
      </c>
      <c r="R132" s="149">
        <f>SUM(R133:R142)</f>
        <v>3.6791525249640005</v>
      </c>
      <c r="T132" s="150">
        <f>SUM(T133:T142)</f>
        <v>0</v>
      </c>
      <c r="AR132" s="144" t="s">
        <v>86</v>
      </c>
      <c r="AT132" s="151" t="s">
        <v>77</v>
      </c>
      <c r="AU132" s="151" t="s">
        <v>86</v>
      </c>
      <c r="AY132" s="144" t="s">
        <v>228</v>
      </c>
      <c r="BK132" s="152">
        <f>SUM(BK133:BK142)</f>
        <v>0</v>
      </c>
    </row>
    <row r="133" spans="2:65" s="1" customFormat="1" ht="21.75" customHeight="1">
      <c r="B133" s="30"/>
      <c r="C133" s="155" t="s">
        <v>227</v>
      </c>
      <c r="D133" s="155" t="s">
        <v>231</v>
      </c>
      <c r="E133" s="156" t="s">
        <v>751</v>
      </c>
      <c r="F133" s="157" t="s">
        <v>752</v>
      </c>
      <c r="G133" s="158" t="s">
        <v>369</v>
      </c>
      <c r="H133" s="159">
        <v>8.64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6.003E-2</v>
      </c>
      <c r="R133" s="164">
        <f>Q133*H133</f>
        <v>0.51865919999999999</v>
      </c>
      <c r="S133" s="164">
        <v>0</v>
      </c>
      <c r="T133" s="165">
        <f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753</v>
      </c>
    </row>
    <row r="134" spans="2:65" s="1" customFormat="1" ht="16.5" customHeight="1">
      <c r="B134" s="30"/>
      <c r="C134" s="155" t="s">
        <v>238</v>
      </c>
      <c r="D134" s="155" t="s">
        <v>231</v>
      </c>
      <c r="E134" s="156" t="s">
        <v>754</v>
      </c>
      <c r="F134" s="157" t="s">
        <v>755</v>
      </c>
      <c r="G134" s="158" t="s">
        <v>473</v>
      </c>
      <c r="H134" s="159">
        <v>0.69099999999999995</v>
      </c>
      <c r="I134" s="160"/>
      <c r="J134" s="161">
        <f>ROUND(I134*H134,2)</f>
        <v>0</v>
      </c>
      <c r="K134" s="162"/>
      <c r="L134" s="30"/>
      <c r="M134" s="163" t="s">
        <v>1</v>
      </c>
      <c r="N134" s="128" t="s">
        <v>44</v>
      </c>
      <c r="P134" s="164">
        <f>O134*H134</f>
        <v>0</v>
      </c>
      <c r="Q134" s="164">
        <v>1.0122040000000001E-3</v>
      </c>
      <c r="R134" s="164">
        <f>Q134*H134</f>
        <v>6.9943296399999999E-4</v>
      </c>
      <c r="S134" s="164">
        <v>0</v>
      </c>
      <c r="T134" s="165">
        <f>S134*H134</f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238</v>
      </c>
      <c r="BM134" s="166" t="s">
        <v>756</v>
      </c>
    </row>
    <row r="135" spans="2:65" s="1" customFormat="1" ht="16.5" customHeight="1">
      <c r="B135" s="30"/>
      <c r="C135" s="155" t="s">
        <v>247</v>
      </c>
      <c r="D135" s="155" t="s">
        <v>231</v>
      </c>
      <c r="E135" s="156" t="s">
        <v>757</v>
      </c>
      <c r="F135" s="157" t="s">
        <v>758</v>
      </c>
      <c r="G135" s="158" t="s">
        <v>685</v>
      </c>
      <c r="H135" s="159">
        <v>3.7999999999999999E-2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1.20296</v>
      </c>
      <c r="R135" s="164">
        <f>Q135*H135</f>
        <v>4.571248E-2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759</v>
      </c>
    </row>
    <row r="136" spans="2:65" s="1" customFormat="1" ht="19.5">
      <c r="B136" s="30"/>
      <c r="D136" s="183" t="s">
        <v>687</v>
      </c>
      <c r="F136" s="184" t="s">
        <v>760</v>
      </c>
      <c r="I136" s="130"/>
      <c r="L136" s="30"/>
      <c r="M136" s="185"/>
      <c r="T136" s="57"/>
      <c r="AT136" s="13" t="s">
        <v>687</v>
      </c>
      <c r="AU136" s="13" t="s">
        <v>116</v>
      </c>
    </row>
    <row r="137" spans="2:65" s="1" customFormat="1" ht="24.2" customHeight="1">
      <c r="B137" s="30"/>
      <c r="C137" s="155" t="s">
        <v>242</v>
      </c>
      <c r="D137" s="155" t="s">
        <v>231</v>
      </c>
      <c r="E137" s="156" t="s">
        <v>761</v>
      </c>
      <c r="F137" s="157" t="s">
        <v>762</v>
      </c>
      <c r="G137" s="158" t="s">
        <v>763</v>
      </c>
      <c r="H137" s="159">
        <v>1520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2.0000000000000002E-5</v>
      </c>
      <c r="R137" s="164">
        <f>Q137*H137</f>
        <v>3.0400000000000003E-2</v>
      </c>
      <c r="S137" s="164">
        <v>0</v>
      </c>
      <c r="T137" s="165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764</v>
      </c>
    </row>
    <row r="138" spans="2:65" s="1" customFormat="1" ht="19.5">
      <c r="B138" s="30"/>
      <c r="D138" s="183" t="s">
        <v>687</v>
      </c>
      <c r="F138" s="184" t="s">
        <v>765</v>
      </c>
      <c r="I138" s="130"/>
      <c r="L138" s="30"/>
      <c r="M138" s="185"/>
      <c r="T138" s="57"/>
      <c r="AT138" s="13" t="s">
        <v>687</v>
      </c>
      <c r="AU138" s="13" t="s">
        <v>116</v>
      </c>
    </row>
    <row r="139" spans="2:65" s="1" customFormat="1" ht="16.5" customHeight="1">
      <c r="B139" s="30"/>
      <c r="C139" s="167" t="s">
        <v>254</v>
      </c>
      <c r="D139" s="167" t="s">
        <v>225</v>
      </c>
      <c r="E139" s="168" t="s">
        <v>766</v>
      </c>
      <c r="F139" s="169" t="s">
        <v>767</v>
      </c>
      <c r="G139" s="170" t="s">
        <v>685</v>
      </c>
      <c r="H139" s="171">
        <v>0.01</v>
      </c>
      <c r="I139" s="172"/>
      <c r="J139" s="173">
        <f>ROUND(I139*H139,2)</f>
        <v>0</v>
      </c>
      <c r="K139" s="174"/>
      <c r="L139" s="175"/>
      <c r="M139" s="176" t="s">
        <v>1</v>
      </c>
      <c r="N139" s="177" t="s">
        <v>44</v>
      </c>
      <c r="P139" s="164">
        <f>O139*H139</f>
        <v>0</v>
      </c>
      <c r="Q139" s="164">
        <v>1</v>
      </c>
      <c r="R139" s="164">
        <f>Q139*H139</f>
        <v>0.01</v>
      </c>
      <c r="S139" s="164">
        <v>0</v>
      </c>
      <c r="T139" s="165">
        <f>S139*H139</f>
        <v>0</v>
      </c>
      <c r="AR139" s="166" t="s">
        <v>246</v>
      </c>
      <c r="AT139" s="166" t="s">
        <v>225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768</v>
      </c>
    </row>
    <row r="140" spans="2:65" s="1" customFormat="1" ht="16.5" customHeight="1">
      <c r="B140" s="30"/>
      <c r="C140" s="155" t="s">
        <v>246</v>
      </c>
      <c r="D140" s="155" t="s">
        <v>231</v>
      </c>
      <c r="E140" s="156" t="s">
        <v>769</v>
      </c>
      <c r="F140" s="157" t="s">
        <v>770</v>
      </c>
      <c r="G140" s="158" t="s">
        <v>369</v>
      </c>
      <c r="H140" s="159">
        <v>21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1.5947400000000001E-3</v>
      </c>
      <c r="R140" s="164">
        <f>Q140*H140</f>
        <v>3.3489540000000005E-2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771</v>
      </c>
    </row>
    <row r="141" spans="2:65" s="1" customFormat="1" ht="16.5" customHeight="1">
      <c r="B141" s="30"/>
      <c r="C141" s="155" t="s">
        <v>261</v>
      </c>
      <c r="D141" s="155" t="s">
        <v>231</v>
      </c>
      <c r="E141" s="156" t="s">
        <v>772</v>
      </c>
      <c r="F141" s="157" t="s">
        <v>773</v>
      </c>
      <c r="G141" s="158" t="s">
        <v>369</v>
      </c>
      <c r="H141" s="159">
        <v>21</v>
      </c>
      <c r="I141" s="160"/>
      <c r="J141" s="161">
        <f>ROUND(I141*H141,2)</f>
        <v>0</v>
      </c>
      <c r="K141" s="162"/>
      <c r="L141" s="30"/>
      <c r="M141" s="163" t="s">
        <v>1</v>
      </c>
      <c r="N141" s="128" t="s">
        <v>44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3" t="s">
        <v>116</v>
      </c>
      <c r="BK141" s="98">
        <f>ROUND(I141*H141,2)</f>
        <v>0</v>
      </c>
      <c r="BL141" s="13" t="s">
        <v>238</v>
      </c>
      <c r="BM141" s="166" t="s">
        <v>774</v>
      </c>
    </row>
    <row r="142" spans="2:65" s="1" customFormat="1" ht="16.5" customHeight="1">
      <c r="B142" s="30"/>
      <c r="C142" s="155" t="s">
        <v>250</v>
      </c>
      <c r="D142" s="155" t="s">
        <v>231</v>
      </c>
      <c r="E142" s="156" t="s">
        <v>775</v>
      </c>
      <c r="F142" s="157" t="s">
        <v>776</v>
      </c>
      <c r="G142" s="158" t="s">
        <v>473</v>
      </c>
      <c r="H142" s="159">
        <v>1.36</v>
      </c>
      <c r="I142" s="160"/>
      <c r="J142" s="161">
        <f>ROUND(I142*H142,2)</f>
        <v>0</v>
      </c>
      <c r="K142" s="162"/>
      <c r="L142" s="30"/>
      <c r="M142" s="163" t="s">
        <v>1</v>
      </c>
      <c r="N142" s="128" t="s">
        <v>44</v>
      </c>
      <c r="P142" s="164">
        <f>O142*H142</f>
        <v>0</v>
      </c>
      <c r="Q142" s="164">
        <v>2.2354352</v>
      </c>
      <c r="R142" s="164">
        <f>Q142*H142</f>
        <v>3.0401918720000003</v>
      </c>
      <c r="S142" s="164">
        <v>0</v>
      </c>
      <c r="T142" s="165">
        <f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238</v>
      </c>
      <c r="BM142" s="166" t="s">
        <v>777</v>
      </c>
    </row>
    <row r="143" spans="2:65" s="11" customFormat="1" ht="22.9" customHeight="1">
      <c r="B143" s="143"/>
      <c r="D143" s="144" t="s">
        <v>77</v>
      </c>
      <c r="E143" s="153" t="s">
        <v>247</v>
      </c>
      <c r="F143" s="153" t="s">
        <v>730</v>
      </c>
      <c r="I143" s="146"/>
      <c r="J143" s="154">
        <f>BK143</f>
        <v>0</v>
      </c>
      <c r="L143" s="143"/>
      <c r="M143" s="148"/>
      <c r="P143" s="149">
        <f>SUM(P144:P176)</f>
        <v>0</v>
      </c>
      <c r="R143" s="149">
        <f>SUM(R144:R176)</f>
        <v>1035.6340115186401</v>
      </c>
      <c r="T143" s="150">
        <f>SUM(T144:T176)</f>
        <v>280.87504000000001</v>
      </c>
      <c r="AR143" s="144" t="s">
        <v>86</v>
      </c>
      <c r="AT143" s="151" t="s">
        <v>77</v>
      </c>
      <c r="AU143" s="151" t="s">
        <v>86</v>
      </c>
      <c r="AY143" s="144" t="s">
        <v>228</v>
      </c>
      <c r="BK143" s="152">
        <f>SUM(BK144:BK176)</f>
        <v>0</v>
      </c>
    </row>
    <row r="144" spans="2:65" s="1" customFormat="1" ht="16.5" customHeight="1">
      <c r="B144" s="30"/>
      <c r="C144" s="155" t="s">
        <v>268</v>
      </c>
      <c r="D144" s="155" t="s">
        <v>231</v>
      </c>
      <c r="E144" s="156" t="s">
        <v>778</v>
      </c>
      <c r="F144" s="157" t="s">
        <v>779</v>
      </c>
      <c r="G144" s="158" t="s">
        <v>473</v>
      </c>
      <c r="H144" s="159">
        <v>505.88</v>
      </c>
      <c r="I144" s="160"/>
      <c r="J144" s="161">
        <f t="shared" ref="J144:J149" si="5">ROUND(I144*H144,2)</f>
        <v>0</v>
      </c>
      <c r="K144" s="162"/>
      <c r="L144" s="30"/>
      <c r="M144" s="163" t="s">
        <v>1</v>
      </c>
      <c r="N144" s="128" t="s">
        <v>44</v>
      </c>
      <c r="P144" s="164">
        <f t="shared" ref="P144:P149" si="6">O144*H144</f>
        <v>0</v>
      </c>
      <c r="Q144" s="164">
        <v>2.03485</v>
      </c>
      <c r="R144" s="164">
        <f t="shared" ref="R144:R149" si="7">Q144*H144</f>
        <v>1029.3899180000001</v>
      </c>
      <c r="S144" s="164">
        <v>0</v>
      </c>
      <c r="T144" s="165">
        <f t="shared" ref="T144:T149" si="8">S144*H144</f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ref="BE144:BE149" si="9">IF(N144="základná",J144,0)</f>
        <v>0</v>
      </c>
      <c r="BF144" s="98">
        <f t="shared" ref="BF144:BF149" si="10">IF(N144="znížená",J144,0)</f>
        <v>0</v>
      </c>
      <c r="BG144" s="98">
        <f t="shared" ref="BG144:BG149" si="11">IF(N144="zákl. prenesená",J144,0)</f>
        <v>0</v>
      </c>
      <c r="BH144" s="98">
        <f t="shared" ref="BH144:BH149" si="12">IF(N144="zníž. prenesená",J144,0)</f>
        <v>0</v>
      </c>
      <c r="BI144" s="98">
        <f t="shared" ref="BI144:BI149" si="13">IF(N144="nulová",J144,0)</f>
        <v>0</v>
      </c>
      <c r="BJ144" s="13" t="s">
        <v>116</v>
      </c>
      <c r="BK144" s="98">
        <f t="shared" ref="BK144:BK149" si="14">ROUND(I144*H144,2)</f>
        <v>0</v>
      </c>
      <c r="BL144" s="13" t="s">
        <v>238</v>
      </c>
      <c r="BM144" s="166" t="s">
        <v>780</v>
      </c>
    </row>
    <row r="145" spans="2:65" s="1" customFormat="1" ht="16.5" customHeight="1">
      <c r="B145" s="30"/>
      <c r="C145" s="155" t="s">
        <v>253</v>
      </c>
      <c r="D145" s="155" t="s">
        <v>231</v>
      </c>
      <c r="E145" s="156" t="s">
        <v>781</v>
      </c>
      <c r="F145" s="157" t="s">
        <v>782</v>
      </c>
      <c r="G145" s="158" t="s">
        <v>473</v>
      </c>
      <c r="H145" s="159">
        <v>505.88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783</v>
      </c>
    </row>
    <row r="146" spans="2:65" s="1" customFormat="1" ht="21.75" customHeight="1">
      <c r="B146" s="30"/>
      <c r="C146" s="155" t="s">
        <v>276</v>
      </c>
      <c r="D146" s="155" t="s">
        <v>231</v>
      </c>
      <c r="E146" s="156" t="s">
        <v>784</v>
      </c>
      <c r="F146" s="157" t="s">
        <v>785</v>
      </c>
      <c r="G146" s="158" t="s">
        <v>473</v>
      </c>
      <c r="H146" s="159">
        <v>130.38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1.8080000000000001</v>
      </c>
      <c r="T146" s="165">
        <f t="shared" si="8"/>
        <v>235.72703999999999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238</v>
      </c>
      <c r="BM146" s="166" t="s">
        <v>786</v>
      </c>
    </row>
    <row r="147" spans="2:65" s="1" customFormat="1" ht="21.75" customHeight="1">
      <c r="B147" s="30"/>
      <c r="C147" s="155" t="s">
        <v>257</v>
      </c>
      <c r="D147" s="155" t="s">
        <v>231</v>
      </c>
      <c r="E147" s="156" t="s">
        <v>787</v>
      </c>
      <c r="F147" s="157" t="s">
        <v>788</v>
      </c>
      <c r="G147" s="158" t="s">
        <v>473</v>
      </c>
      <c r="H147" s="159">
        <v>130.38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238</v>
      </c>
      <c r="BM147" s="166" t="s">
        <v>789</v>
      </c>
    </row>
    <row r="148" spans="2:65" s="1" customFormat="1" ht="16.5" customHeight="1">
      <c r="B148" s="30"/>
      <c r="C148" s="155" t="s">
        <v>283</v>
      </c>
      <c r="D148" s="155" t="s">
        <v>231</v>
      </c>
      <c r="E148" s="156" t="s">
        <v>790</v>
      </c>
      <c r="F148" s="157" t="s">
        <v>791</v>
      </c>
      <c r="G148" s="158" t="s">
        <v>241</v>
      </c>
      <c r="H148" s="159">
        <v>1667.2159999999999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238</v>
      </c>
      <c r="BM148" s="166" t="s">
        <v>792</v>
      </c>
    </row>
    <row r="149" spans="2:65" s="1" customFormat="1" ht="16.5" customHeight="1">
      <c r="B149" s="30"/>
      <c r="C149" s="155" t="s">
        <v>260</v>
      </c>
      <c r="D149" s="155" t="s">
        <v>231</v>
      </c>
      <c r="E149" s="156" t="s">
        <v>793</v>
      </c>
      <c r="F149" s="157" t="s">
        <v>794</v>
      </c>
      <c r="G149" s="158" t="s">
        <v>241</v>
      </c>
      <c r="H149" s="159">
        <v>59</v>
      </c>
      <c r="I149" s="160"/>
      <c r="J149" s="161">
        <f t="shared" si="5"/>
        <v>0</v>
      </c>
      <c r="K149" s="162"/>
      <c r="L149" s="30"/>
      <c r="M149" s="163" t="s">
        <v>1</v>
      </c>
      <c r="N149" s="128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0.60399999999999998</v>
      </c>
      <c r="T149" s="165">
        <f t="shared" si="8"/>
        <v>35.635999999999996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238</v>
      </c>
      <c r="BM149" s="166" t="s">
        <v>795</v>
      </c>
    </row>
    <row r="150" spans="2:65" s="1" customFormat="1" ht="19.5">
      <c r="B150" s="30"/>
      <c r="D150" s="183" t="s">
        <v>687</v>
      </c>
      <c r="F150" s="184" t="s">
        <v>796</v>
      </c>
      <c r="I150" s="130"/>
      <c r="L150" s="30"/>
      <c r="M150" s="185"/>
      <c r="T150" s="57"/>
      <c r="AT150" s="13" t="s">
        <v>687</v>
      </c>
      <c r="AU150" s="13" t="s">
        <v>116</v>
      </c>
    </row>
    <row r="151" spans="2:65" s="1" customFormat="1" ht="16.5" customHeight="1">
      <c r="B151" s="30"/>
      <c r="C151" s="155" t="s">
        <v>290</v>
      </c>
      <c r="D151" s="155" t="s">
        <v>231</v>
      </c>
      <c r="E151" s="156" t="s">
        <v>797</v>
      </c>
      <c r="F151" s="157" t="s">
        <v>798</v>
      </c>
      <c r="G151" s="158" t="s">
        <v>241</v>
      </c>
      <c r="H151" s="159">
        <v>59</v>
      </c>
      <c r="I151" s="160"/>
      <c r="J151" s="161">
        <f>ROUND(I151*H151,2)</f>
        <v>0</v>
      </c>
      <c r="K151" s="162"/>
      <c r="L151" s="30"/>
      <c r="M151" s="163" t="s">
        <v>1</v>
      </c>
      <c r="N151" s="128" t="s">
        <v>44</v>
      </c>
      <c r="P151" s="164">
        <f>O151*H151</f>
        <v>0</v>
      </c>
      <c r="Q151" s="164">
        <v>0</v>
      </c>
      <c r="R151" s="164">
        <f>Q151*H151</f>
        <v>0</v>
      </c>
      <c r="S151" s="164">
        <v>0</v>
      </c>
      <c r="T151" s="165">
        <f>S151*H151</f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>IF(N151="základná",J151,0)</f>
        <v>0</v>
      </c>
      <c r="BF151" s="98">
        <f>IF(N151="znížená",J151,0)</f>
        <v>0</v>
      </c>
      <c r="BG151" s="98">
        <f>IF(N151="zákl. prenesená",J151,0)</f>
        <v>0</v>
      </c>
      <c r="BH151" s="98">
        <f>IF(N151="zníž. prenesená",J151,0)</f>
        <v>0</v>
      </c>
      <c r="BI151" s="98">
        <f>IF(N151="nulová",J151,0)</f>
        <v>0</v>
      </c>
      <c r="BJ151" s="13" t="s">
        <v>116</v>
      </c>
      <c r="BK151" s="98">
        <f>ROUND(I151*H151,2)</f>
        <v>0</v>
      </c>
      <c r="BL151" s="13" t="s">
        <v>238</v>
      </c>
      <c r="BM151" s="166" t="s">
        <v>799</v>
      </c>
    </row>
    <row r="152" spans="2:65" s="1" customFormat="1" ht="21.75" customHeight="1">
      <c r="B152" s="30"/>
      <c r="C152" s="155" t="s">
        <v>264</v>
      </c>
      <c r="D152" s="155" t="s">
        <v>231</v>
      </c>
      <c r="E152" s="156" t="s">
        <v>800</v>
      </c>
      <c r="F152" s="157" t="s">
        <v>801</v>
      </c>
      <c r="G152" s="158" t="s">
        <v>241</v>
      </c>
      <c r="H152" s="159">
        <v>59</v>
      </c>
      <c r="I152" s="160"/>
      <c r="J152" s="161">
        <f>ROUND(I152*H152,2)</f>
        <v>0</v>
      </c>
      <c r="K152" s="162"/>
      <c r="L152" s="30"/>
      <c r="M152" s="163" t="s">
        <v>1</v>
      </c>
      <c r="N152" s="128" t="s">
        <v>44</v>
      </c>
      <c r="P152" s="164">
        <f>O152*H152</f>
        <v>0</v>
      </c>
      <c r="Q152" s="164">
        <v>0</v>
      </c>
      <c r="R152" s="164">
        <f>Q152*H152</f>
        <v>0</v>
      </c>
      <c r="S152" s="164">
        <v>0</v>
      </c>
      <c r="T152" s="165">
        <f>S152*H152</f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>IF(N152="základná",J152,0)</f>
        <v>0</v>
      </c>
      <c r="BF152" s="98">
        <f>IF(N152="znížená",J152,0)</f>
        <v>0</v>
      </c>
      <c r="BG152" s="98">
        <f>IF(N152="zákl. prenesená",J152,0)</f>
        <v>0</v>
      </c>
      <c r="BH152" s="98">
        <f>IF(N152="zníž. prenesená",J152,0)</f>
        <v>0</v>
      </c>
      <c r="BI152" s="98">
        <f>IF(N152="nulová",J152,0)</f>
        <v>0</v>
      </c>
      <c r="BJ152" s="13" t="s">
        <v>116</v>
      </c>
      <c r="BK152" s="98">
        <f>ROUND(I152*H152,2)</f>
        <v>0</v>
      </c>
      <c r="BL152" s="13" t="s">
        <v>238</v>
      </c>
      <c r="BM152" s="166" t="s">
        <v>802</v>
      </c>
    </row>
    <row r="153" spans="2:65" s="1" customFormat="1" ht="29.25">
      <c r="B153" s="30"/>
      <c r="D153" s="183" t="s">
        <v>687</v>
      </c>
      <c r="F153" s="184" t="s">
        <v>803</v>
      </c>
      <c r="I153" s="130"/>
      <c r="L153" s="30"/>
      <c r="M153" s="185"/>
      <c r="T153" s="57"/>
      <c r="AT153" s="13" t="s">
        <v>687</v>
      </c>
      <c r="AU153" s="13" t="s">
        <v>116</v>
      </c>
    </row>
    <row r="154" spans="2:65" s="1" customFormat="1" ht="16.5" customHeight="1">
      <c r="B154" s="30"/>
      <c r="C154" s="167" t="s">
        <v>297</v>
      </c>
      <c r="D154" s="167" t="s">
        <v>225</v>
      </c>
      <c r="E154" s="168" t="s">
        <v>804</v>
      </c>
      <c r="F154" s="169" t="s">
        <v>805</v>
      </c>
      <c r="G154" s="170" t="s">
        <v>685</v>
      </c>
      <c r="H154" s="171">
        <v>2.4689999999999999</v>
      </c>
      <c r="I154" s="172"/>
      <c r="J154" s="173">
        <f>ROUND(I154*H154,2)</f>
        <v>0</v>
      </c>
      <c r="K154" s="174"/>
      <c r="L154" s="175"/>
      <c r="M154" s="176" t="s">
        <v>1</v>
      </c>
      <c r="N154" s="177" t="s">
        <v>44</v>
      </c>
      <c r="P154" s="164">
        <f>O154*H154</f>
        <v>0</v>
      </c>
      <c r="Q154" s="164">
        <v>1</v>
      </c>
      <c r="R154" s="164">
        <f>Q154*H154</f>
        <v>2.4689999999999999</v>
      </c>
      <c r="S154" s="164">
        <v>0</v>
      </c>
      <c r="T154" s="165">
        <f>S154*H154</f>
        <v>0</v>
      </c>
      <c r="AR154" s="166" t="s">
        <v>246</v>
      </c>
      <c r="AT154" s="166" t="s">
        <v>225</v>
      </c>
      <c r="AU154" s="166" t="s">
        <v>116</v>
      </c>
      <c r="AY154" s="13" t="s">
        <v>228</v>
      </c>
      <c r="BE154" s="98">
        <f>IF(N154="základná",J154,0)</f>
        <v>0</v>
      </c>
      <c r="BF154" s="98">
        <f>IF(N154="znížená",J154,0)</f>
        <v>0</v>
      </c>
      <c r="BG154" s="98">
        <f>IF(N154="zákl. prenesená",J154,0)</f>
        <v>0</v>
      </c>
      <c r="BH154" s="98">
        <f>IF(N154="zníž. prenesená",J154,0)</f>
        <v>0</v>
      </c>
      <c r="BI154" s="98">
        <f>IF(N154="nulová",J154,0)</f>
        <v>0</v>
      </c>
      <c r="BJ154" s="13" t="s">
        <v>116</v>
      </c>
      <c r="BK154" s="98">
        <f>ROUND(I154*H154,2)</f>
        <v>0</v>
      </c>
      <c r="BL154" s="13" t="s">
        <v>238</v>
      </c>
      <c r="BM154" s="166" t="s">
        <v>806</v>
      </c>
    </row>
    <row r="155" spans="2:65" s="1" customFormat="1" ht="21.75" customHeight="1">
      <c r="B155" s="30"/>
      <c r="C155" s="155" t="s">
        <v>267</v>
      </c>
      <c r="D155" s="155" t="s">
        <v>231</v>
      </c>
      <c r="E155" s="156" t="s">
        <v>807</v>
      </c>
      <c r="F155" s="157" t="s">
        <v>808</v>
      </c>
      <c r="G155" s="158" t="s">
        <v>241</v>
      </c>
      <c r="H155" s="159">
        <v>59</v>
      </c>
      <c r="I155" s="160"/>
      <c r="J155" s="161">
        <f>ROUND(I155*H155,2)</f>
        <v>0</v>
      </c>
      <c r="K155" s="162"/>
      <c r="L155" s="30"/>
      <c r="M155" s="163" t="s">
        <v>1</v>
      </c>
      <c r="N155" s="128" t="s">
        <v>44</v>
      </c>
      <c r="P155" s="164">
        <f>O155*H155</f>
        <v>0</v>
      </c>
      <c r="Q155" s="164">
        <v>2.0516001999999998E-3</v>
      </c>
      <c r="R155" s="164">
        <f>Q155*H155</f>
        <v>0.12104441179999999</v>
      </c>
      <c r="S155" s="164">
        <v>0</v>
      </c>
      <c r="T155" s="165">
        <f>S155*H155</f>
        <v>0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>IF(N155="základná",J155,0)</f>
        <v>0</v>
      </c>
      <c r="BF155" s="98">
        <f>IF(N155="znížená",J155,0)</f>
        <v>0</v>
      </c>
      <c r="BG155" s="98">
        <f>IF(N155="zákl. prenesená",J155,0)</f>
        <v>0</v>
      </c>
      <c r="BH155" s="98">
        <f>IF(N155="zníž. prenesená",J155,0)</f>
        <v>0</v>
      </c>
      <c r="BI155" s="98">
        <f>IF(N155="nulová",J155,0)</f>
        <v>0</v>
      </c>
      <c r="BJ155" s="13" t="s">
        <v>116</v>
      </c>
      <c r="BK155" s="98">
        <f>ROUND(I155*H155,2)</f>
        <v>0</v>
      </c>
      <c r="BL155" s="13" t="s">
        <v>238</v>
      </c>
      <c r="BM155" s="166" t="s">
        <v>809</v>
      </c>
    </row>
    <row r="156" spans="2:65" s="1" customFormat="1" ht="19.5">
      <c r="B156" s="30"/>
      <c r="D156" s="183" t="s">
        <v>687</v>
      </c>
      <c r="F156" s="184" t="s">
        <v>810</v>
      </c>
      <c r="I156" s="130"/>
      <c r="L156" s="30"/>
      <c r="M156" s="185"/>
      <c r="T156" s="57"/>
      <c r="AT156" s="13" t="s">
        <v>687</v>
      </c>
      <c r="AU156" s="13" t="s">
        <v>116</v>
      </c>
    </row>
    <row r="157" spans="2:65" s="1" customFormat="1" ht="24.2" customHeight="1">
      <c r="B157" s="30"/>
      <c r="C157" s="155" t="s">
        <v>304</v>
      </c>
      <c r="D157" s="155" t="s">
        <v>231</v>
      </c>
      <c r="E157" s="156" t="s">
        <v>811</v>
      </c>
      <c r="F157" s="157" t="s">
        <v>812</v>
      </c>
      <c r="G157" s="158" t="s">
        <v>241</v>
      </c>
      <c r="H157" s="159">
        <v>768.21600000000001</v>
      </c>
      <c r="I157" s="160"/>
      <c r="J157" s="161">
        <f>ROUND(I157*H157,2)</f>
        <v>0</v>
      </c>
      <c r="K157" s="162"/>
      <c r="L157" s="30"/>
      <c r="M157" s="163" t="s">
        <v>1</v>
      </c>
      <c r="N157" s="128" t="s">
        <v>44</v>
      </c>
      <c r="P157" s="164">
        <f>O157*H157</f>
        <v>0</v>
      </c>
      <c r="Q157" s="164">
        <v>3.4965000000000002E-5</v>
      </c>
      <c r="R157" s="164">
        <f>Q157*H157</f>
        <v>2.686067244E-2</v>
      </c>
      <c r="S157" s="164">
        <v>0</v>
      </c>
      <c r="T157" s="165">
        <f>S157*H157</f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3" t="s">
        <v>116</v>
      </c>
      <c r="BK157" s="98">
        <f>ROUND(I157*H157,2)</f>
        <v>0</v>
      </c>
      <c r="BL157" s="13" t="s">
        <v>238</v>
      </c>
      <c r="BM157" s="166" t="s">
        <v>813</v>
      </c>
    </row>
    <row r="158" spans="2:65" s="1" customFormat="1" ht="16.5" customHeight="1">
      <c r="B158" s="30"/>
      <c r="C158" s="155" t="s">
        <v>271</v>
      </c>
      <c r="D158" s="155" t="s">
        <v>231</v>
      </c>
      <c r="E158" s="156" t="s">
        <v>814</v>
      </c>
      <c r="F158" s="157" t="s">
        <v>815</v>
      </c>
      <c r="G158" s="158" t="s">
        <v>234</v>
      </c>
      <c r="H158" s="159">
        <v>2420</v>
      </c>
      <c r="I158" s="160"/>
      <c r="J158" s="161">
        <f>ROUND(I158*H158,2)</f>
        <v>0</v>
      </c>
      <c r="K158" s="162"/>
      <c r="L158" s="30"/>
      <c r="M158" s="163" t="s">
        <v>1</v>
      </c>
      <c r="N158" s="128" t="s">
        <v>44</v>
      </c>
      <c r="P158" s="164">
        <f>O158*H158</f>
        <v>0</v>
      </c>
      <c r="Q158" s="164">
        <v>7.3999999999999999E-4</v>
      </c>
      <c r="R158" s="164">
        <f>Q158*H158</f>
        <v>1.7907999999999999</v>
      </c>
      <c r="S158" s="164">
        <v>1E-3</v>
      </c>
      <c r="T158" s="165">
        <f>S158*H158</f>
        <v>2.42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3" t="s">
        <v>116</v>
      </c>
      <c r="BK158" s="98">
        <f>ROUND(I158*H158,2)</f>
        <v>0</v>
      </c>
      <c r="BL158" s="13" t="s">
        <v>238</v>
      </c>
      <c r="BM158" s="166" t="s">
        <v>816</v>
      </c>
    </row>
    <row r="159" spans="2:65" s="1" customFormat="1" ht="48.75">
      <c r="B159" s="30"/>
      <c r="D159" s="183" t="s">
        <v>687</v>
      </c>
      <c r="F159" s="184" t="s">
        <v>817</v>
      </c>
      <c r="I159" s="130"/>
      <c r="L159" s="30"/>
      <c r="M159" s="185"/>
      <c r="T159" s="57"/>
      <c r="AT159" s="13" t="s">
        <v>687</v>
      </c>
      <c r="AU159" s="13" t="s">
        <v>116</v>
      </c>
    </row>
    <row r="160" spans="2:65" s="1" customFormat="1" ht="16.5" customHeight="1">
      <c r="B160" s="30"/>
      <c r="C160" s="155" t="s">
        <v>7</v>
      </c>
      <c r="D160" s="155" t="s">
        <v>231</v>
      </c>
      <c r="E160" s="156" t="s">
        <v>818</v>
      </c>
      <c r="F160" s="157" t="s">
        <v>819</v>
      </c>
      <c r="G160" s="158" t="s">
        <v>234</v>
      </c>
      <c r="H160" s="159">
        <v>2336</v>
      </c>
      <c r="I160" s="160"/>
      <c r="J160" s="161">
        <f>ROUND(I160*H160,2)</f>
        <v>0</v>
      </c>
      <c r="K160" s="162"/>
      <c r="L160" s="30"/>
      <c r="M160" s="163" t="s">
        <v>1</v>
      </c>
      <c r="N160" s="128" t="s">
        <v>44</v>
      </c>
      <c r="P160" s="164">
        <f>O160*H160</f>
        <v>0</v>
      </c>
      <c r="Q160" s="164">
        <v>4.0499999999999998E-4</v>
      </c>
      <c r="R160" s="164">
        <f>Q160*H160</f>
        <v>0.94607999999999992</v>
      </c>
      <c r="S160" s="164">
        <v>1E-3</v>
      </c>
      <c r="T160" s="165">
        <f>S160*H160</f>
        <v>2.3359999999999999</v>
      </c>
      <c r="AR160" s="166" t="s">
        <v>238</v>
      </c>
      <c r="AT160" s="166" t="s">
        <v>231</v>
      </c>
      <c r="AU160" s="166" t="s">
        <v>116</v>
      </c>
      <c r="AY160" s="13" t="s">
        <v>228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3" t="s">
        <v>116</v>
      </c>
      <c r="BK160" s="98">
        <f>ROUND(I160*H160,2)</f>
        <v>0</v>
      </c>
      <c r="BL160" s="13" t="s">
        <v>238</v>
      </c>
      <c r="BM160" s="166" t="s">
        <v>820</v>
      </c>
    </row>
    <row r="161" spans="2:65" s="1" customFormat="1" ht="19.5">
      <c r="B161" s="30"/>
      <c r="D161" s="183" t="s">
        <v>687</v>
      </c>
      <c r="F161" s="184" t="s">
        <v>821</v>
      </c>
      <c r="I161" s="130"/>
      <c r="L161" s="30"/>
      <c r="M161" s="185"/>
      <c r="T161" s="57"/>
      <c r="AT161" s="13" t="s">
        <v>687</v>
      </c>
      <c r="AU161" s="13" t="s">
        <v>116</v>
      </c>
    </row>
    <row r="162" spans="2:65" s="1" customFormat="1" ht="16.5" customHeight="1">
      <c r="B162" s="30"/>
      <c r="C162" s="155" t="s">
        <v>275</v>
      </c>
      <c r="D162" s="155" t="s">
        <v>231</v>
      </c>
      <c r="E162" s="156" t="s">
        <v>822</v>
      </c>
      <c r="F162" s="157" t="s">
        <v>823</v>
      </c>
      <c r="G162" s="158" t="s">
        <v>234</v>
      </c>
      <c r="H162" s="159">
        <v>84</v>
      </c>
      <c r="I162" s="160"/>
      <c r="J162" s="161">
        <f>ROUND(I162*H162,2)</f>
        <v>0</v>
      </c>
      <c r="K162" s="162"/>
      <c r="L162" s="30"/>
      <c r="M162" s="163" t="s">
        <v>1</v>
      </c>
      <c r="N162" s="128" t="s">
        <v>44</v>
      </c>
      <c r="P162" s="164">
        <f>O162*H162</f>
        <v>0</v>
      </c>
      <c r="Q162" s="164">
        <v>4.0999999999999999E-4</v>
      </c>
      <c r="R162" s="164">
        <f>Q162*H162</f>
        <v>3.4439999999999998E-2</v>
      </c>
      <c r="S162" s="164">
        <v>1E-3</v>
      </c>
      <c r="T162" s="165">
        <f>S162*H162</f>
        <v>8.4000000000000005E-2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3" t="s">
        <v>116</v>
      </c>
      <c r="BK162" s="98">
        <f>ROUND(I162*H162,2)</f>
        <v>0</v>
      </c>
      <c r="BL162" s="13" t="s">
        <v>238</v>
      </c>
      <c r="BM162" s="166" t="s">
        <v>824</v>
      </c>
    </row>
    <row r="163" spans="2:65" s="1" customFormat="1" ht="16.5" customHeight="1">
      <c r="B163" s="30"/>
      <c r="C163" s="155" t="s">
        <v>317</v>
      </c>
      <c r="D163" s="155" t="s">
        <v>231</v>
      </c>
      <c r="E163" s="156" t="s">
        <v>825</v>
      </c>
      <c r="F163" s="157" t="s">
        <v>826</v>
      </c>
      <c r="G163" s="158" t="s">
        <v>234</v>
      </c>
      <c r="H163" s="159">
        <v>4672</v>
      </c>
      <c r="I163" s="160"/>
      <c r="J163" s="161">
        <f>ROUND(I163*H163,2)</f>
        <v>0</v>
      </c>
      <c r="K163" s="162"/>
      <c r="L163" s="30"/>
      <c r="M163" s="163" t="s">
        <v>1</v>
      </c>
      <c r="N163" s="128" t="s">
        <v>44</v>
      </c>
      <c r="P163" s="164">
        <f>O163*H163</f>
        <v>0</v>
      </c>
      <c r="Q163" s="164">
        <v>2.3240000000000001E-5</v>
      </c>
      <c r="R163" s="164">
        <f>Q163*H163</f>
        <v>0.10857728</v>
      </c>
      <c r="S163" s="164">
        <v>1E-3</v>
      </c>
      <c r="T163" s="165">
        <f>S163*H163</f>
        <v>4.6719999999999997</v>
      </c>
      <c r="AR163" s="166" t="s">
        <v>238</v>
      </c>
      <c r="AT163" s="166" t="s">
        <v>231</v>
      </c>
      <c r="AU163" s="166" t="s">
        <v>116</v>
      </c>
      <c r="AY163" s="13" t="s">
        <v>228</v>
      </c>
      <c r="BE163" s="98">
        <f>IF(N163="základná",J163,0)</f>
        <v>0</v>
      </c>
      <c r="BF163" s="98">
        <f>IF(N163="znížená",J163,0)</f>
        <v>0</v>
      </c>
      <c r="BG163" s="98">
        <f>IF(N163="zákl. prenesená",J163,0)</f>
        <v>0</v>
      </c>
      <c r="BH163" s="98">
        <f>IF(N163="zníž. prenesená",J163,0)</f>
        <v>0</v>
      </c>
      <c r="BI163" s="98">
        <f>IF(N163="nulová",J163,0)</f>
        <v>0</v>
      </c>
      <c r="BJ163" s="13" t="s">
        <v>116</v>
      </c>
      <c r="BK163" s="98">
        <f>ROUND(I163*H163,2)</f>
        <v>0</v>
      </c>
      <c r="BL163" s="13" t="s">
        <v>238</v>
      </c>
      <c r="BM163" s="166" t="s">
        <v>827</v>
      </c>
    </row>
    <row r="164" spans="2:65" s="1" customFormat="1" ht="16.5" customHeight="1">
      <c r="B164" s="30"/>
      <c r="C164" s="155" t="s">
        <v>279</v>
      </c>
      <c r="D164" s="155" t="s">
        <v>231</v>
      </c>
      <c r="E164" s="156" t="s">
        <v>828</v>
      </c>
      <c r="F164" s="157" t="s">
        <v>829</v>
      </c>
      <c r="G164" s="158" t="s">
        <v>234</v>
      </c>
      <c r="H164" s="159">
        <v>2378</v>
      </c>
      <c r="I164" s="160"/>
      <c r="J164" s="161">
        <f>ROUND(I164*H164,2)</f>
        <v>0</v>
      </c>
      <c r="K164" s="162"/>
      <c r="L164" s="30"/>
      <c r="M164" s="163" t="s">
        <v>1</v>
      </c>
      <c r="N164" s="128" t="s">
        <v>44</v>
      </c>
      <c r="P164" s="164">
        <f>O164*H164</f>
        <v>0</v>
      </c>
      <c r="Q164" s="164">
        <v>1.9320000000000001E-4</v>
      </c>
      <c r="R164" s="164">
        <f>Q164*H164</f>
        <v>0.45942959999999999</v>
      </c>
      <c r="S164" s="164">
        <v>0</v>
      </c>
      <c r="T164" s="165">
        <f>S164*H164</f>
        <v>0</v>
      </c>
      <c r="AR164" s="166" t="s">
        <v>238</v>
      </c>
      <c r="AT164" s="166" t="s">
        <v>231</v>
      </c>
      <c r="AU164" s="166" t="s">
        <v>116</v>
      </c>
      <c r="AY164" s="13" t="s">
        <v>228</v>
      </c>
      <c r="BE164" s="98">
        <f>IF(N164="základná",J164,0)</f>
        <v>0</v>
      </c>
      <c r="BF164" s="98">
        <f>IF(N164="znížená",J164,0)</f>
        <v>0</v>
      </c>
      <c r="BG164" s="98">
        <f>IF(N164="zákl. prenesená",J164,0)</f>
        <v>0</v>
      </c>
      <c r="BH164" s="98">
        <f>IF(N164="zníž. prenesená",J164,0)</f>
        <v>0</v>
      </c>
      <c r="BI164" s="98">
        <f>IF(N164="nulová",J164,0)</f>
        <v>0</v>
      </c>
      <c r="BJ164" s="13" t="s">
        <v>116</v>
      </c>
      <c r="BK164" s="98">
        <f>ROUND(I164*H164,2)</f>
        <v>0</v>
      </c>
      <c r="BL164" s="13" t="s">
        <v>238</v>
      </c>
      <c r="BM164" s="166" t="s">
        <v>830</v>
      </c>
    </row>
    <row r="165" spans="2:65" s="1" customFormat="1" ht="16.5" customHeight="1">
      <c r="B165" s="30"/>
      <c r="C165" s="155" t="s">
        <v>392</v>
      </c>
      <c r="D165" s="155" t="s">
        <v>231</v>
      </c>
      <c r="E165" s="156" t="s">
        <v>831</v>
      </c>
      <c r="F165" s="157" t="s">
        <v>832</v>
      </c>
      <c r="G165" s="158" t="s">
        <v>241</v>
      </c>
      <c r="H165" s="159">
        <v>768.21600000000001</v>
      </c>
      <c r="I165" s="160"/>
      <c r="J165" s="161">
        <f>ROUND(I165*H165,2)</f>
        <v>0</v>
      </c>
      <c r="K165" s="162"/>
      <c r="L165" s="30"/>
      <c r="M165" s="163" t="s">
        <v>1</v>
      </c>
      <c r="N165" s="128" t="s">
        <v>44</v>
      </c>
      <c r="P165" s="164">
        <f>O165*H165</f>
        <v>0</v>
      </c>
      <c r="Q165" s="164">
        <v>8.0000000000000007E-5</v>
      </c>
      <c r="R165" s="164">
        <f>Q165*H165</f>
        <v>6.1457280000000003E-2</v>
      </c>
      <c r="S165" s="164">
        <v>0</v>
      </c>
      <c r="T165" s="165">
        <f>S165*H165</f>
        <v>0</v>
      </c>
      <c r="AR165" s="166" t="s">
        <v>238</v>
      </c>
      <c r="AT165" s="166" t="s">
        <v>231</v>
      </c>
      <c r="AU165" s="166" t="s">
        <v>116</v>
      </c>
      <c r="AY165" s="13" t="s">
        <v>228</v>
      </c>
      <c r="BE165" s="98">
        <f>IF(N165="základná",J165,0)</f>
        <v>0</v>
      </c>
      <c r="BF165" s="98">
        <f>IF(N165="znížená",J165,0)</f>
        <v>0</v>
      </c>
      <c r="BG165" s="98">
        <f>IF(N165="zákl. prenesená",J165,0)</f>
        <v>0</v>
      </c>
      <c r="BH165" s="98">
        <f>IF(N165="zníž. prenesená",J165,0)</f>
        <v>0</v>
      </c>
      <c r="BI165" s="98">
        <f>IF(N165="nulová",J165,0)</f>
        <v>0</v>
      </c>
      <c r="BJ165" s="13" t="s">
        <v>116</v>
      </c>
      <c r="BK165" s="98">
        <f>ROUND(I165*H165,2)</f>
        <v>0</v>
      </c>
      <c r="BL165" s="13" t="s">
        <v>238</v>
      </c>
      <c r="BM165" s="166" t="s">
        <v>833</v>
      </c>
    </row>
    <row r="166" spans="2:65" s="1" customFormat="1" ht="16.5" customHeight="1">
      <c r="B166" s="30"/>
      <c r="C166" s="155" t="s">
        <v>282</v>
      </c>
      <c r="D166" s="155" t="s">
        <v>231</v>
      </c>
      <c r="E166" s="156" t="s">
        <v>834</v>
      </c>
      <c r="F166" s="157" t="s">
        <v>835</v>
      </c>
      <c r="G166" s="158" t="s">
        <v>234</v>
      </c>
      <c r="H166" s="159">
        <v>4</v>
      </c>
      <c r="I166" s="160"/>
      <c r="J166" s="161">
        <f>ROUND(I166*H166,2)</f>
        <v>0</v>
      </c>
      <c r="K166" s="162"/>
      <c r="L166" s="30"/>
      <c r="M166" s="163" t="s">
        <v>1</v>
      </c>
      <c r="N166" s="128" t="s">
        <v>44</v>
      </c>
      <c r="P166" s="164">
        <f>O166*H166</f>
        <v>0</v>
      </c>
      <c r="Q166" s="164">
        <v>2.85405343E-2</v>
      </c>
      <c r="R166" s="164">
        <f>Q166*H166</f>
        <v>0.1141621372</v>
      </c>
      <c r="S166" s="164">
        <v>0</v>
      </c>
      <c r="T166" s="165">
        <f>S166*H166</f>
        <v>0</v>
      </c>
      <c r="AR166" s="166" t="s">
        <v>238</v>
      </c>
      <c r="AT166" s="166" t="s">
        <v>231</v>
      </c>
      <c r="AU166" s="166" t="s">
        <v>116</v>
      </c>
      <c r="AY166" s="13" t="s">
        <v>228</v>
      </c>
      <c r="BE166" s="98">
        <f>IF(N166="základná",J166,0)</f>
        <v>0</v>
      </c>
      <c r="BF166" s="98">
        <f>IF(N166="znížená",J166,0)</f>
        <v>0</v>
      </c>
      <c r="BG166" s="98">
        <f>IF(N166="zákl. prenesená",J166,0)</f>
        <v>0</v>
      </c>
      <c r="BH166" s="98">
        <f>IF(N166="zníž. prenesená",J166,0)</f>
        <v>0</v>
      </c>
      <c r="BI166" s="98">
        <f>IF(N166="nulová",J166,0)</f>
        <v>0</v>
      </c>
      <c r="BJ166" s="13" t="s">
        <v>116</v>
      </c>
      <c r="BK166" s="98">
        <f>ROUND(I166*H166,2)</f>
        <v>0</v>
      </c>
      <c r="BL166" s="13" t="s">
        <v>238</v>
      </c>
      <c r="BM166" s="166" t="s">
        <v>836</v>
      </c>
    </row>
    <row r="167" spans="2:65" s="1" customFormat="1" ht="19.5">
      <c r="B167" s="30"/>
      <c r="D167" s="183" t="s">
        <v>687</v>
      </c>
      <c r="F167" s="184" t="s">
        <v>837</v>
      </c>
      <c r="I167" s="130"/>
      <c r="L167" s="30"/>
      <c r="M167" s="185"/>
      <c r="T167" s="57"/>
      <c r="AT167" s="13" t="s">
        <v>687</v>
      </c>
      <c r="AU167" s="13" t="s">
        <v>116</v>
      </c>
    </row>
    <row r="168" spans="2:65" s="1" customFormat="1" ht="16.5" customHeight="1">
      <c r="B168" s="30"/>
      <c r="C168" s="155" t="s">
        <v>399</v>
      </c>
      <c r="D168" s="155" t="s">
        <v>231</v>
      </c>
      <c r="E168" s="156" t="s">
        <v>838</v>
      </c>
      <c r="F168" s="157" t="s">
        <v>839</v>
      </c>
      <c r="G168" s="158" t="s">
        <v>234</v>
      </c>
      <c r="H168" s="159">
        <v>4</v>
      </c>
      <c r="I168" s="160"/>
      <c r="J168" s="161">
        <f>ROUND(I168*H168,2)</f>
        <v>0</v>
      </c>
      <c r="K168" s="162"/>
      <c r="L168" s="30"/>
      <c r="M168" s="163" t="s">
        <v>1</v>
      </c>
      <c r="N168" s="128" t="s">
        <v>44</v>
      </c>
      <c r="P168" s="164">
        <f>O168*H168</f>
        <v>0</v>
      </c>
      <c r="Q168" s="164">
        <v>2.8060534299999999E-2</v>
      </c>
      <c r="R168" s="164">
        <f>Q168*H168</f>
        <v>0.11224213719999999</v>
      </c>
      <c r="S168" s="164">
        <v>0</v>
      </c>
      <c r="T168" s="165">
        <f>S168*H168</f>
        <v>0</v>
      </c>
      <c r="AR168" s="166" t="s">
        <v>238</v>
      </c>
      <c r="AT168" s="166" t="s">
        <v>231</v>
      </c>
      <c r="AU168" s="166" t="s">
        <v>116</v>
      </c>
      <c r="AY168" s="13" t="s">
        <v>228</v>
      </c>
      <c r="BE168" s="98">
        <f>IF(N168="základná",J168,0)</f>
        <v>0</v>
      </c>
      <c r="BF168" s="98">
        <f>IF(N168="znížená",J168,0)</f>
        <v>0</v>
      </c>
      <c r="BG168" s="98">
        <f>IF(N168="zákl. prenesená",J168,0)</f>
        <v>0</v>
      </c>
      <c r="BH168" s="98">
        <f>IF(N168="zníž. prenesená",J168,0)</f>
        <v>0</v>
      </c>
      <c r="BI168" s="98">
        <f>IF(N168="nulová",J168,0)</f>
        <v>0</v>
      </c>
      <c r="BJ168" s="13" t="s">
        <v>116</v>
      </c>
      <c r="BK168" s="98">
        <f>ROUND(I168*H168,2)</f>
        <v>0</v>
      </c>
      <c r="BL168" s="13" t="s">
        <v>238</v>
      </c>
      <c r="BM168" s="166" t="s">
        <v>840</v>
      </c>
    </row>
    <row r="169" spans="2:65" s="1" customFormat="1" ht="16.5" customHeight="1">
      <c r="B169" s="30"/>
      <c r="C169" s="155" t="s">
        <v>286</v>
      </c>
      <c r="D169" s="155" t="s">
        <v>231</v>
      </c>
      <c r="E169" s="156" t="s">
        <v>841</v>
      </c>
      <c r="F169" s="157" t="s">
        <v>842</v>
      </c>
      <c r="G169" s="158" t="s">
        <v>234</v>
      </c>
      <c r="H169" s="159">
        <v>10</v>
      </c>
      <c r="I169" s="160"/>
      <c r="J169" s="161">
        <f>ROUND(I169*H169,2)</f>
        <v>0</v>
      </c>
      <c r="K169" s="162"/>
      <c r="L169" s="30"/>
      <c r="M169" s="163" t="s">
        <v>1</v>
      </c>
      <c r="N169" s="128" t="s">
        <v>44</v>
      </c>
      <c r="P169" s="164">
        <f>O169*H169</f>
        <v>0</v>
      </c>
      <c r="Q169" s="164">
        <v>0</v>
      </c>
      <c r="R169" s="164">
        <f>Q169*H169</f>
        <v>0</v>
      </c>
      <c r="S169" s="164">
        <v>0</v>
      </c>
      <c r="T169" s="165">
        <f>S169*H169</f>
        <v>0</v>
      </c>
      <c r="AR169" s="166" t="s">
        <v>238</v>
      </c>
      <c r="AT169" s="166" t="s">
        <v>231</v>
      </c>
      <c r="AU169" s="166" t="s">
        <v>116</v>
      </c>
      <c r="AY169" s="13" t="s">
        <v>228</v>
      </c>
      <c r="BE169" s="98">
        <f>IF(N169="základná",J169,0)</f>
        <v>0</v>
      </c>
      <c r="BF169" s="98">
        <f>IF(N169="znížená",J169,0)</f>
        <v>0</v>
      </c>
      <c r="BG169" s="98">
        <f>IF(N169="zákl. prenesená",J169,0)</f>
        <v>0</v>
      </c>
      <c r="BH169" s="98">
        <f>IF(N169="zníž. prenesená",J169,0)</f>
        <v>0</v>
      </c>
      <c r="BI169" s="98">
        <f>IF(N169="nulová",J169,0)</f>
        <v>0</v>
      </c>
      <c r="BJ169" s="13" t="s">
        <v>116</v>
      </c>
      <c r="BK169" s="98">
        <f>ROUND(I169*H169,2)</f>
        <v>0</v>
      </c>
      <c r="BL169" s="13" t="s">
        <v>238</v>
      </c>
      <c r="BM169" s="166" t="s">
        <v>843</v>
      </c>
    </row>
    <row r="170" spans="2:65" s="1" customFormat="1" ht="16.5" customHeight="1">
      <c r="B170" s="30"/>
      <c r="C170" s="155" t="s">
        <v>406</v>
      </c>
      <c r="D170" s="155" t="s">
        <v>231</v>
      </c>
      <c r="E170" s="156" t="s">
        <v>844</v>
      </c>
      <c r="F170" s="157" t="s">
        <v>845</v>
      </c>
      <c r="G170" s="158" t="s">
        <v>241</v>
      </c>
      <c r="H170" s="159">
        <v>1851.2159999999999</v>
      </c>
      <c r="I170" s="160"/>
      <c r="J170" s="161">
        <f>ROUND(I170*H170,2)</f>
        <v>0</v>
      </c>
      <c r="K170" s="162"/>
      <c r="L170" s="30"/>
      <c r="M170" s="163" t="s">
        <v>1</v>
      </c>
      <c r="N170" s="128" t="s">
        <v>44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AR170" s="166" t="s">
        <v>238</v>
      </c>
      <c r="AT170" s="166" t="s">
        <v>231</v>
      </c>
      <c r="AU170" s="166" t="s">
        <v>116</v>
      </c>
      <c r="AY170" s="13" t="s">
        <v>228</v>
      </c>
      <c r="BE170" s="98">
        <f>IF(N170="základná",J170,0)</f>
        <v>0</v>
      </c>
      <c r="BF170" s="98">
        <f>IF(N170="znížená",J170,0)</f>
        <v>0</v>
      </c>
      <c r="BG170" s="98">
        <f>IF(N170="zákl. prenesená",J170,0)</f>
        <v>0</v>
      </c>
      <c r="BH170" s="98">
        <f>IF(N170="zníž. prenesená",J170,0)</f>
        <v>0</v>
      </c>
      <c r="BI170" s="98">
        <f>IF(N170="nulová",J170,0)</f>
        <v>0</v>
      </c>
      <c r="BJ170" s="13" t="s">
        <v>116</v>
      </c>
      <c r="BK170" s="98">
        <f>ROUND(I170*H170,2)</f>
        <v>0</v>
      </c>
      <c r="BL170" s="13" t="s">
        <v>238</v>
      </c>
      <c r="BM170" s="166" t="s">
        <v>846</v>
      </c>
    </row>
    <row r="171" spans="2:65" s="1" customFormat="1" ht="29.25">
      <c r="B171" s="30"/>
      <c r="D171" s="183" t="s">
        <v>687</v>
      </c>
      <c r="F171" s="184" t="s">
        <v>847</v>
      </c>
      <c r="I171" s="130"/>
      <c r="L171" s="30"/>
      <c r="M171" s="185"/>
      <c r="T171" s="57"/>
      <c r="AT171" s="13" t="s">
        <v>687</v>
      </c>
      <c r="AU171" s="13" t="s">
        <v>116</v>
      </c>
    </row>
    <row r="172" spans="2:65" s="1" customFormat="1" ht="24.2" customHeight="1">
      <c r="B172" s="30"/>
      <c r="C172" s="155" t="s">
        <v>289</v>
      </c>
      <c r="D172" s="155" t="s">
        <v>231</v>
      </c>
      <c r="E172" s="156" t="s">
        <v>848</v>
      </c>
      <c r="F172" s="157" t="s">
        <v>849</v>
      </c>
      <c r="G172" s="158" t="s">
        <v>241</v>
      </c>
      <c r="H172" s="159">
        <v>59</v>
      </c>
      <c r="I172" s="160"/>
      <c r="J172" s="161">
        <f>ROUND(I172*H172,2)</f>
        <v>0</v>
      </c>
      <c r="K172" s="162"/>
      <c r="L172" s="30"/>
      <c r="M172" s="163" t="s">
        <v>1</v>
      </c>
      <c r="N172" s="128" t="s">
        <v>44</v>
      </c>
      <c r="P172" s="164">
        <f>O172*H172</f>
        <v>0</v>
      </c>
      <c r="Q172" s="164">
        <v>0</v>
      </c>
      <c r="R172" s="164">
        <f>Q172*H172</f>
        <v>0</v>
      </c>
      <c r="S172" s="164">
        <v>0</v>
      </c>
      <c r="T172" s="165">
        <f>S172*H172</f>
        <v>0</v>
      </c>
      <c r="AR172" s="166" t="s">
        <v>238</v>
      </c>
      <c r="AT172" s="166" t="s">
        <v>231</v>
      </c>
      <c r="AU172" s="166" t="s">
        <v>116</v>
      </c>
      <c r="AY172" s="13" t="s">
        <v>228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3" t="s">
        <v>116</v>
      </c>
      <c r="BK172" s="98">
        <f>ROUND(I172*H172,2)</f>
        <v>0</v>
      </c>
      <c r="BL172" s="13" t="s">
        <v>238</v>
      </c>
      <c r="BM172" s="166" t="s">
        <v>850</v>
      </c>
    </row>
    <row r="173" spans="2:65" s="1" customFormat="1" ht="19.5">
      <c r="B173" s="30"/>
      <c r="D173" s="183" t="s">
        <v>687</v>
      </c>
      <c r="F173" s="184" t="s">
        <v>851</v>
      </c>
      <c r="I173" s="130"/>
      <c r="L173" s="30"/>
      <c r="M173" s="185"/>
      <c r="T173" s="57"/>
      <c r="AT173" s="13" t="s">
        <v>687</v>
      </c>
      <c r="AU173" s="13" t="s">
        <v>116</v>
      </c>
    </row>
    <row r="174" spans="2:65" s="1" customFormat="1" ht="16.5" customHeight="1">
      <c r="B174" s="30"/>
      <c r="C174" s="155" t="s">
        <v>412</v>
      </c>
      <c r="D174" s="155" t="s">
        <v>231</v>
      </c>
      <c r="E174" s="156" t="s">
        <v>852</v>
      </c>
      <c r="F174" s="157" t="s">
        <v>853</v>
      </c>
      <c r="G174" s="158" t="s">
        <v>241</v>
      </c>
      <c r="H174" s="159">
        <v>459</v>
      </c>
      <c r="I174" s="160"/>
      <c r="J174" s="161">
        <f>ROUND(I174*H174,2)</f>
        <v>0</v>
      </c>
      <c r="K174" s="162"/>
      <c r="L174" s="30"/>
      <c r="M174" s="163" t="s">
        <v>1</v>
      </c>
      <c r="N174" s="128" t="s">
        <v>44</v>
      </c>
      <c r="P174" s="164">
        <f>O174*H174</f>
        <v>0</v>
      </c>
      <c r="Q174" s="164">
        <v>0</v>
      </c>
      <c r="R174" s="164">
        <f>Q174*H174</f>
        <v>0</v>
      </c>
      <c r="S174" s="164">
        <v>0</v>
      </c>
      <c r="T174" s="165">
        <f>S174*H174</f>
        <v>0</v>
      </c>
      <c r="AR174" s="166" t="s">
        <v>238</v>
      </c>
      <c r="AT174" s="166" t="s">
        <v>231</v>
      </c>
      <c r="AU174" s="166" t="s">
        <v>116</v>
      </c>
      <c r="AY174" s="13" t="s">
        <v>228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3" t="s">
        <v>116</v>
      </c>
      <c r="BK174" s="98">
        <f>ROUND(I174*H174,2)</f>
        <v>0</v>
      </c>
      <c r="BL174" s="13" t="s">
        <v>238</v>
      </c>
      <c r="BM174" s="166" t="s">
        <v>854</v>
      </c>
    </row>
    <row r="175" spans="2:65" s="1" customFormat="1" ht="19.5">
      <c r="B175" s="30"/>
      <c r="D175" s="183" t="s">
        <v>687</v>
      </c>
      <c r="F175" s="184" t="s">
        <v>855</v>
      </c>
      <c r="I175" s="130"/>
      <c r="L175" s="30"/>
      <c r="M175" s="185"/>
      <c r="T175" s="57"/>
      <c r="AT175" s="13" t="s">
        <v>687</v>
      </c>
      <c r="AU175" s="13" t="s">
        <v>116</v>
      </c>
    </row>
    <row r="176" spans="2:65" s="1" customFormat="1" ht="24.2" customHeight="1">
      <c r="B176" s="30"/>
      <c r="C176" s="155" t="s">
        <v>293</v>
      </c>
      <c r="D176" s="155" t="s">
        <v>231</v>
      </c>
      <c r="E176" s="156" t="s">
        <v>856</v>
      </c>
      <c r="F176" s="157" t="s">
        <v>857</v>
      </c>
      <c r="G176" s="158" t="s">
        <v>241</v>
      </c>
      <c r="H176" s="159">
        <v>2428.2159999999999</v>
      </c>
      <c r="I176" s="160"/>
      <c r="J176" s="161">
        <f>ROUND(I176*H176,2)</f>
        <v>0</v>
      </c>
      <c r="K176" s="162"/>
      <c r="L176" s="30"/>
      <c r="M176" s="163" t="s">
        <v>1</v>
      </c>
      <c r="N176" s="128" t="s">
        <v>44</v>
      </c>
      <c r="P176" s="164">
        <f>O176*H176</f>
        <v>0</v>
      </c>
      <c r="Q176" s="164">
        <v>0</v>
      </c>
      <c r="R176" s="164">
        <f>Q176*H176</f>
        <v>0</v>
      </c>
      <c r="S176" s="164">
        <v>0</v>
      </c>
      <c r="T176" s="165">
        <f>S176*H176</f>
        <v>0</v>
      </c>
      <c r="AR176" s="166" t="s">
        <v>238</v>
      </c>
      <c r="AT176" s="166" t="s">
        <v>231</v>
      </c>
      <c r="AU176" s="166" t="s">
        <v>116</v>
      </c>
      <c r="AY176" s="13" t="s">
        <v>228</v>
      </c>
      <c r="BE176" s="98">
        <f>IF(N176="základná",J176,0)</f>
        <v>0</v>
      </c>
      <c r="BF176" s="98">
        <f>IF(N176="znížená",J176,0)</f>
        <v>0</v>
      </c>
      <c r="BG176" s="98">
        <f>IF(N176="zákl. prenesená",J176,0)</f>
        <v>0</v>
      </c>
      <c r="BH176" s="98">
        <f>IF(N176="zníž. prenesená",J176,0)</f>
        <v>0</v>
      </c>
      <c r="BI176" s="98">
        <f>IF(N176="nulová",J176,0)</f>
        <v>0</v>
      </c>
      <c r="BJ176" s="13" t="s">
        <v>116</v>
      </c>
      <c r="BK176" s="98">
        <f>ROUND(I176*H176,2)</f>
        <v>0</v>
      </c>
      <c r="BL176" s="13" t="s">
        <v>238</v>
      </c>
      <c r="BM176" s="166" t="s">
        <v>858</v>
      </c>
    </row>
    <row r="177" spans="2:65" s="11" customFormat="1" ht="22.9" customHeight="1">
      <c r="B177" s="143"/>
      <c r="D177" s="144" t="s">
        <v>77</v>
      </c>
      <c r="E177" s="153" t="s">
        <v>261</v>
      </c>
      <c r="F177" s="153" t="s">
        <v>859</v>
      </c>
      <c r="I177" s="146"/>
      <c r="J177" s="154">
        <f>BK177</f>
        <v>0</v>
      </c>
      <c r="L177" s="143"/>
      <c r="M177" s="148"/>
      <c r="P177" s="149">
        <f>SUM(P178:P197)</f>
        <v>0</v>
      </c>
      <c r="R177" s="149">
        <f>SUM(R178:R197)</f>
        <v>2.6216121800000001</v>
      </c>
      <c r="T177" s="150">
        <f>SUM(T178:T197)</f>
        <v>10.552200000000001</v>
      </c>
      <c r="AR177" s="144" t="s">
        <v>86</v>
      </c>
      <c r="AT177" s="151" t="s">
        <v>77</v>
      </c>
      <c r="AU177" s="151" t="s">
        <v>86</v>
      </c>
      <c r="AY177" s="144" t="s">
        <v>228</v>
      </c>
      <c r="BK177" s="152">
        <f>SUM(BK178:BK197)</f>
        <v>0</v>
      </c>
    </row>
    <row r="178" spans="2:65" s="1" customFormat="1" ht="16.5" customHeight="1">
      <c r="B178" s="30"/>
      <c r="C178" s="155" t="s">
        <v>419</v>
      </c>
      <c r="D178" s="155" t="s">
        <v>231</v>
      </c>
      <c r="E178" s="156" t="s">
        <v>860</v>
      </c>
      <c r="F178" s="157" t="s">
        <v>861</v>
      </c>
      <c r="G178" s="158" t="s">
        <v>241</v>
      </c>
      <c r="H178" s="159">
        <v>9.6</v>
      </c>
      <c r="I178" s="160"/>
      <c r="J178" s="161">
        <f>ROUND(I178*H178,2)</f>
        <v>0</v>
      </c>
      <c r="K178" s="162"/>
      <c r="L178" s="30"/>
      <c r="M178" s="163" t="s">
        <v>1</v>
      </c>
      <c r="N178" s="128" t="s">
        <v>44</v>
      </c>
      <c r="P178" s="164">
        <f>O178*H178</f>
        <v>0</v>
      </c>
      <c r="Q178" s="164">
        <v>0</v>
      </c>
      <c r="R178" s="164">
        <f>Q178*H178</f>
        <v>0</v>
      </c>
      <c r="S178" s="164">
        <v>0.48199999999999998</v>
      </c>
      <c r="T178" s="165">
        <f>S178*H178</f>
        <v>4.6271999999999993</v>
      </c>
      <c r="AR178" s="166" t="s">
        <v>238</v>
      </c>
      <c r="AT178" s="166" t="s">
        <v>231</v>
      </c>
      <c r="AU178" s="166" t="s">
        <v>116</v>
      </c>
      <c r="AY178" s="13" t="s">
        <v>228</v>
      </c>
      <c r="BE178" s="98">
        <f>IF(N178="základná",J178,0)</f>
        <v>0</v>
      </c>
      <c r="BF178" s="98">
        <f>IF(N178="znížená",J178,0)</f>
        <v>0</v>
      </c>
      <c r="BG178" s="98">
        <f>IF(N178="zákl. prenesená",J178,0)</f>
        <v>0</v>
      </c>
      <c r="BH178" s="98">
        <f>IF(N178="zníž. prenesená",J178,0)</f>
        <v>0</v>
      </c>
      <c r="BI178" s="98">
        <f>IF(N178="nulová",J178,0)</f>
        <v>0</v>
      </c>
      <c r="BJ178" s="13" t="s">
        <v>116</v>
      </c>
      <c r="BK178" s="98">
        <f>ROUND(I178*H178,2)</f>
        <v>0</v>
      </c>
      <c r="BL178" s="13" t="s">
        <v>238</v>
      </c>
      <c r="BM178" s="166" t="s">
        <v>862</v>
      </c>
    </row>
    <row r="179" spans="2:65" s="1" customFormat="1" ht="16.5" customHeight="1">
      <c r="B179" s="30"/>
      <c r="C179" s="155" t="s">
        <v>296</v>
      </c>
      <c r="D179" s="155" t="s">
        <v>231</v>
      </c>
      <c r="E179" s="156" t="s">
        <v>863</v>
      </c>
      <c r="F179" s="157" t="s">
        <v>864</v>
      </c>
      <c r="G179" s="158" t="s">
        <v>241</v>
      </c>
      <c r="H179" s="159">
        <v>9.6</v>
      </c>
      <c r="I179" s="160"/>
      <c r="J179" s="161">
        <f>ROUND(I179*H179,2)</f>
        <v>0</v>
      </c>
      <c r="K179" s="162"/>
      <c r="L179" s="30"/>
      <c r="M179" s="163" t="s">
        <v>1</v>
      </c>
      <c r="N179" s="128" t="s">
        <v>44</v>
      </c>
      <c r="P179" s="164">
        <f>O179*H179</f>
        <v>0</v>
      </c>
      <c r="Q179" s="164">
        <v>0.1</v>
      </c>
      <c r="R179" s="164">
        <f>Q179*H179</f>
        <v>0.96</v>
      </c>
      <c r="S179" s="164">
        <v>0</v>
      </c>
      <c r="T179" s="165">
        <f>S179*H179</f>
        <v>0</v>
      </c>
      <c r="AR179" s="166" t="s">
        <v>238</v>
      </c>
      <c r="AT179" s="166" t="s">
        <v>231</v>
      </c>
      <c r="AU179" s="166" t="s">
        <v>116</v>
      </c>
      <c r="AY179" s="13" t="s">
        <v>228</v>
      </c>
      <c r="BE179" s="98">
        <f>IF(N179="základná",J179,0)</f>
        <v>0</v>
      </c>
      <c r="BF179" s="98">
        <f>IF(N179="znížená",J179,0)</f>
        <v>0</v>
      </c>
      <c r="BG179" s="98">
        <f>IF(N179="zákl. prenesená",J179,0)</f>
        <v>0</v>
      </c>
      <c r="BH179" s="98">
        <f>IF(N179="zníž. prenesená",J179,0)</f>
        <v>0</v>
      </c>
      <c r="BI179" s="98">
        <f>IF(N179="nulová",J179,0)</f>
        <v>0</v>
      </c>
      <c r="BJ179" s="13" t="s">
        <v>116</v>
      </c>
      <c r="BK179" s="98">
        <f>ROUND(I179*H179,2)</f>
        <v>0</v>
      </c>
      <c r="BL179" s="13" t="s">
        <v>238</v>
      </c>
      <c r="BM179" s="166" t="s">
        <v>865</v>
      </c>
    </row>
    <row r="180" spans="2:65" s="1" customFormat="1" ht="16.5" customHeight="1">
      <c r="B180" s="30"/>
      <c r="C180" s="155" t="s">
        <v>427</v>
      </c>
      <c r="D180" s="155" t="s">
        <v>231</v>
      </c>
      <c r="E180" s="156" t="s">
        <v>866</v>
      </c>
      <c r="F180" s="157" t="s">
        <v>867</v>
      </c>
      <c r="G180" s="158" t="s">
        <v>234</v>
      </c>
      <c r="H180" s="159">
        <v>10</v>
      </c>
      <c r="I180" s="160"/>
      <c r="J180" s="161">
        <f>ROUND(I180*H180,2)</f>
        <v>0</v>
      </c>
      <c r="K180" s="162"/>
      <c r="L180" s="30"/>
      <c r="M180" s="163" t="s">
        <v>1</v>
      </c>
      <c r="N180" s="128" t="s">
        <v>44</v>
      </c>
      <c r="P180" s="164">
        <f>O180*H180</f>
        <v>0</v>
      </c>
      <c r="Q180" s="164">
        <v>0.02</v>
      </c>
      <c r="R180" s="164">
        <f>Q180*H180</f>
        <v>0.2</v>
      </c>
      <c r="S180" s="164">
        <v>0</v>
      </c>
      <c r="T180" s="165">
        <f>S180*H180</f>
        <v>0</v>
      </c>
      <c r="AR180" s="166" t="s">
        <v>238</v>
      </c>
      <c r="AT180" s="166" t="s">
        <v>231</v>
      </c>
      <c r="AU180" s="166" t="s">
        <v>116</v>
      </c>
      <c r="AY180" s="13" t="s">
        <v>228</v>
      </c>
      <c r="BE180" s="98">
        <f>IF(N180="základná",J180,0)</f>
        <v>0</v>
      </c>
      <c r="BF180" s="98">
        <f>IF(N180="znížená",J180,0)</f>
        <v>0</v>
      </c>
      <c r="BG180" s="98">
        <f>IF(N180="zákl. prenesená",J180,0)</f>
        <v>0</v>
      </c>
      <c r="BH180" s="98">
        <f>IF(N180="zníž. prenesená",J180,0)</f>
        <v>0</v>
      </c>
      <c r="BI180" s="98">
        <f>IF(N180="nulová",J180,0)</f>
        <v>0</v>
      </c>
      <c r="BJ180" s="13" t="s">
        <v>116</v>
      </c>
      <c r="BK180" s="98">
        <f>ROUND(I180*H180,2)</f>
        <v>0</v>
      </c>
      <c r="BL180" s="13" t="s">
        <v>238</v>
      </c>
      <c r="BM180" s="166" t="s">
        <v>868</v>
      </c>
    </row>
    <row r="181" spans="2:65" s="1" customFormat="1" ht="29.25">
      <c r="B181" s="30"/>
      <c r="D181" s="183" t="s">
        <v>687</v>
      </c>
      <c r="F181" s="184" t="s">
        <v>869</v>
      </c>
      <c r="I181" s="130"/>
      <c r="L181" s="30"/>
      <c r="M181" s="185"/>
      <c r="T181" s="57"/>
      <c r="AT181" s="13" t="s">
        <v>687</v>
      </c>
      <c r="AU181" s="13" t="s">
        <v>116</v>
      </c>
    </row>
    <row r="182" spans="2:65" s="1" customFormat="1" ht="16.5" customHeight="1">
      <c r="B182" s="30"/>
      <c r="C182" s="155" t="s">
        <v>300</v>
      </c>
      <c r="D182" s="155" t="s">
        <v>231</v>
      </c>
      <c r="E182" s="156" t="s">
        <v>870</v>
      </c>
      <c r="F182" s="157" t="s">
        <v>871</v>
      </c>
      <c r="G182" s="158" t="s">
        <v>234</v>
      </c>
      <c r="H182" s="159">
        <v>3</v>
      </c>
      <c r="I182" s="160"/>
      <c r="J182" s="161">
        <f>ROUND(I182*H182,2)</f>
        <v>0</v>
      </c>
      <c r="K182" s="162"/>
      <c r="L182" s="30"/>
      <c r="M182" s="163" t="s">
        <v>1</v>
      </c>
      <c r="N182" s="128" t="s">
        <v>44</v>
      </c>
      <c r="P182" s="164">
        <f>O182*H182</f>
        <v>0</v>
      </c>
      <c r="Q182" s="164">
        <v>0.22133</v>
      </c>
      <c r="R182" s="164">
        <f>Q182*H182</f>
        <v>0.66398999999999997</v>
      </c>
      <c r="S182" s="164">
        <v>0</v>
      </c>
      <c r="T182" s="165">
        <f>S182*H182</f>
        <v>0</v>
      </c>
      <c r="AR182" s="166" t="s">
        <v>238</v>
      </c>
      <c r="AT182" s="166" t="s">
        <v>231</v>
      </c>
      <c r="AU182" s="166" t="s">
        <v>116</v>
      </c>
      <c r="AY182" s="13" t="s">
        <v>228</v>
      </c>
      <c r="BE182" s="98">
        <f>IF(N182="základná",J182,0)</f>
        <v>0</v>
      </c>
      <c r="BF182" s="98">
        <f>IF(N182="znížená",J182,0)</f>
        <v>0</v>
      </c>
      <c r="BG182" s="98">
        <f>IF(N182="zákl. prenesená",J182,0)</f>
        <v>0</v>
      </c>
      <c r="BH182" s="98">
        <f>IF(N182="zníž. prenesená",J182,0)</f>
        <v>0</v>
      </c>
      <c r="BI182" s="98">
        <f>IF(N182="nulová",J182,0)</f>
        <v>0</v>
      </c>
      <c r="BJ182" s="13" t="s">
        <v>116</v>
      </c>
      <c r="BK182" s="98">
        <f>ROUND(I182*H182,2)</f>
        <v>0</v>
      </c>
      <c r="BL182" s="13" t="s">
        <v>238</v>
      </c>
      <c r="BM182" s="166" t="s">
        <v>872</v>
      </c>
    </row>
    <row r="183" spans="2:65" s="1" customFormat="1" ht="16.5" customHeight="1">
      <c r="B183" s="30"/>
      <c r="C183" s="155" t="s">
        <v>434</v>
      </c>
      <c r="D183" s="155" t="s">
        <v>231</v>
      </c>
      <c r="E183" s="156" t="s">
        <v>873</v>
      </c>
      <c r="F183" s="157" t="s">
        <v>874</v>
      </c>
      <c r="G183" s="158" t="s">
        <v>234</v>
      </c>
      <c r="H183" s="159">
        <v>4</v>
      </c>
      <c r="I183" s="160"/>
      <c r="J183" s="161">
        <f>ROUND(I183*H183,2)</f>
        <v>0</v>
      </c>
      <c r="K183" s="162"/>
      <c r="L183" s="30"/>
      <c r="M183" s="163" t="s">
        <v>1</v>
      </c>
      <c r="N183" s="128" t="s">
        <v>44</v>
      </c>
      <c r="P183" s="164">
        <f>O183*H183</f>
        <v>0</v>
      </c>
      <c r="Q183" s="164">
        <v>0.15747042</v>
      </c>
      <c r="R183" s="164">
        <f>Q183*H183</f>
        <v>0.62988168</v>
      </c>
      <c r="S183" s="164">
        <v>0</v>
      </c>
      <c r="T183" s="165">
        <f>S183*H183</f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>IF(N183="základná",J183,0)</f>
        <v>0</v>
      </c>
      <c r="BF183" s="98">
        <f>IF(N183="znížená",J183,0)</f>
        <v>0</v>
      </c>
      <c r="BG183" s="98">
        <f>IF(N183="zákl. prenesená",J183,0)</f>
        <v>0</v>
      </c>
      <c r="BH183" s="98">
        <f>IF(N183="zníž. prenesená",J183,0)</f>
        <v>0</v>
      </c>
      <c r="BI183" s="98">
        <f>IF(N183="nulová",J183,0)</f>
        <v>0</v>
      </c>
      <c r="BJ183" s="13" t="s">
        <v>116</v>
      </c>
      <c r="BK183" s="98">
        <f>ROUND(I183*H183,2)</f>
        <v>0</v>
      </c>
      <c r="BL183" s="13" t="s">
        <v>238</v>
      </c>
      <c r="BM183" s="166" t="s">
        <v>875</v>
      </c>
    </row>
    <row r="184" spans="2:65" s="1" customFormat="1" ht="16.5" customHeight="1">
      <c r="B184" s="30"/>
      <c r="C184" s="155" t="s">
        <v>303</v>
      </c>
      <c r="D184" s="155" t="s">
        <v>231</v>
      </c>
      <c r="E184" s="156" t="s">
        <v>876</v>
      </c>
      <c r="F184" s="157" t="s">
        <v>877</v>
      </c>
      <c r="G184" s="158" t="s">
        <v>234</v>
      </c>
      <c r="H184" s="159">
        <v>2</v>
      </c>
      <c r="I184" s="160"/>
      <c r="J184" s="161">
        <f>ROUND(I184*H184,2)</f>
        <v>0</v>
      </c>
      <c r="K184" s="162"/>
      <c r="L184" s="30"/>
      <c r="M184" s="163" t="s">
        <v>1</v>
      </c>
      <c r="N184" s="128" t="s">
        <v>44</v>
      </c>
      <c r="P184" s="164">
        <f>O184*H184</f>
        <v>0</v>
      </c>
      <c r="Q184" s="164">
        <v>2.6967000000000001E-2</v>
      </c>
      <c r="R184" s="164">
        <f>Q184*H184</f>
        <v>5.3934000000000003E-2</v>
      </c>
      <c r="S184" s="164">
        <v>0</v>
      </c>
      <c r="T184" s="165">
        <f>S184*H184</f>
        <v>0</v>
      </c>
      <c r="AR184" s="166" t="s">
        <v>238</v>
      </c>
      <c r="AT184" s="166" t="s">
        <v>231</v>
      </c>
      <c r="AU184" s="166" t="s">
        <v>116</v>
      </c>
      <c r="AY184" s="13" t="s">
        <v>228</v>
      </c>
      <c r="BE184" s="98">
        <f>IF(N184="základná",J184,0)</f>
        <v>0</v>
      </c>
      <c r="BF184" s="98">
        <f>IF(N184="znížená",J184,0)</f>
        <v>0</v>
      </c>
      <c r="BG184" s="98">
        <f>IF(N184="zákl. prenesená",J184,0)</f>
        <v>0</v>
      </c>
      <c r="BH184" s="98">
        <f>IF(N184="zníž. prenesená",J184,0)</f>
        <v>0</v>
      </c>
      <c r="BI184" s="98">
        <f>IF(N184="nulová",J184,0)</f>
        <v>0</v>
      </c>
      <c r="BJ184" s="13" t="s">
        <v>116</v>
      </c>
      <c r="BK184" s="98">
        <f>ROUND(I184*H184,2)</f>
        <v>0</v>
      </c>
      <c r="BL184" s="13" t="s">
        <v>238</v>
      </c>
      <c r="BM184" s="166" t="s">
        <v>878</v>
      </c>
    </row>
    <row r="185" spans="2:65" s="1" customFormat="1" ht="21.75" customHeight="1">
      <c r="B185" s="30"/>
      <c r="C185" s="155" t="s">
        <v>441</v>
      </c>
      <c r="D185" s="155" t="s">
        <v>231</v>
      </c>
      <c r="E185" s="156" t="s">
        <v>879</v>
      </c>
      <c r="F185" s="157" t="s">
        <v>880</v>
      </c>
      <c r="G185" s="158" t="s">
        <v>234</v>
      </c>
      <c r="H185" s="159">
        <v>2</v>
      </c>
      <c r="I185" s="160"/>
      <c r="J185" s="161">
        <f>ROUND(I185*H185,2)</f>
        <v>0</v>
      </c>
      <c r="K185" s="162"/>
      <c r="L185" s="30"/>
      <c r="M185" s="163" t="s">
        <v>1</v>
      </c>
      <c r="N185" s="128" t="s">
        <v>44</v>
      </c>
      <c r="P185" s="164">
        <f>O185*H185</f>
        <v>0</v>
      </c>
      <c r="Q185" s="164">
        <v>5.6661000000000003E-2</v>
      </c>
      <c r="R185" s="164">
        <f>Q185*H185</f>
        <v>0.11332200000000001</v>
      </c>
      <c r="S185" s="164">
        <v>0</v>
      </c>
      <c r="T185" s="165">
        <f>S185*H185</f>
        <v>0</v>
      </c>
      <c r="AR185" s="166" t="s">
        <v>238</v>
      </c>
      <c r="AT185" s="166" t="s">
        <v>231</v>
      </c>
      <c r="AU185" s="166" t="s">
        <v>116</v>
      </c>
      <c r="AY185" s="13" t="s">
        <v>228</v>
      </c>
      <c r="BE185" s="98">
        <f>IF(N185="základná",J185,0)</f>
        <v>0</v>
      </c>
      <c r="BF185" s="98">
        <f>IF(N185="znížená",J185,0)</f>
        <v>0</v>
      </c>
      <c r="BG185" s="98">
        <f>IF(N185="zákl. prenesená",J185,0)</f>
        <v>0</v>
      </c>
      <c r="BH185" s="98">
        <f>IF(N185="zníž. prenesená",J185,0)</f>
        <v>0</v>
      </c>
      <c r="BI185" s="98">
        <f>IF(N185="nulová",J185,0)</f>
        <v>0</v>
      </c>
      <c r="BJ185" s="13" t="s">
        <v>116</v>
      </c>
      <c r="BK185" s="98">
        <f>ROUND(I185*H185,2)</f>
        <v>0</v>
      </c>
      <c r="BL185" s="13" t="s">
        <v>238</v>
      </c>
      <c r="BM185" s="166" t="s">
        <v>881</v>
      </c>
    </row>
    <row r="186" spans="2:65" s="1" customFormat="1" ht="21.75" customHeight="1">
      <c r="B186" s="30"/>
      <c r="C186" s="155" t="s">
        <v>307</v>
      </c>
      <c r="D186" s="155" t="s">
        <v>231</v>
      </c>
      <c r="E186" s="156" t="s">
        <v>882</v>
      </c>
      <c r="F186" s="157" t="s">
        <v>883</v>
      </c>
      <c r="G186" s="158" t="s">
        <v>473</v>
      </c>
      <c r="H186" s="159">
        <v>2.6880000000000002</v>
      </c>
      <c r="I186" s="160"/>
      <c r="J186" s="161">
        <f>ROUND(I186*H186,2)</f>
        <v>0</v>
      </c>
      <c r="K186" s="162"/>
      <c r="L186" s="30"/>
      <c r="M186" s="163" t="s">
        <v>1</v>
      </c>
      <c r="N186" s="128" t="s">
        <v>44</v>
      </c>
      <c r="P186" s="164">
        <f>O186*H186</f>
        <v>0</v>
      </c>
      <c r="Q186" s="164">
        <v>0</v>
      </c>
      <c r="R186" s="164">
        <f>Q186*H186</f>
        <v>0</v>
      </c>
      <c r="S186" s="164">
        <v>2.2000000000000002</v>
      </c>
      <c r="T186" s="165">
        <f>S186*H186</f>
        <v>5.9136000000000006</v>
      </c>
      <c r="AR186" s="166" t="s">
        <v>238</v>
      </c>
      <c r="AT186" s="166" t="s">
        <v>231</v>
      </c>
      <c r="AU186" s="166" t="s">
        <v>116</v>
      </c>
      <c r="AY186" s="13" t="s">
        <v>228</v>
      </c>
      <c r="BE186" s="98">
        <f>IF(N186="základná",J186,0)</f>
        <v>0</v>
      </c>
      <c r="BF186" s="98">
        <f>IF(N186="znížená",J186,0)</f>
        <v>0</v>
      </c>
      <c r="BG186" s="98">
        <f>IF(N186="zákl. prenesená",J186,0)</f>
        <v>0</v>
      </c>
      <c r="BH186" s="98">
        <f>IF(N186="zníž. prenesená",J186,0)</f>
        <v>0</v>
      </c>
      <c r="BI186" s="98">
        <f>IF(N186="nulová",J186,0)</f>
        <v>0</v>
      </c>
      <c r="BJ186" s="13" t="s">
        <v>116</v>
      </c>
      <c r="BK186" s="98">
        <f>ROUND(I186*H186,2)</f>
        <v>0</v>
      </c>
      <c r="BL186" s="13" t="s">
        <v>238</v>
      </c>
      <c r="BM186" s="166" t="s">
        <v>884</v>
      </c>
    </row>
    <row r="187" spans="2:65" s="1" customFormat="1" ht="19.5">
      <c r="B187" s="30"/>
      <c r="D187" s="183" t="s">
        <v>687</v>
      </c>
      <c r="F187" s="184" t="s">
        <v>885</v>
      </c>
      <c r="I187" s="130"/>
      <c r="L187" s="30"/>
      <c r="M187" s="185"/>
      <c r="T187" s="57"/>
      <c r="AT187" s="13" t="s">
        <v>687</v>
      </c>
      <c r="AU187" s="13" t="s">
        <v>116</v>
      </c>
    </row>
    <row r="188" spans="2:65" s="1" customFormat="1" ht="16.5" customHeight="1">
      <c r="B188" s="30"/>
      <c r="C188" s="155" t="s">
        <v>448</v>
      </c>
      <c r="D188" s="155" t="s">
        <v>231</v>
      </c>
      <c r="E188" s="156" t="s">
        <v>886</v>
      </c>
      <c r="F188" s="157" t="s">
        <v>887</v>
      </c>
      <c r="G188" s="158" t="s">
        <v>763</v>
      </c>
      <c r="H188" s="159">
        <v>570</v>
      </c>
      <c r="I188" s="160"/>
      <c r="J188" s="161">
        <f>ROUND(I188*H188,2)</f>
        <v>0</v>
      </c>
      <c r="K188" s="162"/>
      <c r="L188" s="30"/>
      <c r="M188" s="163" t="s">
        <v>1</v>
      </c>
      <c r="N188" s="128" t="s">
        <v>44</v>
      </c>
      <c r="P188" s="164">
        <f>O188*H188</f>
        <v>0</v>
      </c>
      <c r="Q188" s="164">
        <v>8.5000000000000001E-7</v>
      </c>
      <c r="R188" s="164">
        <f>Q188*H188</f>
        <v>4.8450000000000001E-4</v>
      </c>
      <c r="S188" s="164">
        <v>2.0000000000000002E-5</v>
      </c>
      <c r="T188" s="165">
        <f>S188*H188</f>
        <v>1.14E-2</v>
      </c>
      <c r="AR188" s="166" t="s">
        <v>238</v>
      </c>
      <c r="AT188" s="166" t="s">
        <v>231</v>
      </c>
      <c r="AU188" s="166" t="s">
        <v>116</v>
      </c>
      <c r="AY188" s="13" t="s">
        <v>228</v>
      </c>
      <c r="BE188" s="98">
        <f>IF(N188="základná",J188,0)</f>
        <v>0</v>
      </c>
      <c r="BF188" s="98">
        <f>IF(N188="znížená",J188,0)</f>
        <v>0</v>
      </c>
      <c r="BG188" s="98">
        <f>IF(N188="zákl. prenesená",J188,0)</f>
        <v>0</v>
      </c>
      <c r="BH188" s="98">
        <f>IF(N188="zníž. prenesená",J188,0)</f>
        <v>0</v>
      </c>
      <c r="BI188" s="98">
        <f>IF(N188="nulová",J188,0)</f>
        <v>0</v>
      </c>
      <c r="BJ188" s="13" t="s">
        <v>116</v>
      </c>
      <c r="BK188" s="98">
        <f>ROUND(I188*H188,2)</f>
        <v>0</v>
      </c>
      <c r="BL188" s="13" t="s">
        <v>238</v>
      </c>
      <c r="BM188" s="166" t="s">
        <v>888</v>
      </c>
    </row>
    <row r="189" spans="2:65" s="1" customFormat="1" ht="16.5" customHeight="1">
      <c r="B189" s="30"/>
      <c r="C189" s="155" t="s">
        <v>310</v>
      </c>
      <c r="D189" s="155" t="s">
        <v>231</v>
      </c>
      <c r="E189" s="156" t="s">
        <v>889</v>
      </c>
      <c r="F189" s="157" t="s">
        <v>890</v>
      </c>
      <c r="G189" s="158" t="s">
        <v>685</v>
      </c>
      <c r="H189" s="159">
        <v>5.7249999999999996</v>
      </c>
      <c r="I189" s="160"/>
      <c r="J189" s="161">
        <f>ROUND(I189*H189,2)</f>
        <v>0</v>
      </c>
      <c r="K189" s="162"/>
      <c r="L189" s="30"/>
      <c r="M189" s="163" t="s">
        <v>1</v>
      </c>
      <c r="N189" s="128" t="s">
        <v>44</v>
      </c>
      <c r="P189" s="164">
        <f>O189*H189</f>
        <v>0</v>
      </c>
      <c r="Q189" s="164">
        <v>0</v>
      </c>
      <c r="R189" s="164">
        <f>Q189*H189</f>
        <v>0</v>
      </c>
      <c r="S189" s="164">
        <v>0</v>
      </c>
      <c r="T189" s="165">
        <f>S189*H189</f>
        <v>0</v>
      </c>
      <c r="AR189" s="166" t="s">
        <v>238</v>
      </c>
      <c r="AT189" s="166" t="s">
        <v>231</v>
      </c>
      <c r="AU189" s="166" t="s">
        <v>116</v>
      </c>
      <c r="AY189" s="13" t="s">
        <v>228</v>
      </c>
      <c r="BE189" s="98">
        <f>IF(N189="základná",J189,0)</f>
        <v>0</v>
      </c>
      <c r="BF189" s="98">
        <f>IF(N189="znížená",J189,0)</f>
        <v>0</v>
      </c>
      <c r="BG189" s="98">
        <f>IF(N189="zákl. prenesená",J189,0)</f>
        <v>0</v>
      </c>
      <c r="BH189" s="98">
        <f>IF(N189="zníž. prenesená",J189,0)</f>
        <v>0</v>
      </c>
      <c r="BI189" s="98">
        <f>IF(N189="nulová",J189,0)</f>
        <v>0</v>
      </c>
      <c r="BJ189" s="13" t="s">
        <v>116</v>
      </c>
      <c r="BK189" s="98">
        <f>ROUND(I189*H189,2)</f>
        <v>0</v>
      </c>
      <c r="BL189" s="13" t="s">
        <v>238</v>
      </c>
      <c r="BM189" s="166" t="s">
        <v>891</v>
      </c>
    </row>
    <row r="190" spans="2:65" s="1" customFormat="1" ht="19.5">
      <c r="B190" s="30"/>
      <c r="D190" s="183" t="s">
        <v>687</v>
      </c>
      <c r="F190" s="184" t="s">
        <v>892</v>
      </c>
      <c r="I190" s="130"/>
      <c r="L190" s="30"/>
      <c r="M190" s="185"/>
      <c r="T190" s="57"/>
      <c r="AT190" s="13" t="s">
        <v>687</v>
      </c>
      <c r="AU190" s="13" t="s">
        <v>116</v>
      </c>
    </row>
    <row r="191" spans="2:65" s="1" customFormat="1" ht="16.5" customHeight="1">
      <c r="B191" s="30"/>
      <c r="C191" s="155" t="s">
        <v>455</v>
      </c>
      <c r="D191" s="155" t="s">
        <v>231</v>
      </c>
      <c r="E191" s="156" t="s">
        <v>893</v>
      </c>
      <c r="F191" s="157" t="s">
        <v>894</v>
      </c>
      <c r="G191" s="158" t="s">
        <v>685</v>
      </c>
      <c r="H191" s="159">
        <v>235.727</v>
      </c>
      <c r="I191" s="160"/>
      <c r="J191" s="161">
        <f>ROUND(I191*H191,2)</f>
        <v>0</v>
      </c>
      <c r="K191" s="162"/>
      <c r="L191" s="30"/>
      <c r="M191" s="163" t="s">
        <v>1</v>
      </c>
      <c r="N191" s="128" t="s">
        <v>44</v>
      </c>
      <c r="P191" s="164">
        <f>O191*H191</f>
        <v>0</v>
      </c>
      <c r="Q191" s="164">
        <v>0</v>
      </c>
      <c r="R191" s="164">
        <f>Q191*H191</f>
        <v>0</v>
      </c>
      <c r="S191" s="164">
        <v>0</v>
      </c>
      <c r="T191" s="165">
        <f>S191*H191</f>
        <v>0</v>
      </c>
      <c r="AR191" s="166" t="s">
        <v>238</v>
      </c>
      <c r="AT191" s="166" t="s">
        <v>231</v>
      </c>
      <c r="AU191" s="166" t="s">
        <v>116</v>
      </c>
      <c r="AY191" s="13" t="s">
        <v>228</v>
      </c>
      <c r="BE191" s="98">
        <f>IF(N191="základná",J191,0)</f>
        <v>0</v>
      </c>
      <c r="BF191" s="98">
        <f>IF(N191="znížená",J191,0)</f>
        <v>0</v>
      </c>
      <c r="BG191" s="98">
        <f>IF(N191="zákl. prenesená",J191,0)</f>
        <v>0</v>
      </c>
      <c r="BH191" s="98">
        <f>IF(N191="zníž. prenesená",J191,0)</f>
        <v>0</v>
      </c>
      <c r="BI191" s="98">
        <f>IF(N191="nulová",J191,0)</f>
        <v>0</v>
      </c>
      <c r="BJ191" s="13" t="s">
        <v>116</v>
      </c>
      <c r="BK191" s="98">
        <f>ROUND(I191*H191,2)</f>
        <v>0</v>
      </c>
      <c r="BL191" s="13" t="s">
        <v>238</v>
      </c>
      <c r="BM191" s="166" t="s">
        <v>895</v>
      </c>
    </row>
    <row r="192" spans="2:65" s="1" customFormat="1" ht="19.5">
      <c r="B192" s="30"/>
      <c r="D192" s="183" t="s">
        <v>687</v>
      </c>
      <c r="F192" s="184" t="s">
        <v>896</v>
      </c>
      <c r="I192" s="130"/>
      <c r="L192" s="30"/>
      <c r="M192" s="185"/>
      <c r="T192" s="57"/>
      <c r="AT192" s="13" t="s">
        <v>687</v>
      </c>
      <c r="AU192" s="13" t="s">
        <v>116</v>
      </c>
    </row>
    <row r="193" spans="2:65" s="1" customFormat="1" ht="16.5" customHeight="1">
      <c r="B193" s="30"/>
      <c r="C193" s="155" t="s">
        <v>313</v>
      </c>
      <c r="D193" s="155" t="s">
        <v>231</v>
      </c>
      <c r="E193" s="156" t="s">
        <v>897</v>
      </c>
      <c r="F193" s="157" t="s">
        <v>898</v>
      </c>
      <c r="G193" s="158" t="s">
        <v>685</v>
      </c>
      <c r="H193" s="159">
        <v>235.727</v>
      </c>
      <c r="I193" s="160"/>
      <c r="J193" s="161">
        <f>ROUND(I193*H193,2)</f>
        <v>0</v>
      </c>
      <c r="K193" s="162"/>
      <c r="L193" s="30"/>
      <c r="M193" s="163" t="s">
        <v>1</v>
      </c>
      <c r="N193" s="128" t="s">
        <v>44</v>
      </c>
      <c r="P193" s="164">
        <f>O193*H193</f>
        <v>0</v>
      </c>
      <c r="Q193" s="164">
        <v>0</v>
      </c>
      <c r="R193" s="164">
        <f>Q193*H193</f>
        <v>0</v>
      </c>
      <c r="S193" s="164">
        <v>0</v>
      </c>
      <c r="T193" s="165">
        <f>S193*H193</f>
        <v>0</v>
      </c>
      <c r="AR193" s="166" t="s">
        <v>238</v>
      </c>
      <c r="AT193" s="166" t="s">
        <v>231</v>
      </c>
      <c r="AU193" s="166" t="s">
        <v>116</v>
      </c>
      <c r="AY193" s="13" t="s">
        <v>228</v>
      </c>
      <c r="BE193" s="98">
        <f>IF(N193="základná",J193,0)</f>
        <v>0</v>
      </c>
      <c r="BF193" s="98">
        <f>IF(N193="znížená",J193,0)</f>
        <v>0</v>
      </c>
      <c r="BG193" s="98">
        <f>IF(N193="zákl. prenesená",J193,0)</f>
        <v>0</v>
      </c>
      <c r="BH193" s="98">
        <f>IF(N193="zníž. prenesená",J193,0)</f>
        <v>0</v>
      </c>
      <c r="BI193" s="98">
        <f>IF(N193="nulová",J193,0)</f>
        <v>0</v>
      </c>
      <c r="BJ193" s="13" t="s">
        <v>116</v>
      </c>
      <c r="BK193" s="98">
        <f>ROUND(I193*H193,2)</f>
        <v>0</v>
      </c>
      <c r="BL193" s="13" t="s">
        <v>238</v>
      </c>
      <c r="BM193" s="166" t="s">
        <v>899</v>
      </c>
    </row>
    <row r="194" spans="2:65" s="1" customFormat="1" ht="16.5" customHeight="1">
      <c r="B194" s="30"/>
      <c r="C194" s="155" t="s">
        <v>462</v>
      </c>
      <c r="D194" s="155" t="s">
        <v>231</v>
      </c>
      <c r="E194" s="156" t="s">
        <v>900</v>
      </c>
      <c r="F194" s="157" t="s">
        <v>901</v>
      </c>
      <c r="G194" s="158" t="s">
        <v>685</v>
      </c>
      <c r="H194" s="159">
        <v>6.3470000000000004</v>
      </c>
      <c r="I194" s="160"/>
      <c r="J194" s="161">
        <f>ROUND(I194*H194,2)</f>
        <v>0</v>
      </c>
      <c r="K194" s="162"/>
      <c r="L194" s="30"/>
      <c r="M194" s="163" t="s">
        <v>1</v>
      </c>
      <c r="N194" s="128" t="s">
        <v>44</v>
      </c>
      <c r="P194" s="164">
        <f>O194*H194</f>
        <v>0</v>
      </c>
      <c r="Q194" s="164">
        <v>0</v>
      </c>
      <c r="R194" s="164">
        <f>Q194*H194</f>
        <v>0</v>
      </c>
      <c r="S194" s="164">
        <v>0</v>
      </c>
      <c r="T194" s="165">
        <f>S194*H194</f>
        <v>0</v>
      </c>
      <c r="AR194" s="166" t="s">
        <v>238</v>
      </c>
      <c r="AT194" s="166" t="s">
        <v>231</v>
      </c>
      <c r="AU194" s="166" t="s">
        <v>116</v>
      </c>
      <c r="AY194" s="13" t="s">
        <v>228</v>
      </c>
      <c r="BE194" s="98">
        <f>IF(N194="základná",J194,0)</f>
        <v>0</v>
      </c>
      <c r="BF194" s="98">
        <f>IF(N194="znížená",J194,0)</f>
        <v>0</v>
      </c>
      <c r="BG194" s="98">
        <f>IF(N194="zákl. prenesená",J194,0)</f>
        <v>0</v>
      </c>
      <c r="BH194" s="98">
        <f>IF(N194="zníž. prenesená",J194,0)</f>
        <v>0</v>
      </c>
      <c r="BI194" s="98">
        <f>IF(N194="nulová",J194,0)</f>
        <v>0</v>
      </c>
      <c r="BJ194" s="13" t="s">
        <v>116</v>
      </c>
      <c r="BK194" s="98">
        <f>ROUND(I194*H194,2)</f>
        <v>0</v>
      </c>
      <c r="BL194" s="13" t="s">
        <v>238</v>
      </c>
      <c r="BM194" s="166" t="s">
        <v>902</v>
      </c>
    </row>
    <row r="195" spans="2:65" s="1" customFormat="1" ht="16.5" customHeight="1">
      <c r="B195" s="30"/>
      <c r="C195" s="155" t="s">
        <v>316</v>
      </c>
      <c r="D195" s="155" t="s">
        <v>231</v>
      </c>
      <c r="E195" s="156" t="s">
        <v>903</v>
      </c>
      <c r="F195" s="157" t="s">
        <v>904</v>
      </c>
      <c r="G195" s="158" t="s">
        <v>685</v>
      </c>
      <c r="H195" s="159">
        <v>82.510999999999996</v>
      </c>
      <c r="I195" s="160"/>
      <c r="J195" s="161">
        <f>ROUND(I195*H195,2)</f>
        <v>0</v>
      </c>
      <c r="K195" s="162"/>
      <c r="L195" s="30"/>
      <c r="M195" s="163" t="s">
        <v>1</v>
      </c>
      <c r="N195" s="128" t="s">
        <v>44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AR195" s="166" t="s">
        <v>238</v>
      </c>
      <c r="AT195" s="166" t="s">
        <v>231</v>
      </c>
      <c r="AU195" s="166" t="s">
        <v>116</v>
      </c>
      <c r="AY195" s="13" t="s">
        <v>228</v>
      </c>
      <c r="BE195" s="98">
        <f>IF(N195="základná",J195,0)</f>
        <v>0</v>
      </c>
      <c r="BF195" s="98">
        <f>IF(N195="znížená",J195,0)</f>
        <v>0</v>
      </c>
      <c r="BG195" s="98">
        <f>IF(N195="zákl. prenesená",J195,0)</f>
        <v>0</v>
      </c>
      <c r="BH195" s="98">
        <f>IF(N195="zníž. prenesená",J195,0)</f>
        <v>0</v>
      </c>
      <c r="BI195" s="98">
        <f>IF(N195="nulová",J195,0)</f>
        <v>0</v>
      </c>
      <c r="BJ195" s="13" t="s">
        <v>116</v>
      </c>
      <c r="BK195" s="98">
        <f>ROUND(I195*H195,2)</f>
        <v>0</v>
      </c>
      <c r="BL195" s="13" t="s">
        <v>238</v>
      </c>
      <c r="BM195" s="166" t="s">
        <v>905</v>
      </c>
    </row>
    <row r="196" spans="2:65" s="1" customFormat="1" ht="16.5" customHeight="1">
      <c r="B196" s="30"/>
      <c r="C196" s="155" t="s">
        <v>470</v>
      </c>
      <c r="D196" s="155" t="s">
        <v>231</v>
      </c>
      <c r="E196" s="156" t="s">
        <v>906</v>
      </c>
      <c r="F196" s="157" t="s">
        <v>907</v>
      </c>
      <c r="G196" s="158" t="s">
        <v>685</v>
      </c>
      <c r="H196" s="159">
        <v>5.9139999999999997</v>
      </c>
      <c r="I196" s="160"/>
      <c r="J196" s="161">
        <f>ROUND(I196*H196,2)</f>
        <v>0</v>
      </c>
      <c r="K196" s="162"/>
      <c r="L196" s="30"/>
      <c r="M196" s="163" t="s">
        <v>1</v>
      </c>
      <c r="N196" s="128" t="s">
        <v>44</v>
      </c>
      <c r="P196" s="164">
        <f>O196*H196</f>
        <v>0</v>
      </c>
      <c r="Q196" s="164">
        <v>0</v>
      </c>
      <c r="R196" s="164">
        <f>Q196*H196</f>
        <v>0</v>
      </c>
      <c r="S196" s="164">
        <v>0</v>
      </c>
      <c r="T196" s="165">
        <f>S196*H196</f>
        <v>0</v>
      </c>
      <c r="AR196" s="166" t="s">
        <v>238</v>
      </c>
      <c r="AT196" s="166" t="s">
        <v>231</v>
      </c>
      <c r="AU196" s="166" t="s">
        <v>116</v>
      </c>
      <c r="AY196" s="13" t="s">
        <v>228</v>
      </c>
      <c r="BE196" s="98">
        <f>IF(N196="základná",J196,0)</f>
        <v>0</v>
      </c>
      <c r="BF196" s="98">
        <f>IF(N196="znížená",J196,0)</f>
        <v>0</v>
      </c>
      <c r="BG196" s="98">
        <f>IF(N196="zákl. prenesená",J196,0)</f>
        <v>0</v>
      </c>
      <c r="BH196" s="98">
        <f>IF(N196="zníž. prenesená",J196,0)</f>
        <v>0</v>
      </c>
      <c r="BI196" s="98">
        <f>IF(N196="nulová",J196,0)</f>
        <v>0</v>
      </c>
      <c r="BJ196" s="13" t="s">
        <v>116</v>
      </c>
      <c r="BK196" s="98">
        <f>ROUND(I196*H196,2)</f>
        <v>0</v>
      </c>
      <c r="BL196" s="13" t="s">
        <v>238</v>
      </c>
      <c r="BM196" s="166" t="s">
        <v>908</v>
      </c>
    </row>
    <row r="197" spans="2:65" s="1" customFormat="1" ht="16.5" customHeight="1">
      <c r="B197" s="30"/>
      <c r="C197" s="155" t="s">
        <v>320</v>
      </c>
      <c r="D197" s="155" t="s">
        <v>231</v>
      </c>
      <c r="E197" s="156" t="s">
        <v>909</v>
      </c>
      <c r="F197" s="157" t="s">
        <v>910</v>
      </c>
      <c r="G197" s="158" t="s">
        <v>685</v>
      </c>
      <c r="H197" s="159">
        <v>0.433</v>
      </c>
      <c r="I197" s="160"/>
      <c r="J197" s="161">
        <f>ROUND(I197*H197,2)</f>
        <v>0</v>
      </c>
      <c r="K197" s="162"/>
      <c r="L197" s="30"/>
      <c r="M197" s="163" t="s">
        <v>1</v>
      </c>
      <c r="N197" s="128" t="s">
        <v>44</v>
      </c>
      <c r="P197" s="164">
        <f>O197*H197</f>
        <v>0</v>
      </c>
      <c r="Q197" s="164">
        <v>0</v>
      </c>
      <c r="R197" s="164">
        <f>Q197*H197</f>
        <v>0</v>
      </c>
      <c r="S197" s="164">
        <v>0</v>
      </c>
      <c r="T197" s="165">
        <f>S197*H197</f>
        <v>0</v>
      </c>
      <c r="AR197" s="166" t="s">
        <v>238</v>
      </c>
      <c r="AT197" s="166" t="s">
        <v>231</v>
      </c>
      <c r="AU197" s="166" t="s">
        <v>116</v>
      </c>
      <c r="AY197" s="13" t="s">
        <v>228</v>
      </c>
      <c r="BE197" s="98">
        <f>IF(N197="základná",J197,0)</f>
        <v>0</v>
      </c>
      <c r="BF197" s="98">
        <f>IF(N197="znížená",J197,0)</f>
        <v>0</v>
      </c>
      <c r="BG197" s="98">
        <f>IF(N197="zákl. prenesená",J197,0)</f>
        <v>0</v>
      </c>
      <c r="BH197" s="98">
        <f>IF(N197="zníž. prenesená",J197,0)</f>
        <v>0</v>
      </c>
      <c r="BI197" s="98">
        <f>IF(N197="nulová",J197,0)</f>
        <v>0</v>
      </c>
      <c r="BJ197" s="13" t="s">
        <v>116</v>
      </c>
      <c r="BK197" s="98">
        <f>ROUND(I197*H197,2)</f>
        <v>0</v>
      </c>
      <c r="BL197" s="13" t="s">
        <v>238</v>
      </c>
      <c r="BM197" s="166" t="s">
        <v>911</v>
      </c>
    </row>
    <row r="198" spans="2:65" s="11" customFormat="1" ht="22.9" customHeight="1">
      <c r="B198" s="143"/>
      <c r="D198" s="144" t="s">
        <v>77</v>
      </c>
      <c r="E198" s="153" t="s">
        <v>738</v>
      </c>
      <c r="F198" s="153" t="s">
        <v>739</v>
      </c>
      <c r="I198" s="146"/>
      <c r="J198" s="154">
        <f>BK198</f>
        <v>0</v>
      </c>
      <c r="L198" s="143"/>
      <c r="M198" s="148"/>
      <c r="P198" s="149">
        <f>P199</f>
        <v>0</v>
      </c>
      <c r="R198" s="149">
        <f>R199</f>
        <v>0</v>
      </c>
      <c r="T198" s="150">
        <f>T199</f>
        <v>0</v>
      </c>
      <c r="AR198" s="144" t="s">
        <v>86</v>
      </c>
      <c r="AT198" s="151" t="s">
        <v>77</v>
      </c>
      <c r="AU198" s="151" t="s">
        <v>86</v>
      </c>
      <c r="AY198" s="144" t="s">
        <v>228</v>
      </c>
      <c r="BK198" s="152">
        <f>BK199</f>
        <v>0</v>
      </c>
    </row>
    <row r="199" spans="2:65" s="1" customFormat="1" ht="16.5" customHeight="1">
      <c r="B199" s="30"/>
      <c r="C199" s="155" t="s">
        <v>478</v>
      </c>
      <c r="D199" s="155" t="s">
        <v>231</v>
      </c>
      <c r="E199" s="156" t="s">
        <v>912</v>
      </c>
      <c r="F199" s="157" t="s">
        <v>913</v>
      </c>
      <c r="G199" s="158" t="s">
        <v>685</v>
      </c>
      <c r="H199" s="159">
        <v>1041.9349999999999</v>
      </c>
      <c r="I199" s="160"/>
      <c r="J199" s="161">
        <f>ROUND(I199*H199,2)</f>
        <v>0</v>
      </c>
      <c r="K199" s="162"/>
      <c r="L199" s="30"/>
      <c r="M199" s="178" t="s">
        <v>1</v>
      </c>
      <c r="N199" s="179" t="s">
        <v>44</v>
      </c>
      <c r="O199" s="180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66" t="s">
        <v>238</v>
      </c>
      <c r="AT199" s="166" t="s">
        <v>231</v>
      </c>
      <c r="AU199" s="166" t="s">
        <v>116</v>
      </c>
      <c r="AY199" s="13" t="s">
        <v>228</v>
      </c>
      <c r="BE199" s="98">
        <f>IF(N199="základná",J199,0)</f>
        <v>0</v>
      </c>
      <c r="BF199" s="98">
        <f>IF(N199="znížená",J199,0)</f>
        <v>0</v>
      </c>
      <c r="BG199" s="98">
        <f>IF(N199="zákl. prenesená",J199,0)</f>
        <v>0</v>
      </c>
      <c r="BH199" s="98">
        <f>IF(N199="zníž. prenesená",J199,0)</f>
        <v>0</v>
      </c>
      <c r="BI199" s="98">
        <f>IF(N199="nulová",J199,0)</f>
        <v>0</v>
      </c>
      <c r="BJ199" s="13" t="s">
        <v>116</v>
      </c>
      <c r="BK199" s="98">
        <f>ROUND(I199*H199,2)</f>
        <v>0</v>
      </c>
      <c r="BL199" s="13" t="s">
        <v>238</v>
      </c>
      <c r="BM199" s="166" t="s">
        <v>914</v>
      </c>
    </row>
    <row r="200" spans="2:65" s="1" customFormat="1" ht="6.95" customHeight="1">
      <c r="B200" s="45"/>
      <c r="C200" s="46"/>
      <c r="D200" s="46"/>
      <c r="E200" s="46"/>
      <c r="F200" s="46"/>
      <c r="G200" s="46"/>
      <c r="H200" s="46"/>
      <c r="I200" s="46"/>
      <c r="J200" s="46"/>
      <c r="K200" s="46"/>
      <c r="L200" s="30"/>
    </row>
  </sheetData>
  <sheetProtection algorithmName="SHA-512" hashValue="9o0Wnr22jCgzuhhgLfRnNolk0VlUMXGDee/LOYx7ymqczAkQMqwthkXcuyzZ64t2e4QLKiYnwc0A0zvB/TWR/g==" saltValue="sVsKrFvrxMMRW9ezeR1oJQ==" spinCount="100000" sheet="1" objects="1" scenarios="1" formatColumns="0" formatRows="0" autoFilter="0"/>
  <autoFilter ref="C126:K199" xr:uid="{00000000-0009-0000-0000-000006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53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106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915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652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J110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ROUND((SUM(BE110:BE112) + SUM(BE132:BE252)),  2)</f>
        <v>0</v>
      </c>
      <c r="G35" s="106"/>
      <c r="H35" s="106"/>
      <c r="I35" s="107">
        <v>0.23</v>
      </c>
      <c r="J35" s="105">
        <f>ROUND(((SUM(BE110:BE112) + SUM(BE132:BE252))*I35),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ROUND((SUM(BF110:BF112) + SUM(BF132:BF252)),  2)</f>
        <v>0</v>
      </c>
      <c r="G36" s="106"/>
      <c r="H36" s="106"/>
      <c r="I36" s="107">
        <v>0.23</v>
      </c>
      <c r="J36" s="105">
        <f>ROUND(((SUM(BF110:BF112) + SUM(BF132:BF252))*I36),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ROUND((SUM(BG110:BG112) + SUM(BG132:BG252)),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ROUND((SUM(BH110:BH112) + SUM(BH132:BH252)),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ROUND((SUM(BI110:BI112) + SUM(BI132:BI252)),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32-03 - SO 32-03 Železničné nástupište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Rastislav TOMKO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J132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J133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J134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J173</f>
        <v>0</v>
      </c>
      <c r="L99" s="123"/>
    </row>
    <row r="100" spans="2:65" s="9" customFormat="1" ht="19.899999999999999" customHeight="1">
      <c r="B100" s="123"/>
      <c r="D100" s="124" t="s">
        <v>656</v>
      </c>
      <c r="E100" s="125"/>
      <c r="F100" s="125"/>
      <c r="G100" s="125"/>
      <c r="H100" s="125"/>
      <c r="I100" s="125"/>
      <c r="J100" s="126">
        <f>J183</f>
        <v>0</v>
      </c>
      <c r="L100" s="123"/>
    </row>
    <row r="101" spans="2:65" s="9" customFormat="1" ht="19.899999999999999" customHeight="1">
      <c r="B101" s="123"/>
      <c r="D101" s="124" t="s">
        <v>657</v>
      </c>
      <c r="E101" s="125"/>
      <c r="F101" s="125"/>
      <c r="G101" s="125"/>
      <c r="H101" s="125"/>
      <c r="I101" s="125"/>
      <c r="J101" s="126">
        <f>J191</f>
        <v>0</v>
      </c>
      <c r="L101" s="123"/>
    </row>
    <row r="102" spans="2:65" s="9" customFormat="1" ht="19.899999999999999" customHeight="1">
      <c r="B102" s="123"/>
      <c r="D102" s="124" t="s">
        <v>916</v>
      </c>
      <c r="E102" s="125"/>
      <c r="F102" s="125"/>
      <c r="G102" s="125"/>
      <c r="H102" s="125"/>
      <c r="I102" s="125"/>
      <c r="J102" s="126">
        <f>J207</f>
        <v>0</v>
      </c>
      <c r="L102" s="123"/>
    </row>
    <row r="103" spans="2:65" s="9" customFormat="1" ht="19.899999999999999" customHeight="1">
      <c r="B103" s="123"/>
      <c r="D103" s="124" t="s">
        <v>744</v>
      </c>
      <c r="E103" s="125"/>
      <c r="F103" s="125"/>
      <c r="G103" s="125"/>
      <c r="H103" s="125"/>
      <c r="I103" s="125"/>
      <c r="J103" s="126">
        <f>J213</f>
        <v>0</v>
      </c>
      <c r="L103" s="123"/>
    </row>
    <row r="104" spans="2:65" s="9" customFormat="1" ht="19.899999999999999" customHeight="1">
      <c r="B104" s="123"/>
      <c r="D104" s="124" t="s">
        <v>658</v>
      </c>
      <c r="E104" s="125"/>
      <c r="F104" s="125"/>
      <c r="G104" s="125"/>
      <c r="H104" s="125"/>
      <c r="I104" s="125"/>
      <c r="J104" s="126">
        <f>J234</f>
        <v>0</v>
      </c>
      <c r="L104" s="123"/>
    </row>
    <row r="105" spans="2:65" s="8" customFormat="1" ht="24.95" customHeight="1">
      <c r="B105" s="119"/>
      <c r="D105" s="120" t="s">
        <v>917</v>
      </c>
      <c r="E105" s="121"/>
      <c r="F105" s="121"/>
      <c r="G105" s="121"/>
      <c r="H105" s="121"/>
      <c r="I105" s="121"/>
      <c r="J105" s="122">
        <f>J236</f>
        <v>0</v>
      </c>
      <c r="L105" s="119"/>
    </row>
    <row r="106" spans="2:65" s="9" customFormat="1" ht="19.899999999999999" customHeight="1">
      <c r="B106" s="123"/>
      <c r="D106" s="124" t="s">
        <v>918</v>
      </c>
      <c r="E106" s="125"/>
      <c r="F106" s="125"/>
      <c r="G106" s="125"/>
      <c r="H106" s="125"/>
      <c r="I106" s="125"/>
      <c r="J106" s="126">
        <f>J237</f>
        <v>0</v>
      </c>
      <c r="L106" s="123"/>
    </row>
    <row r="107" spans="2:65" s="9" customFormat="1" ht="19.899999999999999" customHeight="1">
      <c r="B107" s="123"/>
      <c r="D107" s="124" t="s">
        <v>919</v>
      </c>
      <c r="E107" s="125"/>
      <c r="F107" s="125"/>
      <c r="G107" s="125"/>
      <c r="H107" s="125"/>
      <c r="I107" s="125"/>
      <c r="J107" s="126">
        <f>J249</f>
        <v>0</v>
      </c>
      <c r="L107" s="123"/>
    </row>
    <row r="108" spans="2:65" s="1" customFormat="1" ht="21.75" customHeight="1">
      <c r="B108" s="30"/>
      <c r="L108" s="30"/>
    </row>
    <row r="109" spans="2:65" s="1" customFormat="1" ht="6.95" customHeight="1">
      <c r="B109" s="30"/>
      <c r="L109" s="30"/>
    </row>
    <row r="110" spans="2:65" s="1" customFormat="1" ht="29.25" customHeight="1">
      <c r="B110" s="30"/>
      <c r="C110" s="118" t="s">
        <v>210</v>
      </c>
      <c r="J110" s="127">
        <f>ROUND(J111,2)</f>
        <v>0</v>
      </c>
      <c r="L110" s="30"/>
      <c r="N110" s="128" t="s">
        <v>42</v>
      </c>
    </row>
    <row r="111" spans="2:65" s="1" customFormat="1" ht="18" customHeight="1">
      <c r="B111" s="30"/>
      <c r="D111" s="242" t="s">
        <v>211</v>
      </c>
      <c r="E111" s="238"/>
      <c r="F111" s="238"/>
      <c r="J111" s="95">
        <v>0</v>
      </c>
      <c r="L111" s="129"/>
      <c r="M111" s="130"/>
      <c r="N111" s="131" t="s">
        <v>44</v>
      </c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212</v>
      </c>
      <c r="AZ111" s="130"/>
      <c r="BA111" s="130"/>
      <c r="BB111" s="130"/>
      <c r="BC111" s="130"/>
      <c r="BD111" s="130"/>
      <c r="BE111" s="133">
        <f t="shared" ref="BE111" si="0">IF(N111="základná",J111,0)</f>
        <v>0</v>
      </c>
      <c r="BF111" s="133">
        <f t="shared" ref="BF111" si="1">IF(N111="znížená",J111,0)</f>
        <v>0</v>
      </c>
      <c r="BG111" s="133">
        <f t="shared" ref="BG111" si="2">IF(N111="zákl. prenesená",J111,0)</f>
        <v>0</v>
      </c>
      <c r="BH111" s="133">
        <f t="shared" ref="BH111" si="3">IF(N111="zníž. prenesená",J111,0)</f>
        <v>0</v>
      </c>
      <c r="BI111" s="133">
        <f t="shared" ref="BI111" si="4">IF(N111="nulová",J111,0)</f>
        <v>0</v>
      </c>
      <c r="BJ111" s="132" t="s">
        <v>116</v>
      </c>
      <c r="BK111" s="130"/>
      <c r="BL111" s="130"/>
      <c r="BM111" s="130"/>
    </row>
    <row r="112" spans="2:65" s="1" customFormat="1">
      <c r="B112" s="30"/>
      <c r="L112" s="30"/>
    </row>
    <row r="113" spans="2:12" s="1" customFormat="1" ht="29.25" customHeight="1">
      <c r="B113" s="30"/>
      <c r="C113" s="99" t="s">
        <v>196</v>
      </c>
      <c r="D113" s="100"/>
      <c r="E113" s="100"/>
      <c r="F113" s="100"/>
      <c r="G113" s="100"/>
      <c r="H113" s="100"/>
      <c r="I113" s="100"/>
      <c r="J113" s="101">
        <f>ROUND(J96+J110,2)</f>
        <v>0</v>
      </c>
      <c r="K113" s="100"/>
      <c r="L113" s="30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30"/>
    </row>
    <row r="118" spans="2:12" s="1" customFormat="1" ht="6.95" customHeight="1">
      <c r="B118" s="47"/>
      <c r="C118" s="48"/>
      <c r="D118" s="48"/>
      <c r="E118" s="48"/>
      <c r="F118" s="48"/>
      <c r="G118" s="48"/>
      <c r="H118" s="48"/>
      <c r="I118" s="48"/>
      <c r="J118" s="48"/>
      <c r="K118" s="48"/>
      <c r="L118" s="30"/>
    </row>
    <row r="119" spans="2:12" s="1" customFormat="1" ht="24.95" customHeight="1">
      <c r="B119" s="30"/>
      <c r="C119" s="17" t="s">
        <v>213</v>
      </c>
      <c r="L119" s="30"/>
    </row>
    <row r="120" spans="2:12" s="1" customFormat="1" ht="6.95" customHeight="1">
      <c r="B120" s="30"/>
      <c r="L120" s="30"/>
    </row>
    <row r="121" spans="2:12" s="1" customFormat="1" ht="12" customHeight="1">
      <c r="B121" s="30"/>
      <c r="C121" s="23" t="s">
        <v>15</v>
      </c>
      <c r="L121" s="30"/>
    </row>
    <row r="122" spans="2:12" s="1" customFormat="1" ht="16.5" customHeight="1">
      <c r="B122" s="30"/>
      <c r="E122" s="239" t="str">
        <f>E7</f>
        <v>Zriadenie železničnej zastávky Vranov nad Topľou - Juh, žkm 12,969.</v>
      </c>
      <c r="F122" s="240"/>
      <c r="G122" s="240"/>
      <c r="H122" s="240"/>
      <c r="L122" s="30"/>
    </row>
    <row r="123" spans="2:12" s="1" customFormat="1" ht="12" customHeight="1">
      <c r="B123" s="30"/>
      <c r="C123" s="23" t="s">
        <v>198</v>
      </c>
      <c r="L123" s="30"/>
    </row>
    <row r="124" spans="2:12" s="1" customFormat="1" ht="16.5" customHeight="1">
      <c r="B124" s="30"/>
      <c r="E124" s="221" t="str">
        <f>E9</f>
        <v>SO 32-03 - SO 32-03 Železničné nástupište</v>
      </c>
      <c r="F124" s="241"/>
      <c r="G124" s="241"/>
      <c r="H124" s="241"/>
      <c r="L124" s="30"/>
    </row>
    <row r="125" spans="2:12" s="1" customFormat="1" ht="6.95" customHeight="1">
      <c r="B125" s="30"/>
      <c r="L125" s="30"/>
    </row>
    <row r="126" spans="2:12" s="1" customFormat="1" ht="12" customHeight="1">
      <c r="B126" s="30"/>
      <c r="C126" s="23" t="s">
        <v>19</v>
      </c>
      <c r="F126" s="21" t="str">
        <f>F12</f>
        <v>Vranov nad Topľou</v>
      </c>
      <c r="I126" s="23" t="s">
        <v>21</v>
      </c>
      <c r="J126" s="53" t="str">
        <f>IF(J12="","",J12)</f>
        <v>17. 12. 2024</v>
      </c>
      <c r="L126" s="30"/>
    </row>
    <row r="127" spans="2:12" s="1" customFormat="1" ht="6.95" customHeight="1">
      <c r="B127" s="30"/>
      <c r="L127" s="30"/>
    </row>
    <row r="128" spans="2:12" s="1" customFormat="1" ht="15.2" customHeight="1">
      <c r="B128" s="30"/>
      <c r="C128" s="23" t="s">
        <v>23</v>
      </c>
      <c r="F128" s="21" t="str">
        <f>E15</f>
        <v xml:space="preserve"> </v>
      </c>
      <c r="I128" s="23" t="s">
        <v>29</v>
      </c>
      <c r="J128" s="26" t="str">
        <f>E21</f>
        <v>Ing. Rastislav TOMKO</v>
      </c>
      <c r="L128" s="30"/>
    </row>
    <row r="129" spans="2:65" s="1" customFormat="1" ht="25.7" customHeight="1">
      <c r="B129" s="30"/>
      <c r="C129" s="23" t="s">
        <v>27</v>
      </c>
      <c r="F129" s="21" t="str">
        <f>IF(E18="","",E18)</f>
        <v>Vyplň údaj</v>
      </c>
      <c r="I129" s="23" t="s">
        <v>32</v>
      </c>
      <c r="J129" s="26" t="str">
        <f>E24</f>
        <v>Ing. Katarína JANOŠKOVÁ</v>
      </c>
      <c r="L129" s="30"/>
    </row>
    <row r="130" spans="2:65" s="1" customFormat="1" ht="10.35" customHeight="1">
      <c r="B130" s="30"/>
      <c r="L130" s="30"/>
    </row>
    <row r="131" spans="2:65" s="10" customFormat="1" ht="29.25" customHeight="1">
      <c r="B131" s="134"/>
      <c r="C131" s="135" t="s">
        <v>214</v>
      </c>
      <c r="D131" s="136" t="s">
        <v>63</v>
      </c>
      <c r="E131" s="136" t="s">
        <v>59</v>
      </c>
      <c r="F131" s="136" t="s">
        <v>60</v>
      </c>
      <c r="G131" s="136" t="s">
        <v>215</v>
      </c>
      <c r="H131" s="136" t="s">
        <v>216</v>
      </c>
      <c r="I131" s="136" t="s">
        <v>217</v>
      </c>
      <c r="J131" s="137" t="s">
        <v>204</v>
      </c>
      <c r="K131" s="138" t="s">
        <v>218</v>
      </c>
      <c r="L131" s="134"/>
      <c r="M131" s="60" t="s">
        <v>1</v>
      </c>
      <c r="N131" s="61" t="s">
        <v>42</v>
      </c>
      <c r="O131" s="61" t="s">
        <v>219</v>
      </c>
      <c r="P131" s="61" t="s">
        <v>220</v>
      </c>
      <c r="Q131" s="61" t="s">
        <v>221</v>
      </c>
      <c r="R131" s="61" t="s">
        <v>222</v>
      </c>
      <c r="S131" s="61" t="s">
        <v>223</v>
      </c>
      <c r="T131" s="62" t="s">
        <v>224</v>
      </c>
    </row>
    <row r="132" spans="2:65" s="1" customFormat="1" ht="22.9" customHeight="1">
      <c r="B132" s="30"/>
      <c r="C132" s="65" t="s">
        <v>201</v>
      </c>
      <c r="J132" s="139">
        <f>BK132</f>
        <v>0</v>
      </c>
      <c r="L132" s="30"/>
      <c r="M132" s="63"/>
      <c r="N132" s="54"/>
      <c r="O132" s="54"/>
      <c r="P132" s="140">
        <f>P133+P236</f>
        <v>0</v>
      </c>
      <c r="Q132" s="54"/>
      <c r="R132" s="140">
        <f>R133+R236</f>
        <v>4786.7794103285041</v>
      </c>
      <c r="S132" s="54"/>
      <c r="T132" s="141">
        <f>T133+T236</f>
        <v>0</v>
      </c>
      <c r="AT132" s="13" t="s">
        <v>77</v>
      </c>
      <c r="AU132" s="13" t="s">
        <v>206</v>
      </c>
      <c r="BK132" s="142">
        <f>BK133+BK236</f>
        <v>0</v>
      </c>
    </row>
    <row r="133" spans="2:65" s="11" customFormat="1" ht="25.9" customHeight="1">
      <c r="B133" s="143"/>
      <c r="D133" s="144" t="s">
        <v>77</v>
      </c>
      <c r="E133" s="145" t="s">
        <v>659</v>
      </c>
      <c r="F133" s="145" t="s">
        <v>660</v>
      </c>
      <c r="I133" s="146"/>
      <c r="J133" s="147">
        <f>BK133</f>
        <v>0</v>
      </c>
      <c r="L133" s="143"/>
      <c r="M133" s="148"/>
      <c r="P133" s="149">
        <f>P134+P173+P183+P191+P207+P213+P234</f>
        <v>0</v>
      </c>
      <c r="R133" s="149">
        <f>R134+R173+R183+R191+R207+R213+R234</f>
        <v>4779.3282555501037</v>
      </c>
      <c r="T133" s="150">
        <f>T134+T173+T183+T191+T207+T213+T234</f>
        <v>0</v>
      </c>
      <c r="AR133" s="144" t="s">
        <v>86</v>
      </c>
      <c r="AT133" s="151" t="s">
        <v>77</v>
      </c>
      <c r="AU133" s="151" t="s">
        <v>78</v>
      </c>
      <c r="AY133" s="144" t="s">
        <v>228</v>
      </c>
      <c r="BK133" s="152">
        <f>BK134+BK173+BK183+BK191+BK207+BK213+BK234</f>
        <v>0</v>
      </c>
    </row>
    <row r="134" spans="2:65" s="11" customFormat="1" ht="22.9" customHeight="1">
      <c r="B134" s="143"/>
      <c r="D134" s="144" t="s">
        <v>77</v>
      </c>
      <c r="E134" s="153" t="s">
        <v>86</v>
      </c>
      <c r="F134" s="153" t="s">
        <v>661</v>
      </c>
      <c r="I134" s="146"/>
      <c r="J134" s="154">
        <f>BK134</f>
        <v>0</v>
      </c>
      <c r="L134" s="143"/>
      <c r="M134" s="148"/>
      <c r="P134" s="149">
        <f>SUM(P135:P172)</f>
        <v>0</v>
      </c>
      <c r="R134" s="149">
        <f>SUM(R135:R172)</f>
        <v>3535.25544648</v>
      </c>
      <c r="T134" s="150">
        <f>SUM(T135:T172)</f>
        <v>0</v>
      </c>
      <c r="AR134" s="144" t="s">
        <v>86</v>
      </c>
      <c r="AT134" s="151" t="s">
        <v>77</v>
      </c>
      <c r="AU134" s="151" t="s">
        <v>86</v>
      </c>
      <c r="AY134" s="144" t="s">
        <v>228</v>
      </c>
      <c r="BK134" s="152">
        <f>SUM(BK135:BK172)</f>
        <v>0</v>
      </c>
    </row>
    <row r="135" spans="2:65" s="1" customFormat="1" ht="16.5" customHeight="1">
      <c r="B135" s="30"/>
      <c r="C135" s="155" t="s">
        <v>86</v>
      </c>
      <c r="D135" s="155" t="s">
        <v>231</v>
      </c>
      <c r="E135" s="156" t="s">
        <v>920</v>
      </c>
      <c r="F135" s="157" t="s">
        <v>921</v>
      </c>
      <c r="G135" s="158" t="s">
        <v>369</v>
      </c>
      <c r="H135" s="159">
        <v>300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922</v>
      </c>
    </row>
    <row r="136" spans="2:65" s="1" customFormat="1" ht="16.5" customHeight="1">
      <c r="B136" s="30"/>
      <c r="C136" s="155" t="s">
        <v>116</v>
      </c>
      <c r="D136" s="155" t="s">
        <v>231</v>
      </c>
      <c r="E136" s="156" t="s">
        <v>923</v>
      </c>
      <c r="F136" s="157" t="s">
        <v>924</v>
      </c>
      <c r="G136" s="158" t="s">
        <v>369</v>
      </c>
      <c r="H136" s="159">
        <v>300</v>
      </c>
      <c r="I136" s="160"/>
      <c r="J136" s="161">
        <f>ROUND(I136*H136,2)</f>
        <v>0</v>
      </c>
      <c r="K136" s="162"/>
      <c r="L136" s="30"/>
      <c r="M136" s="163" t="s">
        <v>1</v>
      </c>
      <c r="N136" s="128" t="s">
        <v>44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925</v>
      </c>
    </row>
    <row r="137" spans="2:65" s="1" customFormat="1" ht="21.75" customHeight="1">
      <c r="B137" s="30"/>
      <c r="C137" s="155" t="s">
        <v>227</v>
      </c>
      <c r="D137" s="155" t="s">
        <v>231</v>
      </c>
      <c r="E137" s="156" t="s">
        <v>926</v>
      </c>
      <c r="F137" s="157" t="s">
        <v>927</v>
      </c>
      <c r="G137" s="158" t="s">
        <v>473</v>
      </c>
      <c r="H137" s="159">
        <v>185.81100000000001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0</v>
      </c>
      <c r="R137" s="164">
        <f>Q137*H137</f>
        <v>0</v>
      </c>
      <c r="S137" s="164">
        <v>0</v>
      </c>
      <c r="T137" s="165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928</v>
      </c>
    </row>
    <row r="138" spans="2:65" s="1" customFormat="1" ht="24.2" customHeight="1">
      <c r="B138" s="30"/>
      <c r="C138" s="155" t="s">
        <v>238</v>
      </c>
      <c r="D138" s="155" t="s">
        <v>231</v>
      </c>
      <c r="E138" s="156" t="s">
        <v>929</v>
      </c>
      <c r="F138" s="157" t="s">
        <v>930</v>
      </c>
      <c r="G138" s="158" t="s">
        <v>473</v>
      </c>
      <c r="H138" s="159">
        <v>185.81100000000001</v>
      </c>
      <c r="I138" s="160"/>
      <c r="J138" s="161">
        <f>ROUND(I138*H138,2)</f>
        <v>0</v>
      </c>
      <c r="K138" s="162"/>
      <c r="L138" s="30"/>
      <c r="M138" s="163" t="s">
        <v>1</v>
      </c>
      <c r="N138" s="128" t="s">
        <v>44</v>
      </c>
      <c r="P138" s="164">
        <f>O138*H138</f>
        <v>0</v>
      </c>
      <c r="Q138" s="164">
        <v>0</v>
      </c>
      <c r="R138" s="164">
        <f>Q138*H138</f>
        <v>0</v>
      </c>
      <c r="S138" s="164">
        <v>0</v>
      </c>
      <c r="T138" s="165">
        <f>S138*H138</f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238</v>
      </c>
      <c r="BM138" s="166" t="s">
        <v>931</v>
      </c>
    </row>
    <row r="139" spans="2:65" s="1" customFormat="1" ht="19.5">
      <c r="B139" s="30"/>
      <c r="D139" s="183" t="s">
        <v>687</v>
      </c>
      <c r="F139" s="184" t="s">
        <v>932</v>
      </c>
      <c r="I139" s="130"/>
      <c r="L139" s="30"/>
      <c r="M139" s="185"/>
      <c r="T139" s="57"/>
      <c r="AT139" s="13" t="s">
        <v>687</v>
      </c>
      <c r="AU139" s="13" t="s">
        <v>116</v>
      </c>
    </row>
    <row r="140" spans="2:65" s="1" customFormat="1" ht="16.5" customHeight="1">
      <c r="B140" s="30"/>
      <c r="C140" s="155" t="s">
        <v>247</v>
      </c>
      <c r="D140" s="155" t="s">
        <v>231</v>
      </c>
      <c r="E140" s="156" t="s">
        <v>677</v>
      </c>
      <c r="F140" s="157" t="s">
        <v>678</v>
      </c>
      <c r="G140" s="158" t="s">
        <v>473</v>
      </c>
      <c r="H140" s="159">
        <v>185.81100000000001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0</v>
      </c>
      <c r="R140" s="164">
        <f>Q140*H140</f>
        <v>0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933</v>
      </c>
    </row>
    <row r="141" spans="2:65" s="1" customFormat="1" ht="19.5">
      <c r="B141" s="30"/>
      <c r="D141" s="183" t="s">
        <v>687</v>
      </c>
      <c r="F141" s="184" t="s">
        <v>934</v>
      </c>
      <c r="I141" s="130"/>
      <c r="L141" s="30"/>
      <c r="M141" s="185"/>
      <c r="T141" s="57"/>
      <c r="AT141" s="13" t="s">
        <v>687</v>
      </c>
      <c r="AU141" s="13" t="s">
        <v>116</v>
      </c>
    </row>
    <row r="142" spans="2:65" s="1" customFormat="1" ht="16.5" customHeight="1">
      <c r="B142" s="30"/>
      <c r="C142" s="155" t="s">
        <v>242</v>
      </c>
      <c r="D142" s="155" t="s">
        <v>231</v>
      </c>
      <c r="E142" s="156" t="s">
        <v>935</v>
      </c>
      <c r="F142" s="157" t="s">
        <v>936</v>
      </c>
      <c r="G142" s="158" t="s">
        <v>473</v>
      </c>
      <c r="H142" s="159">
        <v>579.65300000000002</v>
      </c>
      <c r="I142" s="160"/>
      <c r="J142" s="161">
        <f>ROUND(I142*H142,2)</f>
        <v>0</v>
      </c>
      <c r="K142" s="162"/>
      <c r="L142" s="30"/>
      <c r="M142" s="163" t="s">
        <v>1</v>
      </c>
      <c r="N142" s="128" t="s">
        <v>44</v>
      </c>
      <c r="P142" s="164">
        <f>O142*H142</f>
        <v>0</v>
      </c>
      <c r="Q142" s="164">
        <v>0</v>
      </c>
      <c r="R142" s="164">
        <f>Q142*H142</f>
        <v>0</v>
      </c>
      <c r="S142" s="164">
        <v>0</v>
      </c>
      <c r="T142" s="165">
        <f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238</v>
      </c>
      <c r="BM142" s="166" t="s">
        <v>937</v>
      </c>
    </row>
    <row r="143" spans="2:65" s="1" customFormat="1" ht="16.5" customHeight="1">
      <c r="B143" s="30"/>
      <c r="C143" s="155" t="s">
        <v>254</v>
      </c>
      <c r="D143" s="155" t="s">
        <v>231</v>
      </c>
      <c r="E143" s="156" t="s">
        <v>938</v>
      </c>
      <c r="F143" s="157" t="s">
        <v>939</v>
      </c>
      <c r="G143" s="158" t="s">
        <v>473</v>
      </c>
      <c r="H143" s="159">
        <v>173.89599999999999</v>
      </c>
      <c r="I143" s="160"/>
      <c r="J143" s="161">
        <f>ROUND(I143*H143,2)</f>
        <v>0</v>
      </c>
      <c r="K143" s="162"/>
      <c r="L143" s="30"/>
      <c r="M143" s="163" t="s">
        <v>1</v>
      </c>
      <c r="N143" s="128" t="s">
        <v>44</v>
      </c>
      <c r="P143" s="164">
        <f>O143*H143</f>
        <v>0</v>
      </c>
      <c r="Q143" s="164">
        <v>0</v>
      </c>
      <c r="R143" s="164">
        <f>Q143*H143</f>
        <v>0</v>
      </c>
      <c r="S143" s="164">
        <v>0</v>
      </c>
      <c r="T143" s="165">
        <f>S143*H143</f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3" t="s">
        <v>116</v>
      </c>
      <c r="BK143" s="98">
        <f>ROUND(I143*H143,2)</f>
        <v>0</v>
      </c>
      <c r="BL143" s="13" t="s">
        <v>238</v>
      </c>
      <c r="BM143" s="166" t="s">
        <v>940</v>
      </c>
    </row>
    <row r="144" spans="2:65" s="1" customFormat="1" ht="16.5" customHeight="1">
      <c r="B144" s="30"/>
      <c r="C144" s="155" t="s">
        <v>246</v>
      </c>
      <c r="D144" s="155" t="s">
        <v>231</v>
      </c>
      <c r="E144" s="156" t="s">
        <v>941</v>
      </c>
      <c r="F144" s="157" t="s">
        <v>942</v>
      </c>
      <c r="G144" s="158" t="s">
        <v>473</v>
      </c>
      <c r="H144" s="159">
        <v>13.464</v>
      </c>
      <c r="I144" s="160"/>
      <c r="J144" s="161">
        <f>ROUND(I144*H144,2)</f>
        <v>0</v>
      </c>
      <c r="K144" s="162"/>
      <c r="L144" s="30"/>
      <c r="M144" s="163" t="s">
        <v>1</v>
      </c>
      <c r="N144" s="128" t="s">
        <v>44</v>
      </c>
      <c r="P144" s="164">
        <f>O144*H144</f>
        <v>0</v>
      </c>
      <c r="Q144" s="164">
        <v>0</v>
      </c>
      <c r="R144" s="164">
        <f>Q144*H144</f>
        <v>0</v>
      </c>
      <c r="S144" s="164">
        <v>0</v>
      </c>
      <c r="T144" s="165">
        <f>S144*H144</f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3" t="s">
        <v>116</v>
      </c>
      <c r="BK144" s="98">
        <f>ROUND(I144*H144,2)</f>
        <v>0</v>
      </c>
      <c r="BL144" s="13" t="s">
        <v>238</v>
      </c>
      <c r="BM144" s="166" t="s">
        <v>943</v>
      </c>
    </row>
    <row r="145" spans="2:65" s="1" customFormat="1" ht="19.5">
      <c r="B145" s="30"/>
      <c r="D145" s="183" t="s">
        <v>687</v>
      </c>
      <c r="F145" s="184" t="s">
        <v>944</v>
      </c>
      <c r="I145" s="130"/>
      <c r="L145" s="30"/>
      <c r="M145" s="185"/>
      <c r="T145" s="57"/>
      <c r="AT145" s="13" t="s">
        <v>687</v>
      </c>
      <c r="AU145" s="13" t="s">
        <v>116</v>
      </c>
    </row>
    <row r="146" spans="2:65" s="1" customFormat="1" ht="16.5" customHeight="1">
      <c r="B146" s="30"/>
      <c r="C146" s="155" t="s">
        <v>261</v>
      </c>
      <c r="D146" s="155" t="s">
        <v>231</v>
      </c>
      <c r="E146" s="156" t="s">
        <v>945</v>
      </c>
      <c r="F146" s="157" t="s">
        <v>946</v>
      </c>
      <c r="G146" s="158" t="s">
        <v>473</v>
      </c>
      <c r="H146" s="159">
        <v>4.0389999999999997</v>
      </c>
      <c r="I146" s="160"/>
      <c r="J146" s="161">
        <f>ROUND(I146*H146,2)</f>
        <v>0</v>
      </c>
      <c r="K146" s="162"/>
      <c r="L146" s="30"/>
      <c r="M146" s="163" t="s">
        <v>1</v>
      </c>
      <c r="N146" s="128" t="s">
        <v>44</v>
      </c>
      <c r="P146" s="164">
        <f>O146*H146</f>
        <v>0</v>
      </c>
      <c r="Q146" s="164">
        <v>0</v>
      </c>
      <c r="R146" s="164">
        <f>Q146*H146</f>
        <v>0</v>
      </c>
      <c r="S146" s="164">
        <v>0</v>
      </c>
      <c r="T146" s="165">
        <f>S146*H146</f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>IF(N146="základná",J146,0)</f>
        <v>0</v>
      </c>
      <c r="BF146" s="98">
        <f>IF(N146="znížená",J146,0)</f>
        <v>0</v>
      </c>
      <c r="BG146" s="98">
        <f>IF(N146="zákl. prenesená",J146,0)</f>
        <v>0</v>
      </c>
      <c r="BH146" s="98">
        <f>IF(N146="zníž. prenesená",J146,0)</f>
        <v>0</v>
      </c>
      <c r="BI146" s="98">
        <f>IF(N146="nulová",J146,0)</f>
        <v>0</v>
      </c>
      <c r="BJ146" s="13" t="s">
        <v>116</v>
      </c>
      <c r="BK146" s="98">
        <f>ROUND(I146*H146,2)</f>
        <v>0</v>
      </c>
      <c r="BL146" s="13" t="s">
        <v>238</v>
      </c>
      <c r="BM146" s="166" t="s">
        <v>947</v>
      </c>
    </row>
    <row r="147" spans="2:65" s="1" customFormat="1" ht="24.2" customHeight="1">
      <c r="B147" s="30"/>
      <c r="C147" s="155" t="s">
        <v>250</v>
      </c>
      <c r="D147" s="155" t="s">
        <v>231</v>
      </c>
      <c r="E147" s="156" t="s">
        <v>929</v>
      </c>
      <c r="F147" s="157" t="s">
        <v>930</v>
      </c>
      <c r="G147" s="158" t="s">
        <v>473</v>
      </c>
      <c r="H147" s="159">
        <v>142.55600000000001</v>
      </c>
      <c r="I147" s="160"/>
      <c r="J147" s="161">
        <f>ROUND(I147*H147,2)</f>
        <v>0</v>
      </c>
      <c r="K147" s="162"/>
      <c r="L147" s="30"/>
      <c r="M147" s="163" t="s">
        <v>1</v>
      </c>
      <c r="N147" s="128" t="s">
        <v>44</v>
      </c>
      <c r="P147" s="164">
        <f>O147*H147</f>
        <v>0</v>
      </c>
      <c r="Q147" s="164">
        <v>0</v>
      </c>
      <c r="R147" s="164">
        <f>Q147*H147</f>
        <v>0</v>
      </c>
      <c r="S147" s="164">
        <v>0</v>
      </c>
      <c r="T147" s="165">
        <f>S147*H147</f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>IF(N147="základná",J147,0)</f>
        <v>0</v>
      </c>
      <c r="BF147" s="98">
        <f>IF(N147="znížená",J147,0)</f>
        <v>0</v>
      </c>
      <c r="BG147" s="98">
        <f>IF(N147="zákl. prenesená",J147,0)</f>
        <v>0</v>
      </c>
      <c r="BH147" s="98">
        <f>IF(N147="zníž. prenesená",J147,0)</f>
        <v>0</v>
      </c>
      <c r="BI147" s="98">
        <f>IF(N147="nulová",J147,0)</f>
        <v>0</v>
      </c>
      <c r="BJ147" s="13" t="s">
        <v>116</v>
      </c>
      <c r="BK147" s="98">
        <f>ROUND(I147*H147,2)</f>
        <v>0</v>
      </c>
      <c r="BL147" s="13" t="s">
        <v>238</v>
      </c>
      <c r="BM147" s="166" t="s">
        <v>948</v>
      </c>
    </row>
    <row r="148" spans="2:65" s="1" customFormat="1" ht="24.2" customHeight="1">
      <c r="B148" s="30"/>
      <c r="C148" s="155" t="s">
        <v>268</v>
      </c>
      <c r="D148" s="155" t="s">
        <v>231</v>
      </c>
      <c r="E148" s="156" t="s">
        <v>949</v>
      </c>
      <c r="F148" s="157" t="s">
        <v>950</v>
      </c>
      <c r="G148" s="158" t="s">
        <v>473</v>
      </c>
      <c r="H148" s="159">
        <v>2423.4520000000002</v>
      </c>
      <c r="I148" s="160"/>
      <c r="J148" s="161">
        <f>ROUND(I148*H148,2)</f>
        <v>0</v>
      </c>
      <c r="K148" s="162"/>
      <c r="L148" s="30"/>
      <c r="M148" s="163" t="s">
        <v>1</v>
      </c>
      <c r="N148" s="128" t="s">
        <v>44</v>
      </c>
      <c r="P148" s="164">
        <f>O148*H148</f>
        <v>0</v>
      </c>
      <c r="Q148" s="164">
        <v>0</v>
      </c>
      <c r="R148" s="164">
        <f>Q148*H148</f>
        <v>0</v>
      </c>
      <c r="S148" s="164">
        <v>0</v>
      </c>
      <c r="T148" s="165">
        <f>S148*H148</f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>IF(N148="základná",J148,0)</f>
        <v>0</v>
      </c>
      <c r="BF148" s="98">
        <f>IF(N148="znížená",J148,0)</f>
        <v>0</v>
      </c>
      <c r="BG148" s="98">
        <f>IF(N148="zákl. prenesená",J148,0)</f>
        <v>0</v>
      </c>
      <c r="BH148" s="98">
        <f>IF(N148="zníž. prenesená",J148,0)</f>
        <v>0</v>
      </c>
      <c r="BI148" s="98">
        <f>IF(N148="nulová",J148,0)</f>
        <v>0</v>
      </c>
      <c r="BJ148" s="13" t="s">
        <v>116</v>
      </c>
      <c r="BK148" s="98">
        <f>ROUND(I148*H148,2)</f>
        <v>0</v>
      </c>
      <c r="BL148" s="13" t="s">
        <v>238</v>
      </c>
      <c r="BM148" s="166" t="s">
        <v>951</v>
      </c>
    </row>
    <row r="149" spans="2:65" s="1" customFormat="1" ht="16.5" customHeight="1">
      <c r="B149" s="30"/>
      <c r="C149" s="155" t="s">
        <v>253</v>
      </c>
      <c r="D149" s="155" t="s">
        <v>231</v>
      </c>
      <c r="E149" s="156" t="s">
        <v>952</v>
      </c>
      <c r="F149" s="157" t="s">
        <v>953</v>
      </c>
      <c r="G149" s="158" t="s">
        <v>685</v>
      </c>
      <c r="H149" s="159">
        <v>292.24</v>
      </c>
      <c r="I149" s="160"/>
      <c r="J149" s="161">
        <f>ROUND(I149*H149,2)</f>
        <v>0</v>
      </c>
      <c r="K149" s="162"/>
      <c r="L149" s="30"/>
      <c r="M149" s="163" t="s">
        <v>1</v>
      </c>
      <c r="N149" s="128" t="s">
        <v>44</v>
      </c>
      <c r="P149" s="164">
        <f>O149*H149</f>
        <v>0</v>
      </c>
      <c r="Q149" s="164">
        <v>0</v>
      </c>
      <c r="R149" s="164">
        <f>Q149*H149</f>
        <v>0</v>
      </c>
      <c r="S149" s="164">
        <v>0</v>
      </c>
      <c r="T149" s="165">
        <f>S149*H149</f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>IF(N149="základná",J149,0)</f>
        <v>0</v>
      </c>
      <c r="BF149" s="98">
        <f>IF(N149="znížená",J149,0)</f>
        <v>0</v>
      </c>
      <c r="BG149" s="98">
        <f>IF(N149="zákl. prenesená",J149,0)</f>
        <v>0</v>
      </c>
      <c r="BH149" s="98">
        <f>IF(N149="zníž. prenesená",J149,0)</f>
        <v>0</v>
      </c>
      <c r="BI149" s="98">
        <f>IF(N149="nulová",J149,0)</f>
        <v>0</v>
      </c>
      <c r="BJ149" s="13" t="s">
        <v>116</v>
      </c>
      <c r="BK149" s="98">
        <f>ROUND(I149*H149,2)</f>
        <v>0</v>
      </c>
      <c r="BL149" s="13" t="s">
        <v>238</v>
      </c>
      <c r="BM149" s="166" t="s">
        <v>954</v>
      </c>
    </row>
    <row r="150" spans="2:65" s="1" customFormat="1" ht="16.5" customHeight="1">
      <c r="B150" s="30"/>
      <c r="C150" s="155" t="s">
        <v>276</v>
      </c>
      <c r="D150" s="155" t="s">
        <v>231</v>
      </c>
      <c r="E150" s="156" t="s">
        <v>955</v>
      </c>
      <c r="F150" s="157" t="s">
        <v>956</v>
      </c>
      <c r="G150" s="158" t="s">
        <v>473</v>
      </c>
      <c r="H150" s="159">
        <v>305.41000000000003</v>
      </c>
      <c r="I150" s="160"/>
      <c r="J150" s="161">
        <f>ROUND(I150*H150,2)</f>
        <v>0</v>
      </c>
      <c r="K150" s="162"/>
      <c r="L150" s="30"/>
      <c r="M150" s="163" t="s">
        <v>1</v>
      </c>
      <c r="N150" s="128" t="s">
        <v>44</v>
      </c>
      <c r="P150" s="164">
        <f>O150*H150</f>
        <v>0</v>
      </c>
      <c r="Q150" s="164">
        <v>0</v>
      </c>
      <c r="R150" s="164">
        <f>Q150*H150</f>
        <v>0</v>
      </c>
      <c r="S150" s="164">
        <v>0</v>
      </c>
      <c r="T150" s="165">
        <f>S150*H150</f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>IF(N150="základná",J150,0)</f>
        <v>0</v>
      </c>
      <c r="BF150" s="98">
        <f>IF(N150="znížená",J150,0)</f>
        <v>0</v>
      </c>
      <c r="BG150" s="98">
        <f>IF(N150="zákl. prenesená",J150,0)</f>
        <v>0</v>
      </c>
      <c r="BH150" s="98">
        <f>IF(N150="zníž. prenesená",J150,0)</f>
        <v>0</v>
      </c>
      <c r="BI150" s="98">
        <f>IF(N150="nulová",J150,0)</f>
        <v>0</v>
      </c>
      <c r="BJ150" s="13" t="s">
        <v>116</v>
      </c>
      <c r="BK150" s="98">
        <f>ROUND(I150*H150,2)</f>
        <v>0</v>
      </c>
      <c r="BL150" s="13" t="s">
        <v>238</v>
      </c>
      <c r="BM150" s="166" t="s">
        <v>957</v>
      </c>
    </row>
    <row r="151" spans="2:65" s="1" customFormat="1" ht="19.5">
      <c r="B151" s="30"/>
      <c r="D151" s="183" t="s">
        <v>687</v>
      </c>
      <c r="F151" s="184" t="s">
        <v>958</v>
      </c>
      <c r="I151" s="130"/>
      <c r="L151" s="30"/>
      <c r="M151" s="185"/>
      <c r="T151" s="57"/>
      <c r="AT151" s="13" t="s">
        <v>687</v>
      </c>
      <c r="AU151" s="13" t="s">
        <v>116</v>
      </c>
    </row>
    <row r="152" spans="2:65" s="1" customFormat="1" ht="24.2" customHeight="1">
      <c r="B152" s="30"/>
      <c r="C152" s="155" t="s">
        <v>257</v>
      </c>
      <c r="D152" s="155" t="s">
        <v>231</v>
      </c>
      <c r="E152" s="156" t="s">
        <v>929</v>
      </c>
      <c r="F152" s="157" t="s">
        <v>930</v>
      </c>
      <c r="G152" s="158" t="s">
        <v>473</v>
      </c>
      <c r="H152" s="159">
        <v>305.41000000000003</v>
      </c>
      <c r="I152" s="160"/>
      <c r="J152" s="161">
        <f>ROUND(I152*H152,2)</f>
        <v>0</v>
      </c>
      <c r="K152" s="162"/>
      <c r="L152" s="30"/>
      <c r="M152" s="163" t="s">
        <v>1</v>
      </c>
      <c r="N152" s="128" t="s">
        <v>44</v>
      </c>
      <c r="P152" s="164">
        <f>O152*H152</f>
        <v>0</v>
      </c>
      <c r="Q152" s="164">
        <v>0</v>
      </c>
      <c r="R152" s="164">
        <f>Q152*H152</f>
        <v>0</v>
      </c>
      <c r="S152" s="164">
        <v>0</v>
      </c>
      <c r="T152" s="165">
        <f>S152*H152</f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>IF(N152="základná",J152,0)</f>
        <v>0</v>
      </c>
      <c r="BF152" s="98">
        <f>IF(N152="znížená",J152,0)</f>
        <v>0</v>
      </c>
      <c r="BG152" s="98">
        <f>IF(N152="zákl. prenesená",J152,0)</f>
        <v>0</v>
      </c>
      <c r="BH152" s="98">
        <f>IF(N152="zníž. prenesená",J152,0)</f>
        <v>0</v>
      </c>
      <c r="BI152" s="98">
        <f>IF(N152="nulová",J152,0)</f>
        <v>0</v>
      </c>
      <c r="BJ152" s="13" t="s">
        <v>116</v>
      </c>
      <c r="BK152" s="98">
        <f>ROUND(I152*H152,2)</f>
        <v>0</v>
      </c>
      <c r="BL152" s="13" t="s">
        <v>238</v>
      </c>
      <c r="BM152" s="166" t="s">
        <v>959</v>
      </c>
    </row>
    <row r="153" spans="2:65" s="1" customFormat="1" ht="19.5">
      <c r="B153" s="30"/>
      <c r="D153" s="183" t="s">
        <v>687</v>
      </c>
      <c r="F153" s="184" t="s">
        <v>958</v>
      </c>
      <c r="I153" s="130"/>
      <c r="L153" s="30"/>
      <c r="M153" s="185"/>
      <c r="T153" s="57"/>
      <c r="AT153" s="13" t="s">
        <v>687</v>
      </c>
      <c r="AU153" s="13" t="s">
        <v>116</v>
      </c>
    </row>
    <row r="154" spans="2:65" s="1" customFormat="1" ht="24.2" customHeight="1">
      <c r="B154" s="30"/>
      <c r="C154" s="155" t="s">
        <v>283</v>
      </c>
      <c r="D154" s="155" t="s">
        <v>231</v>
      </c>
      <c r="E154" s="156" t="s">
        <v>960</v>
      </c>
      <c r="F154" s="157" t="s">
        <v>961</v>
      </c>
      <c r="G154" s="158" t="s">
        <v>473</v>
      </c>
      <c r="H154" s="159">
        <v>453</v>
      </c>
      <c r="I154" s="160"/>
      <c r="J154" s="161">
        <f>ROUND(I154*H154,2)</f>
        <v>0</v>
      </c>
      <c r="K154" s="162"/>
      <c r="L154" s="30"/>
      <c r="M154" s="163" t="s">
        <v>1</v>
      </c>
      <c r="N154" s="128" t="s">
        <v>44</v>
      </c>
      <c r="P154" s="164">
        <f>O154*H154</f>
        <v>0</v>
      </c>
      <c r="Q154" s="164">
        <v>0</v>
      </c>
      <c r="R154" s="164">
        <f>Q154*H154</f>
        <v>0</v>
      </c>
      <c r="S154" s="164">
        <v>0</v>
      </c>
      <c r="T154" s="165">
        <f>S154*H154</f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>IF(N154="základná",J154,0)</f>
        <v>0</v>
      </c>
      <c r="BF154" s="98">
        <f>IF(N154="znížená",J154,0)</f>
        <v>0</v>
      </c>
      <c r="BG154" s="98">
        <f>IF(N154="zákl. prenesená",J154,0)</f>
        <v>0</v>
      </c>
      <c r="BH154" s="98">
        <f>IF(N154="zníž. prenesená",J154,0)</f>
        <v>0</v>
      </c>
      <c r="BI154" s="98">
        <f>IF(N154="nulová",J154,0)</f>
        <v>0</v>
      </c>
      <c r="BJ154" s="13" t="s">
        <v>116</v>
      </c>
      <c r="BK154" s="98">
        <f>ROUND(I154*H154,2)</f>
        <v>0</v>
      </c>
      <c r="BL154" s="13" t="s">
        <v>238</v>
      </c>
      <c r="BM154" s="166" t="s">
        <v>962</v>
      </c>
    </row>
    <row r="155" spans="2:65" s="1" customFormat="1" ht="29.25">
      <c r="B155" s="30"/>
      <c r="D155" s="183" t="s">
        <v>687</v>
      </c>
      <c r="F155" s="184" t="s">
        <v>963</v>
      </c>
      <c r="I155" s="130"/>
      <c r="L155" s="30"/>
      <c r="M155" s="185"/>
      <c r="T155" s="57"/>
      <c r="AT155" s="13" t="s">
        <v>687</v>
      </c>
      <c r="AU155" s="13" t="s">
        <v>116</v>
      </c>
    </row>
    <row r="156" spans="2:65" s="1" customFormat="1" ht="16.5" customHeight="1">
      <c r="B156" s="30"/>
      <c r="C156" s="155" t="s">
        <v>260</v>
      </c>
      <c r="D156" s="155" t="s">
        <v>231</v>
      </c>
      <c r="E156" s="156" t="s">
        <v>677</v>
      </c>
      <c r="F156" s="157" t="s">
        <v>678</v>
      </c>
      <c r="G156" s="158" t="s">
        <v>473</v>
      </c>
      <c r="H156" s="159">
        <v>453</v>
      </c>
      <c r="I156" s="160"/>
      <c r="J156" s="161">
        <f>ROUND(I156*H156,2)</f>
        <v>0</v>
      </c>
      <c r="K156" s="162"/>
      <c r="L156" s="30"/>
      <c r="M156" s="163" t="s">
        <v>1</v>
      </c>
      <c r="N156" s="128" t="s">
        <v>44</v>
      </c>
      <c r="P156" s="164">
        <f>O156*H156</f>
        <v>0</v>
      </c>
      <c r="Q156" s="164">
        <v>0</v>
      </c>
      <c r="R156" s="164">
        <f>Q156*H156</f>
        <v>0</v>
      </c>
      <c r="S156" s="164">
        <v>0</v>
      </c>
      <c r="T156" s="165">
        <f>S156*H156</f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>IF(N156="základná",J156,0)</f>
        <v>0</v>
      </c>
      <c r="BF156" s="98">
        <f>IF(N156="znížená",J156,0)</f>
        <v>0</v>
      </c>
      <c r="BG156" s="98">
        <f>IF(N156="zákl. prenesená",J156,0)</f>
        <v>0</v>
      </c>
      <c r="BH156" s="98">
        <f>IF(N156="zníž. prenesená",J156,0)</f>
        <v>0</v>
      </c>
      <c r="BI156" s="98">
        <f>IF(N156="nulová",J156,0)</f>
        <v>0</v>
      </c>
      <c r="BJ156" s="13" t="s">
        <v>116</v>
      </c>
      <c r="BK156" s="98">
        <f>ROUND(I156*H156,2)</f>
        <v>0</v>
      </c>
      <c r="BL156" s="13" t="s">
        <v>238</v>
      </c>
      <c r="BM156" s="166" t="s">
        <v>964</v>
      </c>
    </row>
    <row r="157" spans="2:65" s="1" customFormat="1" ht="29.25">
      <c r="B157" s="30"/>
      <c r="D157" s="183" t="s">
        <v>687</v>
      </c>
      <c r="F157" s="184" t="s">
        <v>963</v>
      </c>
      <c r="I157" s="130"/>
      <c r="L157" s="30"/>
      <c r="M157" s="185"/>
      <c r="T157" s="57"/>
      <c r="AT157" s="13" t="s">
        <v>687</v>
      </c>
      <c r="AU157" s="13" t="s">
        <v>116</v>
      </c>
    </row>
    <row r="158" spans="2:65" s="1" customFormat="1" ht="21.75" customHeight="1">
      <c r="B158" s="30"/>
      <c r="C158" s="155" t="s">
        <v>290</v>
      </c>
      <c r="D158" s="155" t="s">
        <v>231</v>
      </c>
      <c r="E158" s="156" t="s">
        <v>965</v>
      </c>
      <c r="F158" s="157" t="s">
        <v>966</v>
      </c>
      <c r="G158" s="158" t="s">
        <v>473</v>
      </c>
      <c r="H158" s="159">
        <v>1808.5070000000001</v>
      </c>
      <c r="I158" s="160"/>
      <c r="J158" s="161">
        <f>ROUND(I158*H158,2)</f>
        <v>0</v>
      </c>
      <c r="K158" s="162"/>
      <c r="L158" s="30"/>
      <c r="M158" s="163" t="s">
        <v>1</v>
      </c>
      <c r="N158" s="128" t="s">
        <v>44</v>
      </c>
      <c r="P158" s="164">
        <f>O158*H158</f>
        <v>0</v>
      </c>
      <c r="Q158" s="164">
        <v>0</v>
      </c>
      <c r="R158" s="164">
        <f>Q158*H158</f>
        <v>0</v>
      </c>
      <c r="S158" s="164">
        <v>0</v>
      </c>
      <c r="T158" s="165">
        <f>S158*H158</f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3" t="s">
        <v>116</v>
      </c>
      <c r="BK158" s="98">
        <f>ROUND(I158*H158,2)</f>
        <v>0</v>
      </c>
      <c r="BL158" s="13" t="s">
        <v>238</v>
      </c>
      <c r="BM158" s="166" t="s">
        <v>967</v>
      </c>
    </row>
    <row r="159" spans="2:65" s="1" customFormat="1" ht="48.75">
      <c r="B159" s="30"/>
      <c r="D159" s="183" t="s">
        <v>687</v>
      </c>
      <c r="F159" s="184" t="s">
        <v>968</v>
      </c>
      <c r="I159" s="130"/>
      <c r="L159" s="30"/>
      <c r="M159" s="185"/>
      <c r="T159" s="57"/>
      <c r="AT159" s="13" t="s">
        <v>687</v>
      </c>
      <c r="AU159" s="13" t="s">
        <v>116</v>
      </c>
    </row>
    <row r="160" spans="2:65" s="1" customFormat="1" ht="16.5" customHeight="1">
      <c r="B160" s="30"/>
      <c r="C160" s="167" t="s">
        <v>264</v>
      </c>
      <c r="D160" s="167" t="s">
        <v>225</v>
      </c>
      <c r="E160" s="168" t="s">
        <v>969</v>
      </c>
      <c r="F160" s="169" t="s">
        <v>970</v>
      </c>
      <c r="G160" s="170" t="s">
        <v>685</v>
      </c>
      <c r="H160" s="171">
        <v>740.822</v>
      </c>
      <c r="I160" s="172"/>
      <c r="J160" s="173">
        <f t="shared" ref="J160:J169" si="5">ROUND(I160*H160,2)</f>
        <v>0</v>
      </c>
      <c r="K160" s="174"/>
      <c r="L160" s="175"/>
      <c r="M160" s="176" t="s">
        <v>1</v>
      </c>
      <c r="N160" s="177" t="s">
        <v>44</v>
      </c>
      <c r="P160" s="164">
        <f t="shared" ref="P160:P169" si="6">O160*H160</f>
        <v>0</v>
      </c>
      <c r="Q160" s="164">
        <v>1</v>
      </c>
      <c r="R160" s="164">
        <f t="shared" ref="R160:R169" si="7">Q160*H160</f>
        <v>740.822</v>
      </c>
      <c r="S160" s="164">
        <v>0</v>
      </c>
      <c r="T160" s="165">
        <f t="shared" ref="T160:T169" si="8">S160*H160</f>
        <v>0</v>
      </c>
      <c r="AR160" s="166" t="s">
        <v>246</v>
      </c>
      <c r="AT160" s="166" t="s">
        <v>225</v>
      </c>
      <c r="AU160" s="166" t="s">
        <v>116</v>
      </c>
      <c r="AY160" s="13" t="s">
        <v>228</v>
      </c>
      <c r="BE160" s="98">
        <f t="shared" ref="BE160:BE169" si="9">IF(N160="základná",J160,0)</f>
        <v>0</v>
      </c>
      <c r="BF160" s="98">
        <f t="shared" ref="BF160:BF169" si="10">IF(N160="znížená",J160,0)</f>
        <v>0</v>
      </c>
      <c r="BG160" s="98">
        <f t="shared" ref="BG160:BG169" si="11">IF(N160="zákl. prenesená",J160,0)</f>
        <v>0</v>
      </c>
      <c r="BH160" s="98">
        <f t="shared" ref="BH160:BH169" si="12">IF(N160="zníž. prenesená",J160,0)</f>
        <v>0</v>
      </c>
      <c r="BI160" s="98">
        <f t="shared" ref="BI160:BI169" si="13">IF(N160="nulová",J160,0)</f>
        <v>0</v>
      </c>
      <c r="BJ160" s="13" t="s">
        <v>116</v>
      </c>
      <c r="BK160" s="98">
        <f t="shared" ref="BK160:BK169" si="14">ROUND(I160*H160,2)</f>
        <v>0</v>
      </c>
      <c r="BL160" s="13" t="s">
        <v>238</v>
      </c>
      <c r="BM160" s="166" t="s">
        <v>971</v>
      </c>
    </row>
    <row r="161" spans="2:65" s="1" customFormat="1" ht="16.5" customHeight="1">
      <c r="B161" s="30"/>
      <c r="C161" s="167" t="s">
        <v>297</v>
      </c>
      <c r="D161" s="167" t="s">
        <v>225</v>
      </c>
      <c r="E161" s="168" t="s">
        <v>972</v>
      </c>
      <c r="F161" s="169" t="s">
        <v>973</v>
      </c>
      <c r="G161" s="170" t="s">
        <v>685</v>
      </c>
      <c r="H161" s="171">
        <v>1970.355</v>
      </c>
      <c r="I161" s="172"/>
      <c r="J161" s="173">
        <f t="shared" si="5"/>
        <v>0</v>
      </c>
      <c r="K161" s="174"/>
      <c r="L161" s="175"/>
      <c r="M161" s="176" t="s">
        <v>1</v>
      </c>
      <c r="N161" s="177" t="s">
        <v>44</v>
      </c>
      <c r="P161" s="164">
        <f t="shared" si="6"/>
        <v>0</v>
      </c>
      <c r="Q161" s="164">
        <v>1</v>
      </c>
      <c r="R161" s="164">
        <f t="shared" si="7"/>
        <v>1970.355</v>
      </c>
      <c r="S161" s="164">
        <v>0</v>
      </c>
      <c r="T161" s="165">
        <f t="shared" si="8"/>
        <v>0</v>
      </c>
      <c r="AR161" s="166" t="s">
        <v>246</v>
      </c>
      <c r="AT161" s="166" t="s">
        <v>225</v>
      </c>
      <c r="AU161" s="166" t="s">
        <v>116</v>
      </c>
      <c r="AY161" s="13" t="s">
        <v>228</v>
      </c>
      <c r="BE161" s="98">
        <f t="shared" si="9"/>
        <v>0</v>
      </c>
      <c r="BF161" s="98">
        <f t="shared" si="10"/>
        <v>0</v>
      </c>
      <c r="BG161" s="98">
        <f t="shared" si="11"/>
        <v>0</v>
      </c>
      <c r="BH161" s="98">
        <f t="shared" si="12"/>
        <v>0</v>
      </c>
      <c r="BI161" s="98">
        <f t="shared" si="13"/>
        <v>0</v>
      </c>
      <c r="BJ161" s="13" t="s">
        <v>116</v>
      </c>
      <c r="BK161" s="98">
        <f t="shared" si="14"/>
        <v>0</v>
      </c>
      <c r="BL161" s="13" t="s">
        <v>238</v>
      </c>
      <c r="BM161" s="166" t="s">
        <v>974</v>
      </c>
    </row>
    <row r="162" spans="2:65" s="1" customFormat="1" ht="16.5" customHeight="1">
      <c r="B162" s="30"/>
      <c r="C162" s="155" t="s">
        <v>267</v>
      </c>
      <c r="D162" s="155" t="s">
        <v>231</v>
      </c>
      <c r="E162" s="156" t="s">
        <v>975</v>
      </c>
      <c r="F162" s="157" t="s">
        <v>976</v>
      </c>
      <c r="G162" s="158" t="s">
        <v>473</v>
      </c>
      <c r="H162" s="159">
        <v>439.55500000000001</v>
      </c>
      <c r="I162" s="160"/>
      <c r="J162" s="161">
        <f t="shared" si="5"/>
        <v>0</v>
      </c>
      <c r="K162" s="162"/>
      <c r="L162" s="30"/>
      <c r="M162" s="163" t="s">
        <v>1</v>
      </c>
      <c r="N162" s="128" t="s">
        <v>44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 t="shared" si="9"/>
        <v>0</v>
      </c>
      <c r="BF162" s="98">
        <f t="shared" si="10"/>
        <v>0</v>
      </c>
      <c r="BG162" s="98">
        <f t="shared" si="11"/>
        <v>0</v>
      </c>
      <c r="BH162" s="98">
        <f t="shared" si="12"/>
        <v>0</v>
      </c>
      <c r="BI162" s="98">
        <f t="shared" si="13"/>
        <v>0</v>
      </c>
      <c r="BJ162" s="13" t="s">
        <v>116</v>
      </c>
      <c r="BK162" s="98">
        <f t="shared" si="14"/>
        <v>0</v>
      </c>
      <c r="BL162" s="13" t="s">
        <v>238</v>
      </c>
      <c r="BM162" s="166" t="s">
        <v>977</v>
      </c>
    </row>
    <row r="163" spans="2:65" s="1" customFormat="1" ht="16.5" customHeight="1">
      <c r="B163" s="30"/>
      <c r="C163" s="167" t="s">
        <v>304</v>
      </c>
      <c r="D163" s="167" t="s">
        <v>225</v>
      </c>
      <c r="E163" s="168" t="s">
        <v>978</v>
      </c>
      <c r="F163" s="169" t="s">
        <v>979</v>
      </c>
      <c r="G163" s="170" t="s">
        <v>685</v>
      </c>
      <c r="H163" s="171">
        <v>791.19899999999996</v>
      </c>
      <c r="I163" s="172"/>
      <c r="J163" s="173">
        <f t="shared" si="5"/>
        <v>0</v>
      </c>
      <c r="K163" s="174"/>
      <c r="L163" s="175"/>
      <c r="M163" s="176" t="s">
        <v>1</v>
      </c>
      <c r="N163" s="177" t="s">
        <v>44</v>
      </c>
      <c r="P163" s="164">
        <f t="shared" si="6"/>
        <v>0</v>
      </c>
      <c r="Q163" s="164">
        <v>1</v>
      </c>
      <c r="R163" s="164">
        <f t="shared" si="7"/>
        <v>791.19899999999996</v>
      </c>
      <c r="S163" s="164">
        <v>0</v>
      </c>
      <c r="T163" s="165">
        <f t="shared" si="8"/>
        <v>0</v>
      </c>
      <c r="AR163" s="166" t="s">
        <v>246</v>
      </c>
      <c r="AT163" s="166" t="s">
        <v>225</v>
      </c>
      <c r="AU163" s="166" t="s">
        <v>116</v>
      </c>
      <c r="AY163" s="13" t="s">
        <v>228</v>
      </c>
      <c r="BE163" s="98">
        <f t="shared" si="9"/>
        <v>0</v>
      </c>
      <c r="BF163" s="98">
        <f t="shared" si="10"/>
        <v>0</v>
      </c>
      <c r="BG163" s="98">
        <f t="shared" si="11"/>
        <v>0</v>
      </c>
      <c r="BH163" s="98">
        <f t="shared" si="12"/>
        <v>0</v>
      </c>
      <c r="BI163" s="98">
        <f t="shared" si="13"/>
        <v>0</v>
      </c>
      <c r="BJ163" s="13" t="s">
        <v>116</v>
      </c>
      <c r="BK163" s="98">
        <f t="shared" si="14"/>
        <v>0</v>
      </c>
      <c r="BL163" s="13" t="s">
        <v>238</v>
      </c>
      <c r="BM163" s="166" t="s">
        <v>980</v>
      </c>
    </row>
    <row r="164" spans="2:65" s="1" customFormat="1" ht="16.5" customHeight="1">
      <c r="B164" s="30"/>
      <c r="C164" s="155" t="s">
        <v>271</v>
      </c>
      <c r="D164" s="155" t="s">
        <v>231</v>
      </c>
      <c r="E164" s="156" t="s">
        <v>981</v>
      </c>
      <c r="F164" s="157" t="s">
        <v>982</v>
      </c>
      <c r="G164" s="158" t="s">
        <v>473</v>
      </c>
      <c r="H164" s="159">
        <v>18</v>
      </c>
      <c r="I164" s="160"/>
      <c r="J164" s="161">
        <f t="shared" si="5"/>
        <v>0</v>
      </c>
      <c r="K164" s="162"/>
      <c r="L164" s="30"/>
      <c r="M164" s="163" t="s">
        <v>1</v>
      </c>
      <c r="N164" s="128" t="s">
        <v>44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238</v>
      </c>
      <c r="AT164" s="166" t="s">
        <v>231</v>
      </c>
      <c r="AU164" s="166" t="s">
        <v>116</v>
      </c>
      <c r="AY164" s="13" t="s">
        <v>228</v>
      </c>
      <c r="BE164" s="98">
        <f t="shared" si="9"/>
        <v>0</v>
      </c>
      <c r="BF164" s="98">
        <f t="shared" si="10"/>
        <v>0</v>
      </c>
      <c r="BG164" s="98">
        <f t="shared" si="11"/>
        <v>0</v>
      </c>
      <c r="BH164" s="98">
        <f t="shared" si="12"/>
        <v>0</v>
      </c>
      <c r="BI164" s="98">
        <f t="shared" si="13"/>
        <v>0</v>
      </c>
      <c r="BJ164" s="13" t="s">
        <v>116</v>
      </c>
      <c r="BK164" s="98">
        <f t="shared" si="14"/>
        <v>0</v>
      </c>
      <c r="BL164" s="13" t="s">
        <v>238</v>
      </c>
      <c r="BM164" s="166" t="s">
        <v>983</v>
      </c>
    </row>
    <row r="165" spans="2:65" s="1" customFormat="1" ht="16.5" customHeight="1">
      <c r="B165" s="30"/>
      <c r="C165" s="167" t="s">
        <v>7</v>
      </c>
      <c r="D165" s="167" t="s">
        <v>225</v>
      </c>
      <c r="E165" s="168" t="s">
        <v>984</v>
      </c>
      <c r="F165" s="169" t="s">
        <v>985</v>
      </c>
      <c r="G165" s="170" t="s">
        <v>685</v>
      </c>
      <c r="H165" s="171">
        <v>32.4</v>
      </c>
      <c r="I165" s="172"/>
      <c r="J165" s="173">
        <f t="shared" si="5"/>
        <v>0</v>
      </c>
      <c r="K165" s="174"/>
      <c r="L165" s="175"/>
      <c r="M165" s="176" t="s">
        <v>1</v>
      </c>
      <c r="N165" s="177" t="s">
        <v>44</v>
      </c>
      <c r="P165" s="164">
        <f t="shared" si="6"/>
        <v>0</v>
      </c>
      <c r="Q165" s="164">
        <v>1</v>
      </c>
      <c r="R165" s="164">
        <f t="shared" si="7"/>
        <v>32.4</v>
      </c>
      <c r="S165" s="164">
        <v>0</v>
      </c>
      <c r="T165" s="165">
        <f t="shared" si="8"/>
        <v>0</v>
      </c>
      <c r="AR165" s="166" t="s">
        <v>246</v>
      </c>
      <c r="AT165" s="166" t="s">
        <v>225</v>
      </c>
      <c r="AU165" s="166" t="s">
        <v>116</v>
      </c>
      <c r="AY165" s="13" t="s">
        <v>228</v>
      </c>
      <c r="BE165" s="98">
        <f t="shared" si="9"/>
        <v>0</v>
      </c>
      <c r="BF165" s="98">
        <f t="shared" si="10"/>
        <v>0</v>
      </c>
      <c r="BG165" s="98">
        <f t="shared" si="11"/>
        <v>0</v>
      </c>
      <c r="BH165" s="98">
        <f t="shared" si="12"/>
        <v>0</v>
      </c>
      <c r="BI165" s="98">
        <f t="shared" si="13"/>
        <v>0</v>
      </c>
      <c r="BJ165" s="13" t="s">
        <v>116</v>
      </c>
      <c r="BK165" s="98">
        <f t="shared" si="14"/>
        <v>0</v>
      </c>
      <c r="BL165" s="13" t="s">
        <v>238</v>
      </c>
      <c r="BM165" s="166" t="s">
        <v>986</v>
      </c>
    </row>
    <row r="166" spans="2:65" s="1" customFormat="1" ht="16.5" customHeight="1">
      <c r="B166" s="30"/>
      <c r="C166" s="155" t="s">
        <v>275</v>
      </c>
      <c r="D166" s="155" t="s">
        <v>231</v>
      </c>
      <c r="E166" s="156" t="s">
        <v>987</v>
      </c>
      <c r="F166" s="157" t="s">
        <v>988</v>
      </c>
      <c r="G166" s="158" t="s">
        <v>369</v>
      </c>
      <c r="H166" s="159">
        <v>95.5</v>
      </c>
      <c r="I166" s="160"/>
      <c r="J166" s="161">
        <f t="shared" si="5"/>
        <v>0</v>
      </c>
      <c r="K166" s="162"/>
      <c r="L166" s="30"/>
      <c r="M166" s="163" t="s">
        <v>1</v>
      </c>
      <c r="N166" s="128" t="s">
        <v>44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238</v>
      </c>
      <c r="AT166" s="166" t="s">
        <v>231</v>
      </c>
      <c r="AU166" s="166" t="s">
        <v>116</v>
      </c>
      <c r="AY166" s="13" t="s">
        <v>228</v>
      </c>
      <c r="BE166" s="98">
        <f t="shared" si="9"/>
        <v>0</v>
      </c>
      <c r="BF166" s="98">
        <f t="shared" si="10"/>
        <v>0</v>
      </c>
      <c r="BG166" s="98">
        <f t="shared" si="11"/>
        <v>0</v>
      </c>
      <c r="BH166" s="98">
        <f t="shared" si="12"/>
        <v>0</v>
      </c>
      <c r="BI166" s="98">
        <f t="shared" si="13"/>
        <v>0</v>
      </c>
      <c r="BJ166" s="13" t="s">
        <v>116</v>
      </c>
      <c r="BK166" s="98">
        <f t="shared" si="14"/>
        <v>0</v>
      </c>
      <c r="BL166" s="13" t="s">
        <v>238</v>
      </c>
      <c r="BM166" s="166" t="s">
        <v>989</v>
      </c>
    </row>
    <row r="167" spans="2:65" s="1" customFormat="1" ht="16.5" customHeight="1">
      <c r="B167" s="30"/>
      <c r="C167" s="155" t="s">
        <v>317</v>
      </c>
      <c r="D167" s="155" t="s">
        <v>231</v>
      </c>
      <c r="E167" s="156" t="s">
        <v>689</v>
      </c>
      <c r="F167" s="157" t="s">
        <v>690</v>
      </c>
      <c r="G167" s="158" t="s">
        <v>369</v>
      </c>
      <c r="H167" s="159">
        <v>1619.6990000000001</v>
      </c>
      <c r="I167" s="160"/>
      <c r="J167" s="161">
        <f t="shared" si="5"/>
        <v>0</v>
      </c>
      <c r="K167" s="162"/>
      <c r="L167" s="30"/>
      <c r="M167" s="163" t="s">
        <v>1</v>
      </c>
      <c r="N167" s="128" t="s">
        <v>44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 t="shared" si="9"/>
        <v>0</v>
      </c>
      <c r="BF167" s="98">
        <f t="shared" si="10"/>
        <v>0</v>
      </c>
      <c r="BG167" s="98">
        <f t="shared" si="11"/>
        <v>0</v>
      </c>
      <c r="BH167" s="98">
        <f t="shared" si="12"/>
        <v>0</v>
      </c>
      <c r="BI167" s="98">
        <f t="shared" si="13"/>
        <v>0</v>
      </c>
      <c r="BJ167" s="13" t="s">
        <v>116</v>
      </c>
      <c r="BK167" s="98">
        <f t="shared" si="14"/>
        <v>0</v>
      </c>
      <c r="BL167" s="13" t="s">
        <v>238</v>
      </c>
      <c r="BM167" s="166" t="s">
        <v>990</v>
      </c>
    </row>
    <row r="168" spans="2:65" s="1" customFormat="1" ht="16.5" customHeight="1">
      <c r="B168" s="30"/>
      <c r="C168" s="155" t="s">
        <v>279</v>
      </c>
      <c r="D168" s="155" t="s">
        <v>231</v>
      </c>
      <c r="E168" s="156" t="s">
        <v>991</v>
      </c>
      <c r="F168" s="157" t="s">
        <v>992</v>
      </c>
      <c r="G168" s="158" t="s">
        <v>369</v>
      </c>
      <c r="H168" s="159">
        <v>1096.48</v>
      </c>
      <c r="I168" s="160"/>
      <c r="J168" s="161">
        <f t="shared" si="5"/>
        <v>0</v>
      </c>
      <c r="K168" s="162"/>
      <c r="L168" s="30"/>
      <c r="M168" s="163" t="s">
        <v>1</v>
      </c>
      <c r="N168" s="128" t="s">
        <v>44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238</v>
      </c>
      <c r="AT168" s="166" t="s">
        <v>231</v>
      </c>
      <c r="AU168" s="166" t="s">
        <v>116</v>
      </c>
      <c r="AY168" s="13" t="s">
        <v>228</v>
      </c>
      <c r="BE168" s="98">
        <f t="shared" si="9"/>
        <v>0</v>
      </c>
      <c r="BF168" s="98">
        <f t="shared" si="10"/>
        <v>0</v>
      </c>
      <c r="BG168" s="98">
        <f t="shared" si="11"/>
        <v>0</v>
      </c>
      <c r="BH168" s="98">
        <f t="shared" si="12"/>
        <v>0</v>
      </c>
      <c r="BI168" s="98">
        <f t="shared" si="13"/>
        <v>0</v>
      </c>
      <c r="BJ168" s="13" t="s">
        <v>116</v>
      </c>
      <c r="BK168" s="98">
        <f t="shared" si="14"/>
        <v>0</v>
      </c>
      <c r="BL168" s="13" t="s">
        <v>238</v>
      </c>
      <c r="BM168" s="166" t="s">
        <v>993</v>
      </c>
    </row>
    <row r="169" spans="2:65" s="1" customFormat="1" ht="21.75" customHeight="1">
      <c r="B169" s="30"/>
      <c r="C169" s="155" t="s">
        <v>392</v>
      </c>
      <c r="D169" s="155" t="s">
        <v>231</v>
      </c>
      <c r="E169" s="156" t="s">
        <v>994</v>
      </c>
      <c r="F169" s="157" t="s">
        <v>995</v>
      </c>
      <c r="G169" s="158" t="s">
        <v>369</v>
      </c>
      <c r="H169" s="159">
        <v>714.63199999999995</v>
      </c>
      <c r="I169" s="160"/>
      <c r="J169" s="161">
        <f t="shared" si="5"/>
        <v>0</v>
      </c>
      <c r="K169" s="162"/>
      <c r="L169" s="30"/>
      <c r="M169" s="163" t="s">
        <v>1</v>
      </c>
      <c r="N169" s="128" t="s">
        <v>44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238</v>
      </c>
      <c r="AT169" s="166" t="s">
        <v>231</v>
      </c>
      <c r="AU169" s="166" t="s">
        <v>116</v>
      </c>
      <c r="AY169" s="13" t="s">
        <v>228</v>
      </c>
      <c r="BE169" s="98">
        <f t="shared" si="9"/>
        <v>0</v>
      </c>
      <c r="BF169" s="98">
        <f t="shared" si="10"/>
        <v>0</v>
      </c>
      <c r="BG169" s="98">
        <f t="shared" si="11"/>
        <v>0</v>
      </c>
      <c r="BH169" s="98">
        <f t="shared" si="12"/>
        <v>0</v>
      </c>
      <c r="BI169" s="98">
        <f t="shared" si="13"/>
        <v>0</v>
      </c>
      <c r="BJ169" s="13" t="s">
        <v>116</v>
      </c>
      <c r="BK169" s="98">
        <f t="shared" si="14"/>
        <v>0</v>
      </c>
      <c r="BL169" s="13" t="s">
        <v>238</v>
      </c>
      <c r="BM169" s="166" t="s">
        <v>996</v>
      </c>
    </row>
    <row r="170" spans="2:65" s="1" customFormat="1" ht="19.5">
      <c r="B170" s="30"/>
      <c r="D170" s="183" t="s">
        <v>687</v>
      </c>
      <c r="F170" s="184" t="s">
        <v>997</v>
      </c>
      <c r="I170" s="130"/>
      <c r="L170" s="30"/>
      <c r="M170" s="185"/>
      <c r="T170" s="57"/>
      <c r="AT170" s="13" t="s">
        <v>687</v>
      </c>
      <c r="AU170" s="13" t="s">
        <v>116</v>
      </c>
    </row>
    <row r="171" spans="2:65" s="1" customFormat="1" ht="16.5" customHeight="1">
      <c r="B171" s="30"/>
      <c r="C171" s="155" t="s">
        <v>282</v>
      </c>
      <c r="D171" s="155" t="s">
        <v>231</v>
      </c>
      <c r="E171" s="156" t="s">
        <v>698</v>
      </c>
      <c r="F171" s="157" t="s">
        <v>699</v>
      </c>
      <c r="G171" s="158" t="s">
        <v>369</v>
      </c>
      <c r="H171" s="159">
        <v>714.63199999999995</v>
      </c>
      <c r="I171" s="160"/>
      <c r="J171" s="161">
        <f>ROUND(I171*H171,2)</f>
        <v>0</v>
      </c>
      <c r="K171" s="162"/>
      <c r="L171" s="30"/>
      <c r="M171" s="163" t="s">
        <v>1</v>
      </c>
      <c r="N171" s="128" t="s">
        <v>44</v>
      </c>
      <c r="P171" s="164">
        <f>O171*H171</f>
        <v>0</v>
      </c>
      <c r="Q171" s="164">
        <v>6.4000000000000005E-4</v>
      </c>
      <c r="R171" s="164">
        <f>Q171*H171</f>
        <v>0.45736448000000002</v>
      </c>
      <c r="S171" s="164">
        <v>0</v>
      </c>
      <c r="T171" s="165">
        <f>S171*H171</f>
        <v>0</v>
      </c>
      <c r="AR171" s="166" t="s">
        <v>238</v>
      </c>
      <c r="AT171" s="166" t="s">
        <v>231</v>
      </c>
      <c r="AU171" s="166" t="s">
        <v>116</v>
      </c>
      <c r="AY171" s="13" t="s">
        <v>228</v>
      </c>
      <c r="BE171" s="98">
        <f>IF(N171="základná",J171,0)</f>
        <v>0</v>
      </c>
      <c r="BF171" s="98">
        <f>IF(N171="znížená",J171,0)</f>
        <v>0</v>
      </c>
      <c r="BG171" s="98">
        <f>IF(N171="zákl. prenesená",J171,0)</f>
        <v>0</v>
      </c>
      <c r="BH171" s="98">
        <f>IF(N171="zníž. prenesená",J171,0)</f>
        <v>0</v>
      </c>
      <c r="BI171" s="98">
        <f>IF(N171="nulová",J171,0)</f>
        <v>0</v>
      </c>
      <c r="BJ171" s="13" t="s">
        <v>116</v>
      </c>
      <c r="BK171" s="98">
        <f>ROUND(I171*H171,2)</f>
        <v>0</v>
      </c>
      <c r="BL171" s="13" t="s">
        <v>238</v>
      </c>
      <c r="BM171" s="166" t="s">
        <v>998</v>
      </c>
    </row>
    <row r="172" spans="2:65" s="1" customFormat="1" ht="16.5" customHeight="1">
      <c r="B172" s="30"/>
      <c r="C172" s="167" t="s">
        <v>399</v>
      </c>
      <c r="D172" s="167" t="s">
        <v>225</v>
      </c>
      <c r="E172" s="168" t="s">
        <v>701</v>
      </c>
      <c r="F172" s="169" t="s">
        <v>702</v>
      </c>
      <c r="G172" s="170" t="s">
        <v>372</v>
      </c>
      <c r="H172" s="171">
        <v>22.082000000000001</v>
      </c>
      <c r="I172" s="172"/>
      <c r="J172" s="173">
        <f>ROUND(I172*H172,2)</f>
        <v>0</v>
      </c>
      <c r="K172" s="174"/>
      <c r="L172" s="175"/>
      <c r="M172" s="176" t="s">
        <v>1</v>
      </c>
      <c r="N172" s="177" t="s">
        <v>44</v>
      </c>
      <c r="P172" s="164">
        <f>O172*H172</f>
        <v>0</v>
      </c>
      <c r="Q172" s="164">
        <v>1E-3</v>
      </c>
      <c r="R172" s="164">
        <f>Q172*H172</f>
        <v>2.2082000000000001E-2</v>
      </c>
      <c r="S172" s="164">
        <v>0</v>
      </c>
      <c r="T172" s="165">
        <f>S172*H172</f>
        <v>0</v>
      </c>
      <c r="AR172" s="166" t="s">
        <v>246</v>
      </c>
      <c r="AT172" s="166" t="s">
        <v>225</v>
      </c>
      <c r="AU172" s="166" t="s">
        <v>116</v>
      </c>
      <c r="AY172" s="13" t="s">
        <v>228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3" t="s">
        <v>116</v>
      </c>
      <c r="BK172" s="98">
        <f>ROUND(I172*H172,2)</f>
        <v>0</v>
      </c>
      <c r="BL172" s="13" t="s">
        <v>238</v>
      </c>
      <c r="BM172" s="166" t="s">
        <v>999</v>
      </c>
    </row>
    <row r="173" spans="2:65" s="11" customFormat="1" ht="22.9" customHeight="1">
      <c r="B173" s="143"/>
      <c r="D173" s="144" t="s">
        <v>77</v>
      </c>
      <c r="E173" s="153" t="s">
        <v>116</v>
      </c>
      <c r="F173" s="153" t="s">
        <v>704</v>
      </c>
      <c r="I173" s="146"/>
      <c r="J173" s="154">
        <f>BK173</f>
        <v>0</v>
      </c>
      <c r="L173" s="143"/>
      <c r="M173" s="148"/>
      <c r="P173" s="149">
        <f>SUM(P174:P182)</f>
        <v>0</v>
      </c>
      <c r="R173" s="149">
        <f>SUM(R174:R182)</f>
        <v>392.798344333768</v>
      </c>
      <c r="T173" s="150">
        <f>SUM(T174:T182)</f>
        <v>0</v>
      </c>
      <c r="AR173" s="144" t="s">
        <v>86</v>
      </c>
      <c r="AT173" s="151" t="s">
        <v>77</v>
      </c>
      <c r="AU173" s="151" t="s">
        <v>86</v>
      </c>
      <c r="AY173" s="144" t="s">
        <v>228</v>
      </c>
      <c r="BK173" s="152">
        <f>SUM(BK174:BK182)</f>
        <v>0</v>
      </c>
    </row>
    <row r="174" spans="2:65" s="1" customFormat="1" ht="16.5" customHeight="1">
      <c r="B174" s="30"/>
      <c r="C174" s="155" t="s">
        <v>286</v>
      </c>
      <c r="D174" s="155" t="s">
        <v>231</v>
      </c>
      <c r="E174" s="156" t="s">
        <v>1000</v>
      </c>
      <c r="F174" s="157" t="s">
        <v>1001</v>
      </c>
      <c r="G174" s="158" t="s">
        <v>369</v>
      </c>
      <c r="H174" s="159">
        <v>195.3</v>
      </c>
      <c r="I174" s="160"/>
      <c r="J174" s="161">
        <f t="shared" ref="J174:J182" si="15">ROUND(I174*H174,2)</f>
        <v>0</v>
      </c>
      <c r="K174" s="162"/>
      <c r="L174" s="30"/>
      <c r="M174" s="163" t="s">
        <v>1</v>
      </c>
      <c r="N174" s="128" t="s">
        <v>44</v>
      </c>
      <c r="P174" s="164">
        <f t="shared" ref="P174:P182" si="16">O174*H174</f>
        <v>0</v>
      </c>
      <c r="Q174" s="164">
        <v>6.003E-2</v>
      </c>
      <c r="R174" s="164">
        <f t="shared" ref="R174:R182" si="17">Q174*H174</f>
        <v>11.723859000000001</v>
      </c>
      <c r="S174" s="164">
        <v>0</v>
      </c>
      <c r="T174" s="165">
        <f t="shared" ref="T174:T182" si="18">S174*H174</f>
        <v>0</v>
      </c>
      <c r="AR174" s="166" t="s">
        <v>238</v>
      </c>
      <c r="AT174" s="166" t="s">
        <v>231</v>
      </c>
      <c r="AU174" s="166" t="s">
        <v>116</v>
      </c>
      <c r="AY174" s="13" t="s">
        <v>228</v>
      </c>
      <c r="BE174" s="98">
        <f t="shared" ref="BE174:BE182" si="19">IF(N174="základná",J174,0)</f>
        <v>0</v>
      </c>
      <c r="BF174" s="98">
        <f t="shared" ref="BF174:BF182" si="20">IF(N174="znížená",J174,0)</f>
        <v>0</v>
      </c>
      <c r="BG174" s="98">
        <f t="shared" ref="BG174:BG182" si="21">IF(N174="zákl. prenesená",J174,0)</f>
        <v>0</v>
      </c>
      <c r="BH174" s="98">
        <f t="shared" ref="BH174:BH182" si="22">IF(N174="zníž. prenesená",J174,0)</f>
        <v>0</v>
      </c>
      <c r="BI174" s="98">
        <f t="shared" ref="BI174:BI182" si="23">IF(N174="nulová",J174,0)</f>
        <v>0</v>
      </c>
      <c r="BJ174" s="13" t="s">
        <v>116</v>
      </c>
      <c r="BK174" s="98">
        <f t="shared" ref="BK174:BK182" si="24">ROUND(I174*H174,2)</f>
        <v>0</v>
      </c>
      <c r="BL174" s="13" t="s">
        <v>238</v>
      </c>
      <c r="BM174" s="166" t="s">
        <v>1002</v>
      </c>
    </row>
    <row r="175" spans="2:65" s="1" customFormat="1" ht="16.5" customHeight="1">
      <c r="B175" s="30"/>
      <c r="C175" s="155" t="s">
        <v>406</v>
      </c>
      <c r="D175" s="155" t="s">
        <v>231</v>
      </c>
      <c r="E175" s="156" t="s">
        <v>1003</v>
      </c>
      <c r="F175" s="157" t="s">
        <v>1004</v>
      </c>
      <c r="G175" s="158" t="s">
        <v>473</v>
      </c>
      <c r="H175" s="159">
        <v>117.18</v>
      </c>
      <c r="I175" s="160"/>
      <c r="J175" s="161">
        <f t="shared" si="15"/>
        <v>0</v>
      </c>
      <c r="K175" s="162"/>
      <c r="L175" s="30"/>
      <c r="M175" s="163" t="s">
        <v>1</v>
      </c>
      <c r="N175" s="128" t="s">
        <v>44</v>
      </c>
      <c r="P175" s="164">
        <f t="shared" si="16"/>
        <v>0</v>
      </c>
      <c r="Q175" s="164">
        <v>2.4157202039999999</v>
      </c>
      <c r="R175" s="164">
        <f t="shared" si="17"/>
        <v>283.07409350472</v>
      </c>
      <c r="S175" s="164">
        <v>0</v>
      </c>
      <c r="T175" s="165">
        <f t="shared" si="18"/>
        <v>0</v>
      </c>
      <c r="AR175" s="166" t="s">
        <v>238</v>
      </c>
      <c r="AT175" s="166" t="s">
        <v>231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238</v>
      </c>
      <c r="BM175" s="166" t="s">
        <v>1005</v>
      </c>
    </row>
    <row r="176" spans="2:65" s="1" customFormat="1" ht="16.5" customHeight="1">
      <c r="B176" s="30"/>
      <c r="C176" s="155" t="s">
        <v>289</v>
      </c>
      <c r="D176" s="155" t="s">
        <v>231</v>
      </c>
      <c r="E176" s="156" t="s">
        <v>1006</v>
      </c>
      <c r="F176" s="157" t="s">
        <v>1007</v>
      </c>
      <c r="G176" s="158" t="s">
        <v>369</v>
      </c>
      <c r="H176" s="159">
        <v>260.39999999999998</v>
      </c>
      <c r="I176" s="160"/>
      <c r="J176" s="161">
        <f t="shared" si="15"/>
        <v>0</v>
      </c>
      <c r="K176" s="162"/>
      <c r="L176" s="30"/>
      <c r="M176" s="163" t="s">
        <v>1</v>
      </c>
      <c r="N176" s="128" t="s">
        <v>44</v>
      </c>
      <c r="P176" s="164">
        <f t="shared" si="16"/>
        <v>0</v>
      </c>
      <c r="Q176" s="164">
        <v>0.10284807999999999</v>
      </c>
      <c r="R176" s="164">
        <f t="shared" si="17"/>
        <v>26.781640031999995</v>
      </c>
      <c r="S176" s="164">
        <v>0</v>
      </c>
      <c r="T176" s="165">
        <f t="shared" si="18"/>
        <v>0</v>
      </c>
      <c r="AR176" s="166" t="s">
        <v>238</v>
      </c>
      <c r="AT176" s="166" t="s">
        <v>231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238</v>
      </c>
      <c r="BM176" s="166" t="s">
        <v>1008</v>
      </c>
    </row>
    <row r="177" spans="2:65" s="1" customFormat="1" ht="16.5" customHeight="1">
      <c r="B177" s="30"/>
      <c r="C177" s="155" t="s">
        <v>412</v>
      </c>
      <c r="D177" s="155" t="s">
        <v>231</v>
      </c>
      <c r="E177" s="156" t="s">
        <v>1009</v>
      </c>
      <c r="F177" s="157" t="s">
        <v>1010</v>
      </c>
      <c r="G177" s="158" t="s">
        <v>369</v>
      </c>
      <c r="H177" s="159">
        <v>260.39999999999998</v>
      </c>
      <c r="I177" s="160"/>
      <c r="J177" s="161">
        <f t="shared" si="15"/>
        <v>0</v>
      </c>
      <c r="K177" s="162"/>
      <c r="L177" s="30"/>
      <c r="M177" s="163" t="s">
        <v>1</v>
      </c>
      <c r="N177" s="128" t="s">
        <v>44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238</v>
      </c>
      <c r="AT177" s="166" t="s">
        <v>231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238</v>
      </c>
      <c r="BM177" s="166" t="s">
        <v>1011</v>
      </c>
    </row>
    <row r="178" spans="2:65" s="1" customFormat="1" ht="16.5" customHeight="1">
      <c r="B178" s="30"/>
      <c r="C178" s="155" t="s">
        <v>293</v>
      </c>
      <c r="D178" s="155" t="s">
        <v>231</v>
      </c>
      <c r="E178" s="156" t="s">
        <v>1012</v>
      </c>
      <c r="F178" s="157" t="s">
        <v>1013</v>
      </c>
      <c r="G178" s="158" t="s">
        <v>685</v>
      </c>
      <c r="H178" s="159">
        <v>1.93</v>
      </c>
      <c r="I178" s="160"/>
      <c r="J178" s="161">
        <f t="shared" si="15"/>
        <v>0</v>
      </c>
      <c r="K178" s="162"/>
      <c r="L178" s="30"/>
      <c r="M178" s="163" t="s">
        <v>1</v>
      </c>
      <c r="N178" s="128" t="s">
        <v>44</v>
      </c>
      <c r="P178" s="164">
        <f t="shared" si="16"/>
        <v>0</v>
      </c>
      <c r="Q178" s="164">
        <v>1.202961408</v>
      </c>
      <c r="R178" s="164">
        <f t="shared" si="17"/>
        <v>2.3217155174399999</v>
      </c>
      <c r="S178" s="164">
        <v>0</v>
      </c>
      <c r="T178" s="165">
        <f t="shared" si="18"/>
        <v>0</v>
      </c>
      <c r="AR178" s="166" t="s">
        <v>238</v>
      </c>
      <c r="AT178" s="166" t="s">
        <v>231</v>
      </c>
      <c r="AU178" s="166" t="s">
        <v>116</v>
      </c>
      <c r="AY178" s="13" t="s">
        <v>228</v>
      </c>
      <c r="BE178" s="98">
        <f t="shared" si="19"/>
        <v>0</v>
      </c>
      <c r="BF178" s="98">
        <f t="shared" si="20"/>
        <v>0</v>
      </c>
      <c r="BG178" s="98">
        <f t="shared" si="21"/>
        <v>0</v>
      </c>
      <c r="BH178" s="98">
        <f t="shared" si="22"/>
        <v>0</v>
      </c>
      <c r="BI178" s="98">
        <f t="shared" si="23"/>
        <v>0</v>
      </c>
      <c r="BJ178" s="13" t="s">
        <v>116</v>
      </c>
      <c r="BK178" s="98">
        <f t="shared" si="24"/>
        <v>0</v>
      </c>
      <c r="BL178" s="13" t="s">
        <v>238</v>
      </c>
      <c r="BM178" s="166" t="s">
        <v>1014</v>
      </c>
    </row>
    <row r="179" spans="2:65" s="1" customFormat="1" ht="16.5" customHeight="1">
      <c r="B179" s="30"/>
      <c r="C179" s="155" t="s">
        <v>419</v>
      </c>
      <c r="D179" s="155" t="s">
        <v>231</v>
      </c>
      <c r="E179" s="156" t="s">
        <v>1015</v>
      </c>
      <c r="F179" s="157" t="s">
        <v>1016</v>
      </c>
      <c r="G179" s="158" t="s">
        <v>473</v>
      </c>
      <c r="H179" s="159">
        <v>26.927</v>
      </c>
      <c r="I179" s="160"/>
      <c r="J179" s="161">
        <f t="shared" si="15"/>
        <v>0</v>
      </c>
      <c r="K179" s="162"/>
      <c r="L179" s="30"/>
      <c r="M179" s="163" t="s">
        <v>1</v>
      </c>
      <c r="N179" s="128" t="s">
        <v>44</v>
      </c>
      <c r="P179" s="164">
        <f t="shared" si="16"/>
        <v>0</v>
      </c>
      <c r="Q179" s="164">
        <v>2.1940757039999998</v>
      </c>
      <c r="R179" s="164">
        <f t="shared" si="17"/>
        <v>59.079876481607997</v>
      </c>
      <c r="S179" s="164">
        <v>0</v>
      </c>
      <c r="T179" s="165">
        <f t="shared" si="18"/>
        <v>0</v>
      </c>
      <c r="AR179" s="166" t="s">
        <v>238</v>
      </c>
      <c r="AT179" s="166" t="s">
        <v>231</v>
      </c>
      <c r="AU179" s="166" t="s">
        <v>116</v>
      </c>
      <c r="AY179" s="13" t="s">
        <v>228</v>
      </c>
      <c r="BE179" s="98">
        <f t="shared" si="19"/>
        <v>0</v>
      </c>
      <c r="BF179" s="98">
        <f t="shared" si="20"/>
        <v>0</v>
      </c>
      <c r="BG179" s="98">
        <f t="shared" si="21"/>
        <v>0</v>
      </c>
      <c r="BH179" s="98">
        <f t="shared" si="22"/>
        <v>0</v>
      </c>
      <c r="BI179" s="98">
        <f t="shared" si="23"/>
        <v>0</v>
      </c>
      <c r="BJ179" s="13" t="s">
        <v>116</v>
      </c>
      <c r="BK179" s="98">
        <f t="shared" si="24"/>
        <v>0</v>
      </c>
      <c r="BL179" s="13" t="s">
        <v>238</v>
      </c>
      <c r="BM179" s="166" t="s">
        <v>1017</v>
      </c>
    </row>
    <row r="180" spans="2:65" s="1" customFormat="1" ht="16.5" customHeight="1">
      <c r="B180" s="30"/>
      <c r="C180" s="155" t="s">
        <v>296</v>
      </c>
      <c r="D180" s="155" t="s">
        <v>231</v>
      </c>
      <c r="E180" s="156" t="s">
        <v>705</v>
      </c>
      <c r="F180" s="157" t="s">
        <v>706</v>
      </c>
      <c r="G180" s="158" t="s">
        <v>369</v>
      </c>
      <c r="H180" s="159">
        <v>4089.826</v>
      </c>
      <c r="I180" s="160"/>
      <c r="J180" s="161">
        <f t="shared" si="15"/>
        <v>0</v>
      </c>
      <c r="K180" s="162"/>
      <c r="L180" s="30"/>
      <c r="M180" s="163" t="s">
        <v>1</v>
      </c>
      <c r="N180" s="128" t="s">
        <v>44</v>
      </c>
      <c r="P180" s="164">
        <f t="shared" si="16"/>
        <v>0</v>
      </c>
      <c r="Q180" s="164">
        <v>3.3000000000000003E-5</v>
      </c>
      <c r="R180" s="164">
        <f t="shared" si="17"/>
        <v>0.134964258</v>
      </c>
      <c r="S180" s="164">
        <v>0</v>
      </c>
      <c r="T180" s="165">
        <f t="shared" si="18"/>
        <v>0</v>
      </c>
      <c r="AR180" s="166" t="s">
        <v>238</v>
      </c>
      <c r="AT180" s="166" t="s">
        <v>231</v>
      </c>
      <c r="AU180" s="166" t="s">
        <v>116</v>
      </c>
      <c r="AY180" s="13" t="s">
        <v>228</v>
      </c>
      <c r="BE180" s="98">
        <f t="shared" si="19"/>
        <v>0</v>
      </c>
      <c r="BF180" s="98">
        <f t="shared" si="20"/>
        <v>0</v>
      </c>
      <c r="BG180" s="98">
        <f t="shared" si="21"/>
        <v>0</v>
      </c>
      <c r="BH180" s="98">
        <f t="shared" si="22"/>
        <v>0</v>
      </c>
      <c r="BI180" s="98">
        <f t="shared" si="23"/>
        <v>0</v>
      </c>
      <c r="BJ180" s="13" t="s">
        <v>116</v>
      </c>
      <c r="BK180" s="98">
        <f t="shared" si="24"/>
        <v>0</v>
      </c>
      <c r="BL180" s="13" t="s">
        <v>238</v>
      </c>
      <c r="BM180" s="166" t="s">
        <v>1018</v>
      </c>
    </row>
    <row r="181" spans="2:65" s="1" customFormat="1" ht="16.5" customHeight="1">
      <c r="B181" s="30"/>
      <c r="C181" s="167" t="s">
        <v>427</v>
      </c>
      <c r="D181" s="167" t="s">
        <v>225</v>
      </c>
      <c r="E181" s="168" t="s">
        <v>708</v>
      </c>
      <c r="F181" s="169" t="s">
        <v>709</v>
      </c>
      <c r="G181" s="170" t="s">
        <v>369</v>
      </c>
      <c r="H181" s="171">
        <v>4376.1139999999996</v>
      </c>
      <c r="I181" s="172"/>
      <c r="J181" s="173">
        <f t="shared" si="15"/>
        <v>0</v>
      </c>
      <c r="K181" s="174"/>
      <c r="L181" s="175"/>
      <c r="M181" s="176" t="s">
        <v>1</v>
      </c>
      <c r="N181" s="177" t="s">
        <v>44</v>
      </c>
      <c r="P181" s="164">
        <f t="shared" si="16"/>
        <v>0</v>
      </c>
      <c r="Q181" s="164">
        <v>3.5E-4</v>
      </c>
      <c r="R181" s="164">
        <f t="shared" si="17"/>
        <v>1.5316398999999998</v>
      </c>
      <c r="S181" s="164">
        <v>0</v>
      </c>
      <c r="T181" s="165">
        <f t="shared" si="18"/>
        <v>0</v>
      </c>
      <c r="AR181" s="166" t="s">
        <v>246</v>
      </c>
      <c r="AT181" s="166" t="s">
        <v>225</v>
      </c>
      <c r="AU181" s="166" t="s">
        <v>116</v>
      </c>
      <c r="AY181" s="13" t="s">
        <v>228</v>
      </c>
      <c r="BE181" s="98">
        <f t="shared" si="19"/>
        <v>0</v>
      </c>
      <c r="BF181" s="98">
        <f t="shared" si="20"/>
        <v>0</v>
      </c>
      <c r="BG181" s="98">
        <f t="shared" si="21"/>
        <v>0</v>
      </c>
      <c r="BH181" s="98">
        <f t="shared" si="22"/>
        <v>0</v>
      </c>
      <c r="BI181" s="98">
        <f t="shared" si="23"/>
        <v>0</v>
      </c>
      <c r="BJ181" s="13" t="s">
        <v>116</v>
      </c>
      <c r="BK181" s="98">
        <f t="shared" si="24"/>
        <v>0</v>
      </c>
      <c r="BL181" s="13" t="s">
        <v>238</v>
      </c>
      <c r="BM181" s="166" t="s">
        <v>1019</v>
      </c>
    </row>
    <row r="182" spans="2:65" s="1" customFormat="1" ht="21.75" customHeight="1">
      <c r="B182" s="30"/>
      <c r="C182" s="155" t="s">
        <v>300</v>
      </c>
      <c r="D182" s="155" t="s">
        <v>231</v>
      </c>
      <c r="E182" s="156" t="s">
        <v>1020</v>
      </c>
      <c r="F182" s="157" t="s">
        <v>1021</v>
      </c>
      <c r="G182" s="158" t="s">
        <v>369</v>
      </c>
      <c r="H182" s="159">
        <v>3313.2339999999999</v>
      </c>
      <c r="I182" s="160"/>
      <c r="J182" s="161">
        <f t="shared" si="15"/>
        <v>0</v>
      </c>
      <c r="K182" s="162"/>
      <c r="L182" s="30"/>
      <c r="M182" s="163" t="s">
        <v>1</v>
      </c>
      <c r="N182" s="128" t="s">
        <v>44</v>
      </c>
      <c r="P182" s="164">
        <f t="shared" si="16"/>
        <v>0</v>
      </c>
      <c r="Q182" s="164">
        <v>2.4599999999999999E-3</v>
      </c>
      <c r="R182" s="164">
        <f t="shared" si="17"/>
        <v>8.1505556400000003</v>
      </c>
      <c r="S182" s="164">
        <v>0</v>
      </c>
      <c r="T182" s="165">
        <f t="shared" si="18"/>
        <v>0</v>
      </c>
      <c r="AR182" s="166" t="s">
        <v>238</v>
      </c>
      <c r="AT182" s="166" t="s">
        <v>231</v>
      </c>
      <c r="AU182" s="166" t="s">
        <v>116</v>
      </c>
      <c r="AY182" s="13" t="s">
        <v>228</v>
      </c>
      <c r="BE182" s="98">
        <f t="shared" si="19"/>
        <v>0</v>
      </c>
      <c r="BF182" s="98">
        <f t="shared" si="20"/>
        <v>0</v>
      </c>
      <c r="BG182" s="98">
        <f t="shared" si="21"/>
        <v>0</v>
      </c>
      <c r="BH182" s="98">
        <f t="shared" si="22"/>
        <v>0</v>
      </c>
      <c r="BI182" s="98">
        <f t="shared" si="23"/>
        <v>0</v>
      </c>
      <c r="BJ182" s="13" t="s">
        <v>116</v>
      </c>
      <c r="BK182" s="98">
        <f t="shared" si="24"/>
        <v>0</v>
      </c>
      <c r="BL182" s="13" t="s">
        <v>238</v>
      </c>
      <c r="BM182" s="166" t="s">
        <v>1022</v>
      </c>
    </row>
    <row r="183" spans="2:65" s="11" customFormat="1" ht="22.9" customHeight="1">
      <c r="B183" s="143"/>
      <c r="D183" s="144" t="s">
        <v>77</v>
      </c>
      <c r="E183" s="153" t="s">
        <v>227</v>
      </c>
      <c r="F183" s="153" t="s">
        <v>711</v>
      </c>
      <c r="I183" s="146"/>
      <c r="J183" s="154">
        <f>BK183</f>
        <v>0</v>
      </c>
      <c r="L183" s="143"/>
      <c r="M183" s="148"/>
      <c r="P183" s="149">
        <f>SUM(P184:P190)</f>
        <v>0</v>
      </c>
      <c r="R183" s="149">
        <f>SUM(R184:R190)</f>
        <v>47.271773874336006</v>
      </c>
      <c r="T183" s="150">
        <f>SUM(T184:T190)</f>
        <v>0</v>
      </c>
      <c r="AR183" s="144" t="s">
        <v>86</v>
      </c>
      <c r="AT183" s="151" t="s">
        <v>77</v>
      </c>
      <c r="AU183" s="151" t="s">
        <v>86</v>
      </c>
      <c r="AY183" s="144" t="s">
        <v>228</v>
      </c>
      <c r="BK183" s="152">
        <f>SUM(BK184:BK190)</f>
        <v>0</v>
      </c>
    </row>
    <row r="184" spans="2:65" s="1" customFormat="1" ht="21.75" customHeight="1">
      <c r="B184" s="30"/>
      <c r="C184" s="155" t="s">
        <v>434</v>
      </c>
      <c r="D184" s="155" t="s">
        <v>231</v>
      </c>
      <c r="E184" s="156" t="s">
        <v>1023</v>
      </c>
      <c r="F184" s="157" t="s">
        <v>1024</v>
      </c>
      <c r="G184" s="158" t="s">
        <v>241</v>
      </c>
      <c r="H184" s="159">
        <v>1.5</v>
      </c>
      <c r="I184" s="160"/>
      <c r="J184" s="161">
        <f t="shared" ref="J184:J190" si="25">ROUND(I184*H184,2)</f>
        <v>0</v>
      </c>
      <c r="K184" s="162"/>
      <c r="L184" s="30"/>
      <c r="M184" s="163" t="s">
        <v>1</v>
      </c>
      <c r="N184" s="128" t="s">
        <v>44</v>
      </c>
      <c r="P184" s="164">
        <f t="shared" ref="P184:P190" si="26">O184*H184</f>
        <v>0</v>
      </c>
      <c r="Q184" s="164">
        <v>0</v>
      </c>
      <c r="R184" s="164">
        <f t="shared" ref="R184:R190" si="27">Q184*H184</f>
        <v>0</v>
      </c>
      <c r="S184" s="164">
        <v>0</v>
      </c>
      <c r="T184" s="165">
        <f t="shared" ref="T184:T190" si="28">S184*H184</f>
        <v>0</v>
      </c>
      <c r="AR184" s="166" t="s">
        <v>238</v>
      </c>
      <c r="AT184" s="166" t="s">
        <v>231</v>
      </c>
      <c r="AU184" s="166" t="s">
        <v>116</v>
      </c>
      <c r="AY184" s="13" t="s">
        <v>228</v>
      </c>
      <c r="BE184" s="98">
        <f t="shared" ref="BE184:BE190" si="29">IF(N184="základná",J184,0)</f>
        <v>0</v>
      </c>
      <c r="BF184" s="98">
        <f t="shared" ref="BF184:BF190" si="30">IF(N184="znížená",J184,0)</f>
        <v>0</v>
      </c>
      <c r="BG184" s="98">
        <f t="shared" ref="BG184:BG190" si="31">IF(N184="zákl. prenesená",J184,0)</f>
        <v>0</v>
      </c>
      <c r="BH184" s="98">
        <f t="shared" ref="BH184:BH190" si="32">IF(N184="zníž. prenesená",J184,0)</f>
        <v>0</v>
      </c>
      <c r="BI184" s="98">
        <f t="shared" ref="BI184:BI190" si="33">IF(N184="nulová",J184,0)</f>
        <v>0</v>
      </c>
      <c r="BJ184" s="13" t="s">
        <v>116</v>
      </c>
      <c r="BK184" s="98">
        <f t="shared" ref="BK184:BK190" si="34">ROUND(I184*H184,2)</f>
        <v>0</v>
      </c>
      <c r="BL184" s="13" t="s">
        <v>238</v>
      </c>
      <c r="BM184" s="166" t="s">
        <v>1025</v>
      </c>
    </row>
    <row r="185" spans="2:65" s="1" customFormat="1" ht="16.5" customHeight="1">
      <c r="B185" s="30"/>
      <c r="C185" s="155" t="s">
        <v>303</v>
      </c>
      <c r="D185" s="155" t="s">
        <v>231</v>
      </c>
      <c r="E185" s="156" t="s">
        <v>1026</v>
      </c>
      <c r="F185" s="157" t="s">
        <v>1027</v>
      </c>
      <c r="G185" s="158" t="s">
        <v>473</v>
      </c>
      <c r="H185" s="159">
        <v>3.528</v>
      </c>
      <c r="I185" s="160"/>
      <c r="J185" s="161">
        <f t="shared" si="25"/>
        <v>0</v>
      </c>
      <c r="K185" s="162"/>
      <c r="L185" s="30"/>
      <c r="M185" s="163" t="s">
        <v>1</v>
      </c>
      <c r="N185" s="128" t="s">
        <v>44</v>
      </c>
      <c r="P185" s="164">
        <f t="shared" si="26"/>
        <v>0</v>
      </c>
      <c r="Q185" s="164">
        <v>2.3254767040000002</v>
      </c>
      <c r="R185" s="164">
        <f t="shared" si="27"/>
        <v>8.2042818117120007</v>
      </c>
      <c r="S185" s="164">
        <v>0</v>
      </c>
      <c r="T185" s="165">
        <f t="shared" si="28"/>
        <v>0</v>
      </c>
      <c r="AR185" s="166" t="s">
        <v>238</v>
      </c>
      <c r="AT185" s="166" t="s">
        <v>231</v>
      </c>
      <c r="AU185" s="166" t="s">
        <v>116</v>
      </c>
      <c r="AY185" s="13" t="s">
        <v>228</v>
      </c>
      <c r="BE185" s="98">
        <f t="shared" si="29"/>
        <v>0</v>
      </c>
      <c r="BF185" s="98">
        <f t="shared" si="30"/>
        <v>0</v>
      </c>
      <c r="BG185" s="98">
        <f t="shared" si="31"/>
        <v>0</v>
      </c>
      <c r="BH185" s="98">
        <f t="shared" si="32"/>
        <v>0</v>
      </c>
      <c r="BI185" s="98">
        <f t="shared" si="33"/>
        <v>0</v>
      </c>
      <c r="BJ185" s="13" t="s">
        <v>116</v>
      </c>
      <c r="BK185" s="98">
        <f t="shared" si="34"/>
        <v>0</v>
      </c>
      <c r="BL185" s="13" t="s">
        <v>238</v>
      </c>
      <c r="BM185" s="166" t="s">
        <v>1028</v>
      </c>
    </row>
    <row r="186" spans="2:65" s="1" customFormat="1" ht="16.5" customHeight="1">
      <c r="B186" s="30"/>
      <c r="C186" s="155" t="s">
        <v>441</v>
      </c>
      <c r="D186" s="155" t="s">
        <v>231</v>
      </c>
      <c r="E186" s="156" t="s">
        <v>1029</v>
      </c>
      <c r="F186" s="157" t="s">
        <v>1030</v>
      </c>
      <c r="G186" s="158" t="s">
        <v>369</v>
      </c>
      <c r="H186" s="159">
        <v>14.712</v>
      </c>
      <c r="I186" s="160"/>
      <c r="J186" s="161">
        <f t="shared" si="25"/>
        <v>0</v>
      </c>
      <c r="K186" s="162"/>
      <c r="L186" s="30"/>
      <c r="M186" s="163" t="s">
        <v>1</v>
      </c>
      <c r="N186" s="128" t="s">
        <v>44</v>
      </c>
      <c r="P186" s="164">
        <f t="shared" si="26"/>
        <v>0</v>
      </c>
      <c r="Q186" s="164">
        <v>0.11073421999999999</v>
      </c>
      <c r="R186" s="164">
        <f t="shared" si="27"/>
        <v>1.62912184464</v>
      </c>
      <c r="S186" s="164">
        <v>0</v>
      </c>
      <c r="T186" s="165">
        <f t="shared" si="28"/>
        <v>0</v>
      </c>
      <c r="AR186" s="166" t="s">
        <v>238</v>
      </c>
      <c r="AT186" s="166" t="s">
        <v>231</v>
      </c>
      <c r="AU186" s="166" t="s">
        <v>116</v>
      </c>
      <c r="AY186" s="13" t="s">
        <v>228</v>
      </c>
      <c r="BE186" s="98">
        <f t="shared" si="29"/>
        <v>0</v>
      </c>
      <c r="BF186" s="98">
        <f t="shared" si="30"/>
        <v>0</v>
      </c>
      <c r="BG186" s="98">
        <f t="shared" si="31"/>
        <v>0</v>
      </c>
      <c r="BH186" s="98">
        <f t="shared" si="32"/>
        <v>0</v>
      </c>
      <c r="BI186" s="98">
        <f t="shared" si="33"/>
        <v>0</v>
      </c>
      <c r="BJ186" s="13" t="s">
        <v>116</v>
      </c>
      <c r="BK186" s="98">
        <f t="shared" si="34"/>
        <v>0</v>
      </c>
      <c r="BL186" s="13" t="s">
        <v>238</v>
      </c>
      <c r="BM186" s="166" t="s">
        <v>1031</v>
      </c>
    </row>
    <row r="187" spans="2:65" s="1" customFormat="1" ht="16.5" customHeight="1">
      <c r="B187" s="30"/>
      <c r="C187" s="155" t="s">
        <v>307</v>
      </c>
      <c r="D187" s="155" t="s">
        <v>231</v>
      </c>
      <c r="E187" s="156" t="s">
        <v>1032</v>
      </c>
      <c r="F187" s="157" t="s">
        <v>1033</v>
      </c>
      <c r="G187" s="158" t="s">
        <v>369</v>
      </c>
      <c r="H187" s="159">
        <v>14.712</v>
      </c>
      <c r="I187" s="160"/>
      <c r="J187" s="161">
        <f t="shared" si="25"/>
        <v>0</v>
      </c>
      <c r="K187" s="162"/>
      <c r="L187" s="30"/>
      <c r="M187" s="163" t="s">
        <v>1</v>
      </c>
      <c r="N187" s="128" t="s">
        <v>44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238</v>
      </c>
      <c r="AT187" s="166" t="s">
        <v>231</v>
      </c>
      <c r="AU187" s="166" t="s">
        <v>116</v>
      </c>
      <c r="AY187" s="13" t="s">
        <v>228</v>
      </c>
      <c r="BE187" s="98">
        <f t="shared" si="29"/>
        <v>0</v>
      </c>
      <c r="BF187" s="98">
        <f t="shared" si="30"/>
        <v>0</v>
      </c>
      <c r="BG187" s="98">
        <f t="shared" si="31"/>
        <v>0</v>
      </c>
      <c r="BH187" s="98">
        <f t="shared" si="32"/>
        <v>0</v>
      </c>
      <c r="BI187" s="98">
        <f t="shared" si="33"/>
        <v>0</v>
      </c>
      <c r="BJ187" s="13" t="s">
        <v>116</v>
      </c>
      <c r="BK187" s="98">
        <f t="shared" si="34"/>
        <v>0</v>
      </c>
      <c r="BL187" s="13" t="s">
        <v>238</v>
      </c>
      <c r="BM187" s="166" t="s">
        <v>1034</v>
      </c>
    </row>
    <row r="188" spans="2:65" s="1" customFormat="1" ht="16.5" customHeight="1">
      <c r="B188" s="30"/>
      <c r="C188" s="155" t="s">
        <v>448</v>
      </c>
      <c r="D188" s="155" t="s">
        <v>231</v>
      </c>
      <c r="E188" s="156" t="s">
        <v>1035</v>
      </c>
      <c r="F188" s="157" t="s">
        <v>1036</v>
      </c>
      <c r="G188" s="158" t="s">
        <v>685</v>
      </c>
      <c r="H188" s="159">
        <v>9.8000000000000004E-2</v>
      </c>
      <c r="I188" s="160"/>
      <c r="J188" s="161">
        <f t="shared" si="25"/>
        <v>0</v>
      </c>
      <c r="K188" s="162"/>
      <c r="L188" s="30"/>
      <c r="M188" s="163" t="s">
        <v>1</v>
      </c>
      <c r="N188" s="128" t="s">
        <v>44</v>
      </c>
      <c r="P188" s="164">
        <f t="shared" si="26"/>
        <v>0</v>
      </c>
      <c r="Q188" s="164">
        <v>1.202961408</v>
      </c>
      <c r="R188" s="164">
        <f t="shared" si="27"/>
        <v>0.117890217984</v>
      </c>
      <c r="S188" s="164">
        <v>0</v>
      </c>
      <c r="T188" s="165">
        <f t="shared" si="28"/>
        <v>0</v>
      </c>
      <c r="AR188" s="166" t="s">
        <v>238</v>
      </c>
      <c r="AT188" s="166" t="s">
        <v>231</v>
      </c>
      <c r="AU188" s="166" t="s">
        <v>116</v>
      </c>
      <c r="AY188" s="13" t="s">
        <v>228</v>
      </c>
      <c r="BE188" s="98">
        <f t="shared" si="29"/>
        <v>0</v>
      </c>
      <c r="BF188" s="98">
        <f t="shared" si="30"/>
        <v>0</v>
      </c>
      <c r="BG188" s="98">
        <f t="shared" si="31"/>
        <v>0</v>
      </c>
      <c r="BH188" s="98">
        <f t="shared" si="32"/>
        <v>0</v>
      </c>
      <c r="BI188" s="98">
        <f t="shared" si="33"/>
        <v>0</v>
      </c>
      <c r="BJ188" s="13" t="s">
        <v>116</v>
      </c>
      <c r="BK188" s="98">
        <f t="shared" si="34"/>
        <v>0</v>
      </c>
      <c r="BL188" s="13" t="s">
        <v>238</v>
      </c>
      <c r="BM188" s="166" t="s">
        <v>1037</v>
      </c>
    </row>
    <row r="189" spans="2:65" s="1" customFormat="1" ht="16.5" customHeight="1">
      <c r="B189" s="30"/>
      <c r="C189" s="155" t="s">
        <v>310</v>
      </c>
      <c r="D189" s="155" t="s">
        <v>231</v>
      </c>
      <c r="E189" s="156" t="s">
        <v>1038</v>
      </c>
      <c r="F189" s="157" t="s">
        <v>1039</v>
      </c>
      <c r="G189" s="158" t="s">
        <v>234</v>
      </c>
      <c r="H189" s="159">
        <v>72</v>
      </c>
      <c r="I189" s="160"/>
      <c r="J189" s="161">
        <f t="shared" si="25"/>
        <v>0</v>
      </c>
      <c r="K189" s="162"/>
      <c r="L189" s="30"/>
      <c r="M189" s="163" t="s">
        <v>1</v>
      </c>
      <c r="N189" s="128" t="s">
        <v>44</v>
      </c>
      <c r="P189" s="164">
        <f t="shared" si="26"/>
        <v>0</v>
      </c>
      <c r="Q189" s="164">
        <v>0.12834000000000001</v>
      </c>
      <c r="R189" s="164">
        <f t="shared" si="27"/>
        <v>9.2404800000000016</v>
      </c>
      <c r="S189" s="164">
        <v>0</v>
      </c>
      <c r="T189" s="165">
        <f t="shared" si="28"/>
        <v>0</v>
      </c>
      <c r="AR189" s="166" t="s">
        <v>238</v>
      </c>
      <c r="AT189" s="166" t="s">
        <v>231</v>
      </c>
      <c r="AU189" s="166" t="s">
        <v>116</v>
      </c>
      <c r="AY189" s="13" t="s">
        <v>228</v>
      </c>
      <c r="BE189" s="98">
        <f t="shared" si="29"/>
        <v>0</v>
      </c>
      <c r="BF189" s="98">
        <f t="shared" si="30"/>
        <v>0</v>
      </c>
      <c r="BG189" s="98">
        <f t="shared" si="31"/>
        <v>0</v>
      </c>
      <c r="BH189" s="98">
        <f t="shared" si="32"/>
        <v>0</v>
      </c>
      <c r="BI189" s="98">
        <f t="shared" si="33"/>
        <v>0</v>
      </c>
      <c r="BJ189" s="13" t="s">
        <v>116</v>
      </c>
      <c r="BK189" s="98">
        <f t="shared" si="34"/>
        <v>0</v>
      </c>
      <c r="BL189" s="13" t="s">
        <v>238</v>
      </c>
      <c r="BM189" s="166" t="s">
        <v>1040</v>
      </c>
    </row>
    <row r="190" spans="2:65" s="1" customFormat="1" ht="16.5" customHeight="1">
      <c r="B190" s="30"/>
      <c r="C190" s="167" t="s">
        <v>455</v>
      </c>
      <c r="D190" s="167" t="s">
        <v>225</v>
      </c>
      <c r="E190" s="168" t="s">
        <v>1041</v>
      </c>
      <c r="F190" s="169" t="s">
        <v>1042</v>
      </c>
      <c r="G190" s="170" t="s">
        <v>234</v>
      </c>
      <c r="H190" s="171">
        <v>72</v>
      </c>
      <c r="I190" s="172"/>
      <c r="J190" s="173">
        <f t="shared" si="25"/>
        <v>0</v>
      </c>
      <c r="K190" s="174"/>
      <c r="L190" s="175"/>
      <c r="M190" s="176" t="s">
        <v>1</v>
      </c>
      <c r="N190" s="177" t="s">
        <v>44</v>
      </c>
      <c r="P190" s="164">
        <f t="shared" si="26"/>
        <v>0</v>
      </c>
      <c r="Q190" s="164">
        <v>0.39</v>
      </c>
      <c r="R190" s="164">
        <f t="shared" si="27"/>
        <v>28.080000000000002</v>
      </c>
      <c r="S190" s="164">
        <v>0</v>
      </c>
      <c r="T190" s="165">
        <f t="shared" si="28"/>
        <v>0</v>
      </c>
      <c r="AR190" s="166" t="s">
        <v>246</v>
      </c>
      <c r="AT190" s="166" t="s">
        <v>225</v>
      </c>
      <c r="AU190" s="166" t="s">
        <v>116</v>
      </c>
      <c r="AY190" s="13" t="s">
        <v>228</v>
      </c>
      <c r="BE190" s="98">
        <f t="shared" si="29"/>
        <v>0</v>
      </c>
      <c r="BF190" s="98">
        <f t="shared" si="30"/>
        <v>0</v>
      </c>
      <c r="BG190" s="98">
        <f t="shared" si="31"/>
        <v>0</v>
      </c>
      <c r="BH190" s="98">
        <f t="shared" si="32"/>
        <v>0</v>
      </c>
      <c r="BI190" s="98">
        <f t="shared" si="33"/>
        <v>0</v>
      </c>
      <c r="BJ190" s="13" t="s">
        <v>116</v>
      </c>
      <c r="BK190" s="98">
        <f t="shared" si="34"/>
        <v>0</v>
      </c>
      <c r="BL190" s="13" t="s">
        <v>238</v>
      </c>
      <c r="BM190" s="166" t="s">
        <v>1043</v>
      </c>
    </row>
    <row r="191" spans="2:65" s="11" customFormat="1" ht="22.9" customHeight="1">
      <c r="B191" s="143"/>
      <c r="D191" s="144" t="s">
        <v>77</v>
      </c>
      <c r="E191" s="153" t="s">
        <v>247</v>
      </c>
      <c r="F191" s="153" t="s">
        <v>730</v>
      </c>
      <c r="I191" s="146"/>
      <c r="J191" s="154">
        <f>BK191</f>
        <v>0</v>
      </c>
      <c r="L191" s="143"/>
      <c r="M191" s="148"/>
      <c r="P191" s="149">
        <f>SUM(P192:P206)</f>
        <v>0</v>
      </c>
      <c r="R191" s="149">
        <f>SUM(R192:R206)</f>
        <v>548.5967361999999</v>
      </c>
      <c r="T191" s="150">
        <f>SUM(T192:T206)</f>
        <v>0</v>
      </c>
      <c r="AR191" s="144" t="s">
        <v>86</v>
      </c>
      <c r="AT191" s="151" t="s">
        <v>77</v>
      </c>
      <c r="AU191" s="151" t="s">
        <v>86</v>
      </c>
      <c r="AY191" s="144" t="s">
        <v>228</v>
      </c>
      <c r="BK191" s="152">
        <f>SUM(BK192:BK206)</f>
        <v>0</v>
      </c>
    </row>
    <row r="192" spans="2:65" s="1" customFormat="1" ht="21.75" customHeight="1">
      <c r="B192" s="30"/>
      <c r="C192" s="155" t="s">
        <v>313</v>
      </c>
      <c r="D192" s="155" t="s">
        <v>231</v>
      </c>
      <c r="E192" s="156" t="s">
        <v>1044</v>
      </c>
      <c r="F192" s="157" t="s">
        <v>1045</v>
      </c>
      <c r="G192" s="158" t="s">
        <v>369</v>
      </c>
      <c r="H192" s="159">
        <v>72</v>
      </c>
      <c r="I192" s="160"/>
      <c r="J192" s="161">
        <f>ROUND(I192*H192,2)</f>
        <v>0</v>
      </c>
      <c r="K192" s="162"/>
      <c r="L192" s="30"/>
      <c r="M192" s="163" t="s">
        <v>1</v>
      </c>
      <c r="N192" s="128" t="s">
        <v>44</v>
      </c>
      <c r="P192" s="164">
        <f>O192*H192</f>
        <v>0</v>
      </c>
      <c r="Q192" s="164">
        <v>0.2024</v>
      </c>
      <c r="R192" s="164">
        <f>Q192*H192</f>
        <v>14.572799999999999</v>
      </c>
      <c r="S192" s="164">
        <v>0</v>
      </c>
      <c r="T192" s="165">
        <f>S192*H192</f>
        <v>0</v>
      </c>
      <c r="AR192" s="166" t="s">
        <v>238</v>
      </c>
      <c r="AT192" s="166" t="s">
        <v>231</v>
      </c>
      <c r="AU192" s="166" t="s">
        <v>116</v>
      </c>
      <c r="AY192" s="13" t="s">
        <v>228</v>
      </c>
      <c r="BE192" s="98">
        <f>IF(N192="základná",J192,0)</f>
        <v>0</v>
      </c>
      <c r="BF192" s="98">
        <f>IF(N192="znížená",J192,0)</f>
        <v>0</v>
      </c>
      <c r="BG192" s="98">
        <f>IF(N192="zákl. prenesená",J192,0)</f>
        <v>0</v>
      </c>
      <c r="BH192" s="98">
        <f>IF(N192="zníž. prenesená",J192,0)</f>
        <v>0</v>
      </c>
      <c r="BI192" s="98">
        <f>IF(N192="nulová",J192,0)</f>
        <v>0</v>
      </c>
      <c r="BJ192" s="13" t="s">
        <v>116</v>
      </c>
      <c r="BK192" s="98">
        <f>ROUND(I192*H192,2)</f>
        <v>0</v>
      </c>
      <c r="BL192" s="13" t="s">
        <v>238</v>
      </c>
      <c r="BM192" s="166" t="s">
        <v>1046</v>
      </c>
    </row>
    <row r="193" spans="2:65" s="1" customFormat="1" ht="21.75" customHeight="1">
      <c r="B193" s="30"/>
      <c r="C193" s="155" t="s">
        <v>462</v>
      </c>
      <c r="D193" s="155" t="s">
        <v>231</v>
      </c>
      <c r="E193" s="156" t="s">
        <v>1047</v>
      </c>
      <c r="F193" s="157" t="s">
        <v>1048</v>
      </c>
      <c r="G193" s="158" t="s">
        <v>369</v>
      </c>
      <c r="H193" s="159">
        <v>848.17</v>
      </c>
      <c r="I193" s="160"/>
      <c r="J193" s="161">
        <f>ROUND(I193*H193,2)</f>
        <v>0</v>
      </c>
      <c r="K193" s="162"/>
      <c r="L193" s="30"/>
      <c r="M193" s="163" t="s">
        <v>1</v>
      </c>
      <c r="N193" s="128" t="s">
        <v>44</v>
      </c>
      <c r="P193" s="164">
        <f>O193*H193</f>
        <v>0</v>
      </c>
      <c r="Q193" s="164">
        <v>0.40481</v>
      </c>
      <c r="R193" s="164">
        <f>Q193*H193</f>
        <v>343.34769769999997</v>
      </c>
      <c r="S193" s="164">
        <v>0</v>
      </c>
      <c r="T193" s="165">
        <f>S193*H193</f>
        <v>0</v>
      </c>
      <c r="AR193" s="166" t="s">
        <v>238</v>
      </c>
      <c r="AT193" s="166" t="s">
        <v>231</v>
      </c>
      <c r="AU193" s="166" t="s">
        <v>116</v>
      </c>
      <c r="AY193" s="13" t="s">
        <v>228</v>
      </c>
      <c r="BE193" s="98">
        <f>IF(N193="základná",J193,0)</f>
        <v>0</v>
      </c>
      <c r="BF193" s="98">
        <f>IF(N193="znížená",J193,0)</f>
        <v>0</v>
      </c>
      <c r="BG193" s="98">
        <f>IF(N193="zákl. prenesená",J193,0)</f>
        <v>0</v>
      </c>
      <c r="BH193" s="98">
        <f>IF(N193="zníž. prenesená",J193,0)</f>
        <v>0</v>
      </c>
      <c r="BI193" s="98">
        <f>IF(N193="nulová",J193,0)</f>
        <v>0</v>
      </c>
      <c r="BJ193" s="13" t="s">
        <v>116</v>
      </c>
      <c r="BK193" s="98">
        <f>ROUND(I193*H193,2)</f>
        <v>0</v>
      </c>
      <c r="BL193" s="13" t="s">
        <v>238</v>
      </c>
      <c r="BM193" s="166" t="s">
        <v>1049</v>
      </c>
    </row>
    <row r="194" spans="2:65" s="1" customFormat="1" ht="24.2" customHeight="1">
      <c r="B194" s="30"/>
      <c r="C194" s="155" t="s">
        <v>316</v>
      </c>
      <c r="D194" s="155" t="s">
        <v>231</v>
      </c>
      <c r="E194" s="156" t="s">
        <v>1050</v>
      </c>
      <c r="F194" s="157" t="s">
        <v>1051</v>
      </c>
      <c r="G194" s="158" t="s">
        <v>369</v>
      </c>
      <c r="H194" s="159">
        <v>108.556</v>
      </c>
      <c r="I194" s="160"/>
      <c r="J194" s="161">
        <f>ROUND(I194*H194,2)</f>
        <v>0</v>
      </c>
      <c r="K194" s="162"/>
      <c r="L194" s="30"/>
      <c r="M194" s="163" t="s">
        <v>1</v>
      </c>
      <c r="N194" s="128" t="s">
        <v>44</v>
      </c>
      <c r="P194" s="164">
        <f>O194*H194</f>
        <v>0</v>
      </c>
      <c r="Q194" s="164">
        <v>9.2499999999999999E-2</v>
      </c>
      <c r="R194" s="164">
        <f>Q194*H194</f>
        <v>10.04143</v>
      </c>
      <c r="S194" s="164">
        <v>0</v>
      </c>
      <c r="T194" s="165">
        <f>S194*H194</f>
        <v>0</v>
      </c>
      <c r="AR194" s="166" t="s">
        <v>238</v>
      </c>
      <c r="AT194" s="166" t="s">
        <v>231</v>
      </c>
      <c r="AU194" s="166" t="s">
        <v>116</v>
      </c>
      <c r="AY194" s="13" t="s">
        <v>228</v>
      </c>
      <c r="BE194" s="98">
        <f>IF(N194="základná",J194,0)</f>
        <v>0</v>
      </c>
      <c r="BF194" s="98">
        <f>IF(N194="znížená",J194,0)</f>
        <v>0</v>
      </c>
      <c r="BG194" s="98">
        <f>IF(N194="zákl. prenesená",J194,0)</f>
        <v>0</v>
      </c>
      <c r="BH194" s="98">
        <f>IF(N194="zníž. prenesená",J194,0)</f>
        <v>0</v>
      </c>
      <c r="BI194" s="98">
        <f>IF(N194="nulová",J194,0)</f>
        <v>0</v>
      </c>
      <c r="BJ194" s="13" t="s">
        <v>116</v>
      </c>
      <c r="BK194" s="98">
        <f>ROUND(I194*H194,2)</f>
        <v>0</v>
      </c>
      <c r="BL194" s="13" t="s">
        <v>238</v>
      </c>
      <c r="BM194" s="166" t="s">
        <v>1052</v>
      </c>
    </row>
    <row r="195" spans="2:65" s="1" customFormat="1" ht="16.5" customHeight="1">
      <c r="B195" s="30"/>
      <c r="C195" s="167" t="s">
        <v>470</v>
      </c>
      <c r="D195" s="167" t="s">
        <v>225</v>
      </c>
      <c r="E195" s="168" t="s">
        <v>1053</v>
      </c>
      <c r="F195" s="169" t="s">
        <v>1054</v>
      </c>
      <c r="G195" s="170" t="s">
        <v>369</v>
      </c>
      <c r="H195" s="171">
        <v>44.298000000000002</v>
      </c>
      <c r="I195" s="172"/>
      <c r="J195" s="173">
        <f>ROUND(I195*H195,2)</f>
        <v>0</v>
      </c>
      <c r="K195" s="174"/>
      <c r="L195" s="175"/>
      <c r="M195" s="176" t="s">
        <v>1</v>
      </c>
      <c r="N195" s="177" t="s">
        <v>44</v>
      </c>
      <c r="P195" s="164">
        <f>O195*H195</f>
        <v>0</v>
      </c>
      <c r="Q195" s="164">
        <v>0.13</v>
      </c>
      <c r="R195" s="164">
        <f>Q195*H195</f>
        <v>5.7587400000000004</v>
      </c>
      <c r="S195" s="164">
        <v>0</v>
      </c>
      <c r="T195" s="165">
        <f>S195*H195</f>
        <v>0</v>
      </c>
      <c r="AR195" s="166" t="s">
        <v>246</v>
      </c>
      <c r="AT195" s="166" t="s">
        <v>225</v>
      </c>
      <c r="AU195" s="166" t="s">
        <v>116</v>
      </c>
      <c r="AY195" s="13" t="s">
        <v>228</v>
      </c>
      <c r="BE195" s="98">
        <f>IF(N195="základná",J195,0)</f>
        <v>0</v>
      </c>
      <c r="BF195" s="98">
        <f>IF(N195="znížená",J195,0)</f>
        <v>0</v>
      </c>
      <c r="BG195" s="98">
        <f>IF(N195="zákl. prenesená",J195,0)</f>
        <v>0</v>
      </c>
      <c r="BH195" s="98">
        <f>IF(N195="zníž. prenesená",J195,0)</f>
        <v>0</v>
      </c>
      <c r="BI195" s="98">
        <f>IF(N195="nulová",J195,0)</f>
        <v>0</v>
      </c>
      <c r="BJ195" s="13" t="s">
        <v>116</v>
      </c>
      <c r="BK195" s="98">
        <f>ROUND(I195*H195,2)</f>
        <v>0</v>
      </c>
      <c r="BL195" s="13" t="s">
        <v>238</v>
      </c>
      <c r="BM195" s="166" t="s">
        <v>1055</v>
      </c>
    </row>
    <row r="196" spans="2:65" s="1" customFormat="1" ht="19.5">
      <c r="B196" s="30"/>
      <c r="D196" s="183" t="s">
        <v>687</v>
      </c>
      <c r="F196" s="184" t="s">
        <v>1056</v>
      </c>
      <c r="I196" s="130"/>
      <c r="L196" s="30"/>
      <c r="M196" s="185"/>
      <c r="T196" s="57"/>
      <c r="AT196" s="13" t="s">
        <v>687</v>
      </c>
      <c r="AU196" s="13" t="s">
        <v>116</v>
      </c>
    </row>
    <row r="197" spans="2:65" s="1" customFormat="1" ht="16.5" customHeight="1">
      <c r="B197" s="30"/>
      <c r="C197" s="167" t="s">
        <v>320</v>
      </c>
      <c r="D197" s="167" t="s">
        <v>225</v>
      </c>
      <c r="E197" s="168" t="s">
        <v>1053</v>
      </c>
      <c r="F197" s="169" t="s">
        <v>1054</v>
      </c>
      <c r="G197" s="170" t="s">
        <v>369</v>
      </c>
      <c r="H197" s="171">
        <v>0.89800000000000002</v>
      </c>
      <c r="I197" s="172"/>
      <c r="J197" s="173">
        <f>ROUND(I197*H197,2)</f>
        <v>0</v>
      </c>
      <c r="K197" s="174"/>
      <c r="L197" s="175"/>
      <c r="M197" s="176" t="s">
        <v>1</v>
      </c>
      <c r="N197" s="177" t="s">
        <v>44</v>
      </c>
      <c r="P197" s="164">
        <f>O197*H197</f>
        <v>0</v>
      </c>
      <c r="Q197" s="164">
        <v>0.13</v>
      </c>
      <c r="R197" s="164">
        <f>Q197*H197</f>
        <v>0.11674000000000001</v>
      </c>
      <c r="S197" s="164">
        <v>0</v>
      </c>
      <c r="T197" s="165">
        <f>S197*H197</f>
        <v>0</v>
      </c>
      <c r="AR197" s="166" t="s">
        <v>246</v>
      </c>
      <c r="AT197" s="166" t="s">
        <v>225</v>
      </c>
      <c r="AU197" s="166" t="s">
        <v>116</v>
      </c>
      <c r="AY197" s="13" t="s">
        <v>228</v>
      </c>
      <c r="BE197" s="98">
        <f>IF(N197="základná",J197,0)</f>
        <v>0</v>
      </c>
      <c r="BF197" s="98">
        <f>IF(N197="znížená",J197,0)</f>
        <v>0</v>
      </c>
      <c r="BG197" s="98">
        <f>IF(N197="zákl. prenesená",J197,0)</f>
        <v>0</v>
      </c>
      <c r="BH197" s="98">
        <f>IF(N197="zníž. prenesená",J197,0)</f>
        <v>0</v>
      </c>
      <c r="BI197" s="98">
        <f>IF(N197="nulová",J197,0)</f>
        <v>0</v>
      </c>
      <c r="BJ197" s="13" t="s">
        <v>116</v>
      </c>
      <c r="BK197" s="98">
        <f>ROUND(I197*H197,2)</f>
        <v>0</v>
      </c>
      <c r="BL197" s="13" t="s">
        <v>238</v>
      </c>
      <c r="BM197" s="166" t="s">
        <v>1057</v>
      </c>
    </row>
    <row r="198" spans="2:65" s="1" customFormat="1" ht="19.5">
      <c r="B198" s="30"/>
      <c r="D198" s="183" t="s">
        <v>687</v>
      </c>
      <c r="F198" s="184" t="s">
        <v>1058</v>
      </c>
      <c r="I198" s="130"/>
      <c r="L198" s="30"/>
      <c r="M198" s="185"/>
      <c r="T198" s="57"/>
      <c r="AT198" s="13" t="s">
        <v>687</v>
      </c>
      <c r="AU198" s="13" t="s">
        <v>116</v>
      </c>
    </row>
    <row r="199" spans="2:65" s="1" customFormat="1" ht="16.5" customHeight="1">
      <c r="B199" s="30"/>
      <c r="C199" s="167" t="s">
        <v>478</v>
      </c>
      <c r="D199" s="167" t="s">
        <v>225</v>
      </c>
      <c r="E199" s="168" t="s">
        <v>1059</v>
      </c>
      <c r="F199" s="169" t="s">
        <v>1060</v>
      </c>
      <c r="G199" s="170" t="s">
        <v>369</v>
      </c>
      <c r="H199" s="171">
        <v>63.36</v>
      </c>
      <c r="I199" s="172"/>
      <c r="J199" s="173">
        <f>ROUND(I199*H199,2)</f>
        <v>0</v>
      </c>
      <c r="K199" s="174"/>
      <c r="L199" s="175"/>
      <c r="M199" s="176" t="s">
        <v>1</v>
      </c>
      <c r="N199" s="177" t="s">
        <v>44</v>
      </c>
      <c r="P199" s="164">
        <f>O199*H199</f>
        <v>0</v>
      </c>
      <c r="Q199" s="164">
        <v>0.13</v>
      </c>
      <c r="R199" s="164">
        <f>Q199*H199</f>
        <v>8.2368000000000006</v>
      </c>
      <c r="S199" s="164">
        <v>0</v>
      </c>
      <c r="T199" s="165">
        <f>S199*H199</f>
        <v>0</v>
      </c>
      <c r="AR199" s="166" t="s">
        <v>246</v>
      </c>
      <c r="AT199" s="166" t="s">
        <v>225</v>
      </c>
      <c r="AU199" s="166" t="s">
        <v>116</v>
      </c>
      <c r="AY199" s="13" t="s">
        <v>228</v>
      </c>
      <c r="BE199" s="98">
        <f>IF(N199="základná",J199,0)</f>
        <v>0</v>
      </c>
      <c r="BF199" s="98">
        <f>IF(N199="znížená",J199,0)</f>
        <v>0</v>
      </c>
      <c r="BG199" s="98">
        <f>IF(N199="zákl. prenesená",J199,0)</f>
        <v>0</v>
      </c>
      <c r="BH199" s="98">
        <f>IF(N199="zníž. prenesená",J199,0)</f>
        <v>0</v>
      </c>
      <c r="BI199" s="98">
        <f>IF(N199="nulová",J199,0)</f>
        <v>0</v>
      </c>
      <c r="BJ199" s="13" t="s">
        <v>116</v>
      </c>
      <c r="BK199" s="98">
        <f>ROUND(I199*H199,2)</f>
        <v>0</v>
      </c>
      <c r="BL199" s="13" t="s">
        <v>238</v>
      </c>
      <c r="BM199" s="166" t="s">
        <v>1061</v>
      </c>
    </row>
    <row r="200" spans="2:65" s="1" customFormat="1" ht="19.5">
      <c r="B200" s="30"/>
      <c r="D200" s="183" t="s">
        <v>687</v>
      </c>
      <c r="F200" s="184" t="s">
        <v>1062</v>
      </c>
      <c r="I200" s="130"/>
      <c r="L200" s="30"/>
      <c r="M200" s="185"/>
      <c r="T200" s="57"/>
      <c r="AT200" s="13" t="s">
        <v>687</v>
      </c>
      <c r="AU200" s="13" t="s">
        <v>116</v>
      </c>
    </row>
    <row r="201" spans="2:65" s="1" customFormat="1" ht="24.2" customHeight="1">
      <c r="B201" s="30"/>
      <c r="C201" s="155" t="s">
        <v>325</v>
      </c>
      <c r="D201" s="155" t="s">
        <v>231</v>
      </c>
      <c r="E201" s="156" t="s">
        <v>1063</v>
      </c>
      <c r="F201" s="157" t="s">
        <v>1064</v>
      </c>
      <c r="G201" s="158" t="s">
        <v>369</v>
      </c>
      <c r="H201" s="159">
        <v>372.88400000000001</v>
      </c>
      <c r="I201" s="160"/>
      <c r="J201" s="161">
        <f t="shared" ref="J201:J206" si="35">ROUND(I201*H201,2)</f>
        <v>0</v>
      </c>
      <c r="K201" s="162"/>
      <c r="L201" s="30"/>
      <c r="M201" s="163" t="s">
        <v>1</v>
      </c>
      <c r="N201" s="128" t="s">
        <v>44</v>
      </c>
      <c r="P201" s="164">
        <f t="shared" ref="P201:P206" si="36">O201*H201</f>
        <v>0</v>
      </c>
      <c r="Q201" s="164">
        <v>9.2499999999999999E-2</v>
      </c>
      <c r="R201" s="164">
        <f t="shared" ref="R201:R206" si="37">Q201*H201</f>
        <v>34.491770000000002</v>
      </c>
      <c r="S201" s="164">
        <v>0</v>
      </c>
      <c r="T201" s="165">
        <f t="shared" ref="T201:T206" si="38">S201*H201</f>
        <v>0</v>
      </c>
      <c r="AR201" s="166" t="s">
        <v>238</v>
      </c>
      <c r="AT201" s="166" t="s">
        <v>231</v>
      </c>
      <c r="AU201" s="166" t="s">
        <v>116</v>
      </c>
      <c r="AY201" s="13" t="s">
        <v>228</v>
      </c>
      <c r="BE201" s="98">
        <f t="shared" ref="BE201:BE206" si="39">IF(N201="základná",J201,0)</f>
        <v>0</v>
      </c>
      <c r="BF201" s="98">
        <f t="shared" ref="BF201:BF206" si="40">IF(N201="znížená",J201,0)</f>
        <v>0</v>
      </c>
      <c r="BG201" s="98">
        <f t="shared" ref="BG201:BG206" si="41">IF(N201="zákl. prenesená",J201,0)</f>
        <v>0</v>
      </c>
      <c r="BH201" s="98">
        <f t="shared" ref="BH201:BH206" si="42">IF(N201="zníž. prenesená",J201,0)</f>
        <v>0</v>
      </c>
      <c r="BI201" s="98">
        <f t="shared" ref="BI201:BI206" si="43">IF(N201="nulová",J201,0)</f>
        <v>0</v>
      </c>
      <c r="BJ201" s="13" t="s">
        <v>116</v>
      </c>
      <c r="BK201" s="98">
        <f t="shared" ref="BK201:BK206" si="44">ROUND(I201*H201,2)</f>
        <v>0</v>
      </c>
      <c r="BL201" s="13" t="s">
        <v>238</v>
      </c>
      <c r="BM201" s="166" t="s">
        <v>1065</v>
      </c>
    </row>
    <row r="202" spans="2:65" s="1" customFormat="1" ht="16.5" customHeight="1">
      <c r="B202" s="30"/>
      <c r="C202" s="167" t="s">
        <v>486</v>
      </c>
      <c r="D202" s="167" t="s">
        <v>225</v>
      </c>
      <c r="E202" s="168" t="s">
        <v>1066</v>
      </c>
      <c r="F202" s="169" t="s">
        <v>1067</v>
      </c>
      <c r="G202" s="170" t="s">
        <v>369</v>
      </c>
      <c r="H202" s="171">
        <v>380.34199999999998</v>
      </c>
      <c r="I202" s="172"/>
      <c r="J202" s="173">
        <f t="shared" si="35"/>
        <v>0</v>
      </c>
      <c r="K202" s="174"/>
      <c r="L202" s="175"/>
      <c r="M202" s="176" t="s">
        <v>1</v>
      </c>
      <c r="N202" s="177" t="s">
        <v>44</v>
      </c>
      <c r="P202" s="164">
        <f t="shared" si="36"/>
        <v>0</v>
      </c>
      <c r="Q202" s="164">
        <v>0.13</v>
      </c>
      <c r="R202" s="164">
        <f t="shared" si="37"/>
        <v>49.444459999999999</v>
      </c>
      <c r="S202" s="164">
        <v>0</v>
      </c>
      <c r="T202" s="165">
        <f t="shared" si="38"/>
        <v>0</v>
      </c>
      <c r="AR202" s="166" t="s">
        <v>246</v>
      </c>
      <c r="AT202" s="166" t="s">
        <v>225</v>
      </c>
      <c r="AU202" s="166" t="s">
        <v>116</v>
      </c>
      <c r="AY202" s="13" t="s">
        <v>228</v>
      </c>
      <c r="BE202" s="98">
        <f t="shared" si="39"/>
        <v>0</v>
      </c>
      <c r="BF202" s="98">
        <f t="shared" si="40"/>
        <v>0</v>
      </c>
      <c r="BG202" s="98">
        <f t="shared" si="41"/>
        <v>0</v>
      </c>
      <c r="BH202" s="98">
        <f t="shared" si="42"/>
        <v>0</v>
      </c>
      <c r="BI202" s="98">
        <f t="shared" si="43"/>
        <v>0</v>
      </c>
      <c r="BJ202" s="13" t="s">
        <v>116</v>
      </c>
      <c r="BK202" s="98">
        <f t="shared" si="44"/>
        <v>0</v>
      </c>
      <c r="BL202" s="13" t="s">
        <v>238</v>
      </c>
      <c r="BM202" s="166" t="s">
        <v>1068</v>
      </c>
    </row>
    <row r="203" spans="2:65" s="1" customFormat="1" ht="24.2" customHeight="1">
      <c r="B203" s="30"/>
      <c r="C203" s="155" t="s">
        <v>395</v>
      </c>
      <c r="D203" s="155" t="s">
        <v>231</v>
      </c>
      <c r="E203" s="156" t="s">
        <v>1069</v>
      </c>
      <c r="F203" s="157" t="s">
        <v>1070</v>
      </c>
      <c r="G203" s="158" t="s">
        <v>369</v>
      </c>
      <c r="H203" s="159">
        <v>358.98500000000001</v>
      </c>
      <c r="I203" s="160"/>
      <c r="J203" s="161">
        <f t="shared" si="35"/>
        <v>0</v>
      </c>
      <c r="K203" s="162"/>
      <c r="L203" s="30"/>
      <c r="M203" s="163" t="s">
        <v>1</v>
      </c>
      <c r="N203" s="128" t="s">
        <v>44</v>
      </c>
      <c r="P203" s="164">
        <f t="shared" si="36"/>
        <v>0</v>
      </c>
      <c r="Q203" s="164">
        <v>0.112</v>
      </c>
      <c r="R203" s="164">
        <f t="shared" si="37"/>
        <v>40.206320000000005</v>
      </c>
      <c r="S203" s="164">
        <v>0</v>
      </c>
      <c r="T203" s="165">
        <f t="shared" si="38"/>
        <v>0</v>
      </c>
      <c r="AR203" s="166" t="s">
        <v>238</v>
      </c>
      <c r="AT203" s="166" t="s">
        <v>231</v>
      </c>
      <c r="AU203" s="166" t="s">
        <v>116</v>
      </c>
      <c r="AY203" s="13" t="s">
        <v>228</v>
      </c>
      <c r="BE203" s="98">
        <f t="shared" si="39"/>
        <v>0</v>
      </c>
      <c r="BF203" s="98">
        <f t="shared" si="40"/>
        <v>0</v>
      </c>
      <c r="BG203" s="98">
        <f t="shared" si="41"/>
        <v>0</v>
      </c>
      <c r="BH203" s="98">
        <f t="shared" si="42"/>
        <v>0</v>
      </c>
      <c r="BI203" s="98">
        <f t="shared" si="43"/>
        <v>0</v>
      </c>
      <c r="BJ203" s="13" t="s">
        <v>116</v>
      </c>
      <c r="BK203" s="98">
        <f t="shared" si="44"/>
        <v>0</v>
      </c>
      <c r="BL203" s="13" t="s">
        <v>238</v>
      </c>
      <c r="BM203" s="166" t="s">
        <v>1071</v>
      </c>
    </row>
    <row r="204" spans="2:65" s="1" customFormat="1" ht="16.5" customHeight="1">
      <c r="B204" s="30"/>
      <c r="C204" s="167" t="s">
        <v>495</v>
      </c>
      <c r="D204" s="167" t="s">
        <v>225</v>
      </c>
      <c r="E204" s="168" t="s">
        <v>1072</v>
      </c>
      <c r="F204" s="169" t="s">
        <v>1073</v>
      </c>
      <c r="G204" s="170" t="s">
        <v>369</v>
      </c>
      <c r="H204" s="171">
        <v>358.98500000000001</v>
      </c>
      <c r="I204" s="172"/>
      <c r="J204" s="173">
        <f t="shared" si="35"/>
        <v>0</v>
      </c>
      <c r="K204" s="174"/>
      <c r="L204" s="175"/>
      <c r="M204" s="176" t="s">
        <v>1</v>
      </c>
      <c r="N204" s="177" t="s">
        <v>44</v>
      </c>
      <c r="P204" s="164">
        <f t="shared" si="36"/>
        <v>0</v>
      </c>
      <c r="Q204" s="164">
        <v>0.1081</v>
      </c>
      <c r="R204" s="164">
        <f t="shared" si="37"/>
        <v>38.806278500000005</v>
      </c>
      <c r="S204" s="164">
        <v>0</v>
      </c>
      <c r="T204" s="165">
        <f t="shared" si="38"/>
        <v>0</v>
      </c>
      <c r="AR204" s="166" t="s">
        <v>246</v>
      </c>
      <c r="AT204" s="166" t="s">
        <v>225</v>
      </c>
      <c r="AU204" s="166" t="s">
        <v>116</v>
      </c>
      <c r="AY204" s="13" t="s">
        <v>228</v>
      </c>
      <c r="BE204" s="98">
        <f t="shared" si="39"/>
        <v>0</v>
      </c>
      <c r="BF204" s="98">
        <f t="shared" si="40"/>
        <v>0</v>
      </c>
      <c r="BG204" s="98">
        <f t="shared" si="41"/>
        <v>0</v>
      </c>
      <c r="BH204" s="98">
        <f t="shared" si="42"/>
        <v>0</v>
      </c>
      <c r="BI204" s="98">
        <f t="shared" si="43"/>
        <v>0</v>
      </c>
      <c r="BJ204" s="13" t="s">
        <v>116</v>
      </c>
      <c r="BK204" s="98">
        <f t="shared" si="44"/>
        <v>0</v>
      </c>
      <c r="BL204" s="13" t="s">
        <v>238</v>
      </c>
      <c r="BM204" s="166" t="s">
        <v>1074</v>
      </c>
    </row>
    <row r="205" spans="2:65" s="1" customFormat="1" ht="16.5" customHeight="1">
      <c r="B205" s="30"/>
      <c r="C205" s="155" t="s">
        <v>398</v>
      </c>
      <c r="D205" s="155" t="s">
        <v>231</v>
      </c>
      <c r="E205" s="156" t="s">
        <v>1075</v>
      </c>
      <c r="F205" s="157" t="s">
        <v>1076</v>
      </c>
      <c r="G205" s="158" t="s">
        <v>369</v>
      </c>
      <c r="H205" s="159">
        <v>5</v>
      </c>
      <c r="I205" s="160"/>
      <c r="J205" s="161">
        <f t="shared" si="35"/>
        <v>0</v>
      </c>
      <c r="K205" s="162"/>
      <c r="L205" s="30"/>
      <c r="M205" s="163" t="s">
        <v>1</v>
      </c>
      <c r="N205" s="128" t="s">
        <v>44</v>
      </c>
      <c r="P205" s="164">
        <f t="shared" si="36"/>
        <v>0</v>
      </c>
      <c r="Q205" s="164">
        <v>0.58020000000000005</v>
      </c>
      <c r="R205" s="164">
        <f t="shared" si="37"/>
        <v>2.9010000000000002</v>
      </c>
      <c r="S205" s="164">
        <v>0</v>
      </c>
      <c r="T205" s="165">
        <f t="shared" si="38"/>
        <v>0</v>
      </c>
      <c r="AR205" s="166" t="s">
        <v>260</v>
      </c>
      <c r="AT205" s="166" t="s">
        <v>231</v>
      </c>
      <c r="AU205" s="166" t="s">
        <v>116</v>
      </c>
      <c r="AY205" s="13" t="s">
        <v>228</v>
      </c>
      <c r="BE205" s="98">
        <f t="shared" si="39"/>
        <v>0</v>
      </c>
      <c r="BF205" s="98">
        <f t="shared" si="40"/>
        <v>0</v>
      </c>
      <c r="BG205" s="98">
        <f t="shared" si="41"/>
        <v>0</v>
      </c>
      <c r="BH205" s="98">
        <f t="shared" si="42"/>
        <v>0</v>
      </c>
      <c r="BI205" s="98">
        <f t="shared" si="43"/>
        <v>0</v>
      </c>
      <c r="BJ205" s="13" t="s">
        <v>116</v>
      </c>
      <c r="BK205" s="98">
        <f t="shared" si="44"/>
        <v>0</v>
      </c>
      <c r="BL205" s="13" t="s">
        <v>260</v>
      </c>
      <c r="BM205" s="166" t="s">
        <v>1077</v>
      </c>
    </row>
    <row r="206" spans="2:65" s="1" customFormat="1" ht="16.5" customHeight="1">
      <c r="B206" s="30"/>
      <c r="C206" s="155" t="s">
        <v>504</v>
      </c>
      <c r="D206" s="155" t="s">
        <v>231</v>
      </c>
      <c r="E206" s="156" t="s">
        <v>1078</v>
      </c>
      <c r="F206" s="157" t="s">
        <v>1079</v>
      </c>
      <c r="G206" s="158" t="s">
        <v>369</v>
      </c>
      <c r="H206" s="159">
        <v>5</v>
      </c>
      <c r="I206" s="160"/>
      <c r="J206" s="161">
        <f t="shared" si="35"/>
        <v>0</v>
      </c>
      <c r="K206" s="162"/>
      <c r="L206" s="30"/>
      <c r="M206" s="163" t="s">
        <v>1</v>
      </c>
      <c r="N206" s="128" t="s">
        <v>44</v>
      </c>
      <c r="P206" s="164">
        <f t="shared" si="36"/>
        <v>0</v>
      </c>
      <c r="Q206" s="164">
        <v>0.13453999999999999</v>
      </c>
      <c r="R206" s="164">
        <f t="shared" si="37"/>
        <v>0.67269999999999996</v>
      </c>
      <c r="S206" s="164">
        <v>0</v>
      </c>
      <c r="T206" s="165">
        <f t="shared" si="38"/>
        <v>0</v>
      </c>
      <c r="AR206" s="166" t="s">
        <v>238</v>
      </c>
      <c r="AT206" s="166" t="s">
        <v>231</v>
      </c>
      <c r="AU206" s="166" t="s">
        <v>116</v>
      </c>
      <c r="AY206" s="13" t="s">
        <v>228</v>
      </c>
      <c r="BE206" s="98">
        <f t="shared" si="39"/>
        <v>0</v>
      </c>
      <c r="BF206" s="98">
        <f t="shared" si="40"/>
        <v>0</v>
      </c>
      <c r="BG206" s="98">
        <f t="shared" si="41"/>
        <v>0</v>
      </c>
      <c r="BH206" s="98">
        <f t="shared" si="42"/>
        <v>0</v>
      </c>
      <c r="BI206" s="98">
        <f t="shared" si="43"/>
        <v>0</v>
      </c>
      <c r="BJ206" s="13" t="s">
        <v>116</v>
      </c>
      <c r="BK206" s="98">
        <f t="shared" si="44"/>
        <v>0</v>
      </c>
      <c r="BL206" s="13" t="s">
        <v>238</v>
      </c>
      <c r="BM206" s="166" t="s">
        <v>1080</v>
      </c>
    </row>
    <row r="207" spans="2:65" s="11" customFormat="1" ht="22.9" customHeight="1">
      <c r="B207" s="143"/>
      <c r="D207" s="144" t="s">
        <v>77</v>
      </c>
      <c r="E207" s="153" t="s">
        <v>246</v>
      </c>
      <c r="F207" s="153" t="s">
        <v>1081</v>
      </c>
      <c r="I207" s="146"/>
      <c r="J207" s="154">
        <f>BK207</f>
        <v>0</v>
      </c>
      <c r="L207" s="143"/>
      <c r="M207" s="148"/>
      <c r="P207" s="149">
        <f>SUM(P208:P212)</f>
        <v>0</v>
      </c>
      <c r="R207" s="149">
        <f>SUM(R208:R212)</f>
        <v>0.69657120000000006</v>
      </c>
      <c r="T207" s="150">
        <f>SUM(T208:T212)</f>
        <v>0</v>
      </c>
      <c r="AR207" s="144" t="s">
        <v>86</v>
      </c>
      <c r="AT207" s="151" t="s">
        <v>77</v>
      </c>
      <c r="AU207" s="151" t="s">
        <v>86</v>
      </c>
      <c r="AY207" s="144" t="s">
        <v>228</v>
      </c>
      <c r="BK207" s="152">
        <f>SUM(BK208:BK212)</f>
        <v>0</v>
      </c>
    </row>
    <row r="208" spans="2:65" s="1" customFormat="1" ht="16.5" customHeight="1">
      <c r="B208" s="30"/>
      <c r="C208" s="155" t="s">
        <v>402</v>
      </c>
      <c r="D208" s="155" t="s">
        <v>231</v>
      </c>
      <c r="E208" s="156" t="s">
        <v>1082</v>
      </c>
      <c r="F208" s="157" t="s">
        <v>1083</v>
      </c>
      <c r="G208" s="158" t="s">
        <v>241</v>
      </c>
      <c r="H208" s="159">
        <v>5.5</v>
      </c>
      <c r="I208" s="160"/>
      <c r="J208" s="161">
        <f>ROUND(I208*H208,2)</f>
        <v>0</v>
      </c>
      <c r="K208" s="162"/>
      <c r="L208" s="30"/>
      <c r="M208" s="163" t="s">
        <v>1</v>
      </c>
      <c r="N208" s="128" t="s">
        <v>44</v>
      </c>
      <c r="P208" s="164">
        <f>O208*H208</f>
        <v>0</v>
      </c>
      <c r="Q208" s="164">
        <v>8.3999999999999992E-6</v>
      </c>
      <c r="R208" s="164">
        <f>Q208*H208</f>
        <v>4.6199999999999998E-5</v>
      </c>
      <c r="S208" s="164">
        <v>0</v>
      </c>
      <c r="T208" s="165">
        <f>S208*H208</f>
        <v>0</v>
      </c>
      <c r="AR208" s="166" t="s">
        <v>238</v>
      </c>
      <c r="AT208" s="166" t="s">
        <v>231</v>
      </c>
      <c r="AU208" s="166" t="s">
        <v>116</v>
      </c>
      <c r="AY208" s="13" t="s">
        <v>228</v>
      </c>
      <c r="BE208" s="98">
        <f>IF(N208="základná",J208,0)</f>
        <v>0</v>
      </c>
      <c r="BF208" s="98">
        <f>IF(N208="znížená",J208,0)</f>
        <v>0</v>
      </c>
      <c r="BG208" s="98">
        <f>IF(N208="zákl. prenesená",J208,0)</f>
        <v>0</v>
      </c>
      <c r="BH208" s="98">
        <f>IF(N208="zníž. prenesená",J208,0)</f>
        <v>0</v>
      </c>
      <c r="BI208" s="98">
        <f>IF(N208="nulová",J208,0)</f>
        <v>0</v>
      </c>
      <c r="BJ208" s="13" t="s">
        <v>116</v>
      </c>
      <c r="BK208" s="98">
        <f>ROUND(I208*H208,2)</f>
        <v>0</v>
      </c>
      <c r="BL208" s="13" t="s">
        <v>238</v>
      </c>
      <c r="BM208" s="166" t="s">
        <v>1084</v>
      </c>
    </row>
    <row r="209" spans="2:65" s="1" customFormat="1" ht="16.5" customHeight="1">
      <c r="B209" s="30"/>
      <c r="C209" s="167" t="s">
        <v>588</v>
      </c>
      <c r="D209" s="167" t="s">
        <v>225</v>
      </c>
      <c r="E209" s="168" t="s">
        <v>1085</v>
      </c>
      <c r="F209" s="169" t="s">
        <v>1086</v>
      </c>
      <c r="G209" s="170" t="s">
        <v>234</v>
      </c>
      <c r="H209" s="171">
        <v>5.5</v>
      </c>
      <c r="I209" s="172"/>
      <c r="J209" s="173">
        <f>ROUND(I209*H209,2)</f>
        <v>0</v>
      </c>
      <c r="K209" s="174"/>
      <c r="L209" s="175"/>
      <c r="M209" s="176" t="s">
        <v>1</v>
      </c>
      <c r="N209" s="177" t="s">
        <v>44</v>
      </c>
      <c r="P209" s="164">
        <f>O209*H209</f>
        <v>0</v>
      </c>
      <c r="Q209" s="164">
        <v>2.1530000000000001E-2</v>
      </c>
      <c r="R209" s="164">
        <f>Q209*H209</f>
        <v>0.11841500000000001</v>
      </c>
      <c r="S209" s="164">
        <v>0</v>
      </c>
      <c r="T209" s="165">
        <f>S209*H209</f>
        <v>0</v>
      </c>
      <c r="AR209" s="166" t="s">
        <v>246</v>
      </c>
      <c r="AT209" s="166" t="s">
        <v>225</v>
      </c>
      <c r="AU209" s="166" t="s">
        <v>116</v>
      </c>
      <c r="AY209" s="13" t="s">
        <v>228</v>
      </c>
      <c r="BE209" s="98">
        <f>IF(N209="základná",J209,0)</f>
        <v>0</v>
      </c>
      <c r="BF209" s="98">
        <f>IF(N209="znížená",J209,0)</f>
        <v>0</v>
      </c>
      <c r="BG209" s="98">
        <f>IF(N209="zákl. prenesená",J209,0)</f>
        <v>0</v>
      </c>
      <c r="BH209" s="98">
        <f>IF(N209="zníž. prenesená",J209,0)</f>
        <v>0</v>
      </c>
      <c r="BI209" s="98">
        <f>IF(N209="nulová",J209,0)</f>
        <v>0</v>
      </c>
      <c r="BJ209" s="13" t="s">
        <v>116</v>
      </c>
      <c r="BK209" s="98">
        <f>ROUND(I209*H209,2)</f>
        <v>0</v>
      </c>
      <c r="BL209" s="13" t="s">
        <v>238</v>
      </c>
      <c r="BM209" s="166" t="s">
        <v>1087</v>
      </c>
    </row>
    <row r="210" spans="2:65" s="1" customFormat="1" ht="16.5" customHeight="1">
      <c r="B210" s="30"/>
      <c r="C210" s="155" t="s">
        <v>405</v>
      </c>
      <c r="D210" s="155" t="s">
        <v>231</v>
      </c>
      <c r="E210" s="156" t="s">
        <v>1088</v>
      </c>
      <c r="F210" s="157" t="s">
        <v>1089</v>
      </c>
      <c r="G210" s="158" t="s">
        <v>234</v>
      </c>
      <c r="H210" s="159">
        <v>2</v>
      </c>
      <c r="I210" s="160"/>
      <c r="J210" s="161">
        <f>ROUND(I210*H210,2)</f>
        <v>0</v>
      </c>
      <c r="K210" s="162"/>
      <c r="L210" s="30"/>
      <c r="M210" s="163" t="s">
        <v>1</v>
      </c>
      <c r="N210" s="128" t="s">
        <v>44</v>
      </c>
      <c r="P210" s="164">
        <f>O210*H210</f>
        <v>0</v>
      </c>
      <c r="Q210" s="164">
        <v>5.0000000000000002E-5</v>
      </c>
      <c r="R210" s="164">
        <f>Q210*H210</f>
        <v>1E-4</v>
      </c>
      <c r="S210" s="164">
        <v>0</v>
      </c>
      <c r="T210" s="165">
        <f>S210*H210</f>
        <v>0</v>
      </c>
      <c r="AR210" s="166" t="s">
        <v>238</v>
      </c>
      <c r="AT210" s="166" t="s">
        <v>231</v>
      </c>
      <c r="AU210" s="166" t="s">
        <v>116</v>
      </c>
      <c r="AY210" s="13" t="s">
        <v>228</v>
      </c>
      <c r="BE210" s="98">
        <f>IF(N210="základná",J210,0)</f>
        <v>0</v>
      </c>
      <c r="BF210" s="98">
        <f>IF(N210="znížená",J210,0)</f>
        <v>0</v>
      </c>
      <c r="BG210" s="98">
        <f>IF(N210="zákl. prenesená",J210,0)</f>
        <v>0</v>
      </c>
      <c r="BH210" s="98">
        <f>IF(N210="zníž. prenesená",J210,0)</f>
        <v>0</v>
      </c>
      <c r="BI210" s="98">
        <f>IF(N210="nulová",J210,0)</f>
        <v>0</v>
      </c>
      <c r="BJ210" s="13" t="s">
        <v>116</v>
      </c>
      <c r="BK210" s="98">
        <f>ROUND(I210*H210,2)</f>
        <v>0</v>
      </c>
      <c r="BL210" s="13" t="s">
        <v>238</v>
      </c>
      <c r="BM210" s="166" t="s">
        <v>1090</v>
      </c>
    </row>
    <row r="211" spans="2:65" s="1" customFormat="1" ht="16.5" customHeight="1">
      <c r="B211" s="30"/>
      <c r="C211" s="167" t="s">
        <v>593</v>
      </c>
      <c r="D211" s="167" t="s">
        <v>225</v>
      </c>
      <c r="E211" s="168" t="s">
        <v>1091</v>
      </c>
      <c r="F211" s="169" t="s">
        <v>1092</v>
      </c>
      <c r="G211" s="170" t="s">
        <v>234</v>
      </c>
      <c r="H211" s="171">
        <v>2</v>
      </c>
      <c r="I211" s="172"/>
      <c r="J211" s="173">
        <f>ROUND(I211*H211,2)</f>
        <v>0</v>
      </c>
      <c r="K211" s="174"/>
      <c r="L211" s="175"/>
      <c r="M211" s="176" t="s">
        <v>1</v>
      </c>
      <c r="N211" s="177" t="s">
        <v>44</v>
      </c>
      <c r="P211" s="164">
        <f>O211*H211</f>
        <v>0</v>
      </c>
      <c r="Q211" s="164">
        <v>9.3000000000000005E-4</v>
      </c>
      <c r="R211" s="164">
        <f>Q211*H211</f>
        <v>1.8600000000000001E-3</v>
      </c>
      <c r="S211" s="164">
        <v>0</v>
      </c>
      <c r="T211" s="165">
        <f>S211*H211</f>
        <v>0</v>
      </c>
      <c r="AR211" s="166" t="s">
        <v>246</v>
      </c>
      <c r="AT211" s="166" t="s">
        <v>225</v>
      </c>
      <c r="AU211" s="166" t="s">
        <v>116</v>
      </c>
      <c r="AY211" s="13" t="s">
        <v>228</v>
      </c>
      <c r="BE211" s="98">
        <f>IF(N211="základná",J211,0)</f>
        <v>0</v>
      </c>
      <c r="BF211" s="98">
        <f>IF(N211="znížená",J211,0)</f>
        <v>0</v>
      </c>
      <c r="BG211" s="98">
        <f>IF(N211="zákl. prenesená",J211,0)</f>
        <v>0</v>
      </c>
      <c r="BH211" s="98">
        <f>IF(N211="zníž. prenesená",J211,0)</f>
        <v>0</v>
      </c>
      <c r="BI211" s="98">
        <f>IF(N211="nulová",J211,0)</f>
        <v>0</v>
      </c>
      <c r="BJ211" s="13" t="s">
        <v>116</v>
      </c>
      <c r="BK211" s="98">
        <f>ROUND(I211*H211,2)</f>
        <v>0</v>
      </c>
      <c r="BL211" s="13" t="s">
        <v>238</v>
      </c>
      <c r="BM211" s="166" t="s">
        <v>1093</v>
      </c>
    </row>
    <row r="212" spans="2:65" s="1" customFormat="1" ht="16.5" customHeight="1">
      <c r="B212" s="30"/>
      <c r="C212" s="155" t="s">
        <v>409</v>
      </c>
      <c r="D212" s="155" t="s">
        <v>231</v>
      </c>
      <c r="E212" s="156" t="s">
        <v>1094</v>
      </c>
      <c r="F212" s="157" t="s">
        <v>1095</v>
      </c>
      <c r="G212" s="158" t="s">
        <v>234</v>
      </c>
      <c r="H212" s="159">
        <v>1</v>
      </c>
      <c r="I212" s="160"/>
      <c r="J212" s="161">
        <f>ROUND(I212*H212,2)</f>
        <v>0</v>
      </c>
      <c r="K212" s="162"/>
      <c r="L212" s="30"/>
      <c r="M212" s="163" t="s">
        <v>1</v>
      </c>
      <c r="N212" s="128" t="s">
        <v>44</v>
      </c>
      <c r="P212" s="164">
        <f>O212*H212</f>
        <v>0</v>
      </c>
      <c r="Q212" s="164">
        <v>0.57615000000000005</v>
      </c>
      <c r="R212" s="164">
        <f>Q212*H212</f>
        <v>0.57615000000000005</v>
      </c>
      <c r="S212" s="164">
        <v>0</v>
      </c>
      <c r="T212" s="165">
        <f>S212*H212</f>
        <v>0</v>
      </c>
      <c r="AR212" s="166" t="s">
        <v>238</v>
      </c>
      <c r="AT212" s="166" t="s">
        <v>231</v>
      </c>
      <c r="AU212" s="166" t="s">
        <v>116</v>
      </c>
      <c r="AY212" s="13" t="s">
        <v>228</v>
      </c>
      <c r="BE212" s="98">
        <f>IF(N212="základná",J212,0)</f>
        <v>0</v>
      </c>
      <c r="BF212" s="98">
        <f>IF(N212="znížená",J212,0)</f>
        <v>0</v>
      </c>
      <c r="BG212" s="98">
        <f>IF(N212="zákl. prenesená",J212,0)</f>
        <v>0</v>
      </c>
      <c r="BH212" s="98">
        <f>IF(N212="zníž. prenesená",J212,0)</f>
        <v>0</v>
      </c>
      <c r="BI212" s="98">
        <f>IF(N212="nulová",J212,0)</f>
        <v>0</v>
      </c>
      <c r="BJ212" s="13" t="s">
        <v>116</v>
      </c>
      <c r="BK212" s="98">
        <f>ROUND(I212*H212,2)</f>
        <v>0</v>
      </c>
      <c r="BL212" s="13" t="s">
        <v>238</v>
      </c>
      <c r="BM212" s="166" t="s">
        <v>1096</v>
      </c>
    </row>
    <row r="213" spans="2:65" s="11" customFormat="1" ht="22.9" customHeight="1">
      <c r="B213" s="143"/>
      <c r="D213" s="144" t="s">
        <v>77</v>
      </c>
      <c r="E213" s="153" t="s">
        <v>261</v>
      </c>
      <c r="F213" s="153" t="s">
        <v>859</v>
      </c>
      <c r="I213" s="146"/>
      <c r="J213" s="154">
        <f>BK213</f>
        <v>0</v>
      </c>
      <c r="L213" s="143"/>
      <c r="M213" s="148"/>
      <c r="P213" s="149">
        <f>SUM(P214:P233)</f>
        <v>0</v>
      </c>
      <c r="R213" s="149">
        <f>SUM(R214:R233)</f>
        <v>254.70938346200001</v>
      </c>
      <c r="T213" s="150">
        <f>SUM(T214:T233)</f>
        <v>0</v>
      </c>
      <c r="AR213" s="144" t="s">
        <v>86</v>
      </c>
      <c r="AT213" s="151" t="s">
        <v>77</v>
      </c>
      <c r="AU213" s="151" t="s">
        <v>86</v>
      </c>
      <c r="AY213" s="144" t="s">
        <v>228</v>
      </c>
      <c r="BK213" s="152">
        <f>SUM(BK214:BK233)</f>
        <v>0</v>
      </c>
    </row>
    <row r="214" spans="2:65" s="1" customFormat="1" ht="21.75" customHeight="1">
      <c r="B214" s="30"/>
      <c r="C214" s="155" t="s">
        <v>596</v>
      </c>
      <c r="D214" s="155" t="s">
        <v>231</v>
      </c>
      <c r="E214" s="156" t="s">
        <v>1097</v>
      </c>
      <c r="F214" s="157" t="s">
        <v>1098</v>
      </c>
      <c r="G214" s="158" t="s">
        <v>241</v>
      </c>
      <c r="H214" s="159">
        <v>4</v>
      </c>
      <c r="I214" s="160"/>
      <c r="J214" s="161">
        <f t="shared" ref="J214:J219" si="45">ROUND(I214*H214,2)</f>
        <v>0</v>
      </c>
      <c r="K214" s="162"/>
      <c r="L214" s="30"/>
      <c r="M214" s="163" t="s">
        <v>1</v>
      </c>
      <c r="N214" s="128" t="s">
        <v>44</v>
      </c>
      <c r="P214" s="164">
        <f t="shared" ref="P214:P219" si="46">O214*H214</f>
        <v>0</v>
      </c>
      <c r="Q214" s="164">
        <v>0.19697572799999999</v>
      </c>
      <c r="R214" s="164">
        <f t="shared" ref="R214:R219" si="47">Q214*H214</f>
        <v>0.78790291199999996</v>
      </c>
      <c r="S214" s="164">
        <v>0</v>
      </c>
      <c r="T214" s="165">
        <f t="shared" ref="T214:T219" si="48">S214*H214</f>
        <v>0</v>
      </c>
      <c r="AR214" s="166" t="s">
        <v>238</v>
      </c>
      <c r="AT214" s="166" t="s">
        <v>231</v>
      </c>
      <c r="AU214" s="166" t="s">
        <v>116</v>
      </c>
      <c r="AY214" s="13" t="s">
        <v>228</v>
      </c>
      <c r="BE214" s="98">
        <f t="shared" ref="BE214:BE219" si="49">IF(N214="základná",J214,0)</f>
        <v>0</v>
      </c>
      <c r="BF214" s="98">
        <f t="shared" ref="BF214:BF219" si="50">IF(N214="znížená",J214,0)</f>
        <v>0</v>
      </c>
      <c r="BG214" s="98">
        <f t="shared" ref="BG214:BG219" si="51">IF(N214="zákl. prenesená",J214,0)</f>
        <v>0</v>
      </c>
      <c r="BH214" s="98">
        <f t="shared" ref="BH214:BH219" si="52">IF(N214="zníž. prenesená",J214,0)</f>
        <v>0</v>
      </c>
      <c r="BI214" s="98">
        <f t="shared" ref="BI214:BI219" si="53">IF(N214="nulová",J214,0)</f>
        <v>0</v>
      </c>
      <c r="BJ214" s="13" t="s">
        <v>116</v>
      </c>
      <c r="BK214" s="98">
        <f t="shared" ref="BK214:BK219" si="54">ROUND(I214*H214,2)</f>
        <v>0</v>
      </c>
      <c r="BL214" s="13" t="s">
        <v>238</v>
      </c>
      <c r="BM214" s="166" t="s">
        <v>1099</v>
      </c>
    </row>
    <row r="215" spans="2:65" s="1" customFormat="1" ht="16.5" customHeight="1">
      <c r="B215" s="30"/>
      <c r="C215" s="167" t="s">
        <v>235</v>
      </c>
      <c r="D215" s="167" t="s">
        <v>225</v>
      </c>
      <c r="E215" s="168" t="s">
        <v>1100</v>
      </c>
      <c r="F215" s="169" t="s">
        <v>1101</v>
      </c>
      <c r="G215" s="170" t="s">
        <v>234</v>
      </c>
      <c r="H215" s="171">
        <v>4</v>
      </c>
      <c r="I215" s="172"/>
      <c r="J215" s="173">
        <f t="shared" si="45"/>
        <v>0</v>
      </c>
      <c r="K215" s="174"/>
      <c r="L215" s="175"/>
      <c r="M215" s="176" t="s">
        <v>1</v>
      </c>
      <c r="N215" s="177" t="s">
        <v>44</v>
      </c>
      <c r="P215" s="164">
        <f t="shared" si="46"/>
        <v>0</v>
      </c>
      <c r="Q215" s="164">
        <v>8.5000000000000006E-2</v>
      </c>
      <c r="R215" s="164">
        <f t="shared" si="47"/>
        <v>0.34</v>
      </c>
      <c r="S215" s="164">
        <v>0</v>
      </c>
      <c r="T215" s="165">
        <f t="shared" si="48"/>
        <v>0</v>
      </c>
      <c r="AR215" s="166" t="s">
        <v>246</v>
      </c>
      <c r="AT215" s="166" t="s">
        <v>225</v>
      </c>
      <c r="AU215" s="166" t="s">
        <v>116</v>
      </c>
      <c r="AY215" s="13" t="s">
        <v>228</v>
      </c>
      <c r="BE215" s="98">
        <f t="shared" si="49"/>
        <v>0</v>
      </c>
      <c r="BF215" s="98">
        <f t="shared" si="50"/>
        <v>0</v>
      </c>
      <c r="BG215" s="98">
        <f t="shared" si="51"/>
        <v>0</v>
      </c>
      <c r="BH215" s="98">
        <f t="shared" si="52"/>
        <v>0</v>
      </c>
      <c r="BI215" s="98">
        <f t="shared" si="53"/>
        <v>0</v>
      </c>
      <c r="BJ215" s="13" t="s">
        <v>116</v>
      </c>
      <c r="BK215" s="98">
        <f t="shared" si="54"/>
        <v>0</v>
      </c>
      <c r="BL215" s="13" t="s">
        <v>238</v>
      </c>
      <c r="BM215" s="166" t="s">
        <v>1102</v>
      </c>
    </row>
    <row r="216" spans="2:65" s="1" customFormat="1" ht="21.75" customHeight="1">
      <c r="B216" s="30"/>
      <c r="C216" s="155" t="s">
        <v>1103</v>
      </c>
      <c r="D216" s="155" t="s">
        <v>231</v>
      </c>
      <c r="E216" s="156" t="s">
        <v>1104</v>
      </c>
      <c r="F216" s="157" t="s">
        <v>1105</v>
      </c>
      <c r="G216" s="158" t="s">
        <v>241</v>
      </c>
      <c r="H216" s="159">
        <v>190</v>
      </c>
      <c r="I216" s="160"/>
      <c r="J216" s="161">
        <f t="shared" si="45"/>
        <v>0</v>
      </c>
      <c r="K216" s="162"/>
      <c r="L216" s="30"/>
      <c r="M216" s="163" t="s">
        <v>1</v>
      </c>
      <c r="N216" s="128" t="s">
        <v>44</v>
      </c>
      <c r="P216" s="164">
        <f t="shared" si="46"/>
        <v>0</v>
      </c>
      <c r="Q216" s="164">
        <v>9.8529599999999995E-2</v>
      </c>
      <c r="R216" s="164">
        <f t="shared" si="47"/>
        <v>18.720624000000001</v>
      </c>
      <c r="S216" s="164">
        <v>0</v>
      </c>
      <c r="T216" s="165">
        <f t="shared" si="48"/>
        <v>0</v>
      </c>
      <c r="AR216" s="166" t="s">
        <v>238</v>
      </c>
      <c r="AT216" s="166" t="s">
        <v>231</v>
      </c>
      <c r="AU216" s="166" t="s">
        <v>116</v>
      </c>
      <c r="AY216" s="13" t="s">
        <v>228</v>
      </c>
      <c r="BE216" s="98">
        <f t="shared" si="49"/>
        <v>0</v>
      </c>
      <c r="BF216" s="98">
        <f t="shared" si="50"/>
        <v>0</v>
      </c>
      <c r="BG216" s="98">
        <f t="shared" si="51"/>
        <v>0</v>
      </c>
      <c r="BH216" s="98">
        <f t="shared" si="52"/>
        <v>0</v>
      </c>
      <c r="BI216" s="98">
        <f t="shared" si="53"/>
        <v>0</v>
      </c>
      <c r="BJ216" s="13" t="s">
        <v>116</v>
      </c>
      <c r="BK216" s="98">
        <f t="shared" si="54"/>
        <v>0</v>
      </c>
      <c r="BL216" s="13" t="s">
        <v>238</v>
      </c>
      <c r="BM216" s="166" t="s">
        <v>1106</v>
      </c>
    </row>
    <row r="217" spans="2:65" s="1" customFormat="1" ht="16.5" customHeight="1">
      <c r="B217" s="30"/>
      <c r="C217" s="167" t="s">
        <v>415</v>
      </c>
      <c r="D217" s="167" t="s">
        <v>225</v>
      </c>
      <c r="E217" s="168" t="s">
        <v>1107</v>
      </c>
      <c r="F217" s="169" t="s">
        <v>1108</v>
      </c>
      <c r="G217" s="170" t="s">
        <v>234</v>
      </c>
      <c r="H217" s="171">
        <v>190</v>
      </c>
      <c r="I217" s="172"/>
      <c r="J217" s="173">
        <f t="shared" si="45"/>
        <v>0</v>
      </c>
      <c r="K217" s="174"/>
      <c r="L217" s="175"/>
      <c r="M217" s="176" t="s">
        <v>1</v>
      </c>
      <c r="N217" s="177" t="s">
        <v>44</v>
      </c>
      <c r="P217" s="164">
        <f t="shared" si="46"/>
        <v>0</v>
      </c>
      <c r="Q217" s="164">
        <v>2.35E-2</v>
      </c>
      <c r="R217" s="164">
        <f t="shared" si="47"/>
        <v>4.4649999999999999</v>
      </c>
      <c r="S217" s="164">
        <v>0</v>
      </c>
      <c r="T217" s="165">
        <f t="shared" si="48"/>
        <v>0</v>
      </c>
      <c r="AR217" s="166" t="s">
        <v>246</v>
      </c>
      <c r="AT217" s="166" t="s">
        <v>225</v>
      </c>
      <c r="AU217" s="166" t="s">
        <v>116</v>
      </c>
      <c r="AY217" s="13" t="s">
        <v>228</v>
      </c>
      <c r="BE217" s="98">
        <f t="shared" si="49"/>
        <v>0</v>
      </c>
      <c r="BF217" s="98">
        <f t="shared" si="50"/>
        <v>0</v>
      </c>
      <c r="BG217" s="98">
        <f t="shared" si="51"/>
        <v>0</v>
      </c>
      <c r="BH217" s="98">
        <f t="shared" si="52"/>
        <v>0</v>
      </c>
      <c r="BI217" s="98">
        <f t="shared" si="53"/>
        <v>0</v>
      </c>
      <c r="BJ217" s="13" t="s">
        <v>116</v>
      </c>
      <c r="BK217" s="98">
        <f t="shared" si="54"/>
        <v>0</v>
      </c>
      <c r="BL217" s="13" t="s">
        <v>238</v>
      </c>
      <c r="BM217" s="166" t="s">
        <v>1109</v>
      </c>
    </row>
    <row r="218" spans="2:65" s="1" customFormat="1" ht="16.5" customHeight="1">
      <c r="B218" s="30"/>
      <c r="C218" s="155" t="s">
        <v>1110</v>
      </c>
      <c r="D218" s="155" t="s">
        <v>231</v>
      </c>
      <c r="E218" s="156" t="s">
        <v>1111</v>
      </c>
      <c r="F218" s="157" t="s">
        <v>1112</v>
      </c>
      <c r="G218" s="158" t="s">
        <v>241</v>
      </c>
      <c r="H218" s="159">
        <v>14</v>
      </c>
      <c r="I218" s="160"/>
      <c r="J218" s="161">
        <f t="shared" si="45"/>
        <v>0</v>
      </c>
      <c r="K218" s="162"/>
      <c r="L218" s="30"/>
      <c r="M218" s="163" t="s">
        <v>1</v>
      </c>
      <c r="N218" s="128" t="s">
        <v>44</v>
      </c>
      <c r="P218" s="164">
        <f t="shared" si="46"/>
        <v>0</v>
      </c>
      <c r="Q218" s="164">
        <v>0.56118000000000001</v>
      </c>
      <c r="R218" s="164">
        <f t="shared" si="47"/>
        <v>7.8565199999999997</v>
      </c>
      <c r="S218" s="164">
        <v>0</v>
      </c>
      <c r="T218" s="165">
        <f t="shared" si="48"/>
        <v>0</v>
      </c>
      <c r="AR218" s="166" t="s">
        <v>238</v>
      </c>
      <c r="AT218" s="166" t="s">
        <v>231</v>
      </c>
      <c r="AU218" s="166" t="s">
        <v>116</v>
      </c>
      <c r="AY218" s="13" t="s">
        <v>228</v>
      </c>
      <c r="BE218" s="98">
        <f t="shared" si="49"/>
        <v>0</v>
      </c>
      <c r="BF218" s="98">
        <f t="shared" si="50"/>
        <v>0</v>
      </c>
      <c r="BG218" s="98">
        <f t="shared" si="51"/>
        <v>0</v>
      </c>
      <c r="BH218" s="98">
        <f t="shared" si="52"/>
        <v>0</v>
      </c>
      <c r="BI218" s="98">
        <f t="shared" si="53"/>
        <v>0</v>
      </c>
      <c r="BJ218" s="13" t="s">
        <v>116</v>
      </c>
      <c r="BK218" s="98">
        <f t="shared" si="54"/>
        <v>0</v>
      </c>
      <c r="BL218" s="13" t="s">
        <v>238</v>
      </c>
      <c r="BM218" s="166" t="s">
        <v>1113</v>
      </c>
    </row>
    <row r="219" spans="2:65" s="1" customFormat="1" ht="16.5" customHeight="1">
      <c r="B219" s="30"/>
      <c r="C219" s="155" t="s">
        <v>418</v>
      </c>
      <c r="D219" s="155" t="s">
        <v>231</v>
      </c>
      <c r="E219" s="156" t="s">
        <v>1114</v>
      </c>
      <c r="F219" s="157" t="s">
        <v>1115</v>
      </c>
      <c r="G219" s="158" t="s">
        <v>241</v>
      </c>
      <c r="H219" s="159">
        <v>203</v>
      </c>
      <c r="I219" s="160"/>
      <c r="J219" s="161">
        <f t="shared" si="45"/>
        <v>0</v>
      </c>
      <c r="K219" s="162"/>
      <c r="L219" s="30"/>
      <c r="M219" s="163" t="s">
        <v>1</v>
      </c>
      <c r="N219" s="128" t="s">
        <v>44</v>
      </c>
      <c r="P219" s="164">
        <f t="shared" si="46"/>
        <v>0</v>
      </c>
      <c r="Q219" s="164">
        <v>1.0097935</v>
      </c>
      <c r="R219" s="164">
        <f t="shared" si="47"/>
        <v>204.9880805</v>
      </c>
      <c r="S219" s="164">
        <v>0</v>
      </c>
      <c r="T219" s="165">
        <f t="shared" si="48"/>
        <v>0</v>
      </c>
      <c r="AR219" s="166" t="s">
        <v>238</v>
      </c>
      <c r="AT219" s="166" t="s">
        <v>231</v>
      </c>
      <c r="AU219" s="166" t="s">
        <v>116</v>
      </c>
      <c r="AY219" s="13" t="s">
        <v>228</v>
      </c>
      <c r="BE219" s="98">
        <f t="shared" si="49"/>
        <v>0</v>
      </c>
      <c r="BF219" s="98">
        <f t="shared" si="50"/>
        <v>0</v>
      </c>
      <c r="BG219" s="98">
        <f t="shared" si="51"/>
        <v>0</v>
      </c>
      <c r="BH219" s="98">
        <f t="shared" si="52"/>
        <v>0</v>
      </c>
      <c r="BI219" s="98">
        <f t="shared" si="53"/>
        <v>0</v>
      </c>
      <c r="BJ219" s="13" t="s">
        <v>116</v>
      </c>
      <c r="BK219" s="98">
        <f t="shared" si="54"/>
        <v>0</v>
      </c>
      <c r="BL219" s="13" t="s">
        <v>238</v>
      </c>
      <c r="BM219" s="166" t="s">
        <v>1116</v>
      </c>
    </row>
    <row r="220" spans="2:65" s="1" customFormat="1" ht="19.5">
      <c r="B220" s="30"/>
      <c r="D220" s="183" t="s">
        <v>687</v>
      </c>
      <c r="F220" s="184" t="s">
        <v>1117</v>
      </c>
      <c r="I220" s="130"/>
      <c r="L220" s="30"/>
      <c r="M220" s="185"/>
      <c r="T220" s="57"/>
      <c r="AT220" s="13" t="s">
        <v>687</v>
      </c>
      <c r="AU220" s="13" t="s">
        <v>116</v>
      </c>
    </row>
    <row r="221" spans="2:65" s="1" customFormat="1" ht="16.5" customHeight="1">
      <c r="B221" s="30"/>
      <c r="C221" s="155" t="s">
        <v>1118</v>
      </c>
      <c r="D221" s="155" t="s">
        <v>231</v>
      </c>
      <c r="E221" s="156" t="s">
        <v>1119</v>
      </c>
      <c r="F221" s="157" t="s">
        <v>1120</v>
      </c>
      <c r="G221" s="158" t="s">
        <v>241</v>
      </c>
      <c r="H221" s="159">
        <v>1</v>
      </c>
      <c r="I221" s="160"/>
      <c r="J221" s="161">
        <f t="shared" ref="J221:J230" si="55">ROUND(I221*H221,2)</f>
        <v>0</v>
      </c>
      <c r="K221" s="162"/>
      <c r="L221" s="30"/>
      <c r="M221" s="163" t="s">
        <v>1</v>
      </c>
      <c r="N221" s="128" t="s">
        <v>44</v>
      </c>
      <c r="P221" s="164">
        <f t="shared" ref="P221:P230" si="56">O221*H221</f>
        <v>0</v>
      </c>
      <c r="Q221" s="164">
        <v>0.313</v>
      </c>
      <c r="R221" s="164">
        <f t="shared" ref="R221:R230" si="57">Q221*H221</f>
        <v>0.313</v>
      </c>
      <c r="S221" s="164">
        <v>0</v>
      </c>
      <c r="T221" s="165">
        <f t="shared" ref="T221:T230" si="58">S221*H221</f>
        <v>0</v>
      </c>
      <c r="AR221" s="166" t="s">
        <v>260</v>
      </c>
      <c r="AT221" s="166" t="s">
        <v>231</v>
      </c>
      <c r="AU221" s="166" t="s">
        <v>116</v>
      </c>
      <c r="AY221" s="13" t="s">
        <v>228</v>
      </c>
      <c r="BE221" s="98">
        <f t="shared" ref="BE221:BE230" si="59">IF(N221="základná",J221,0)</f>
        <v>0</v>
      </c>
      <c r="BF221" s="98">
        <f t="shared" ref="BF221:BF230" si="60">IF(N221="znížená",J221,0)</f>
        <v>0</v>
      </c>
      <c r="BG221" s="98">
        <f t="shared" ref="BG221:BG230" si="61">IF(N221="zákl. prenesená",J221,0)</f>
        <v>0</v>
      </c>
      <c r="BH221" s="98">
        <f t="shared" ref="BH221:BH230" si="62">IF(N221="zníž. prenesená",J221,0)</f>
        <v>0</v>
      </c>
      <c r="BI221" s="98">
        <f t="shared" ref="BI221:BI230" si="63">IF(N221="nulová",J221,0)</f>
        <v>0</v>
      </c>
      <c r="BJ221" s="13" t="s">
        <v>116</v>
      </c>
      <c r="BK221" s="98">
        <f t="shared" ref="BK221:BK230" si="64">ROUND(I221*H221,2)</f>
        <v>0</v>
      </c>
      <c r="BL221" s="13" t="s">
        <v>260</v>
      </c>
      <c r="BM221" s="166" t="s">
        <v>1121</v>
      </c>
    </row>
    <row r="222" spans="2:65" s="1" customFormat="1" ht="16.5" customHeight="1">
      <c r="B222" s="30"/>
      <c r="C222" s="155" t="s">
        <v>423</v>
      </c>
      <c r="D222" s="155" t="s">
        <v>231</v>
      </c>
      <c r="E222" s="156" t="s">
        <v>1122</v>
      </c>
      <c r="F222" s="157" t="s">
        <v>1123</v>
      </c>
      <c r="G222" s="158" t="s">
        <v>369</v>
      </c>
      <c r="H222" s="159">
        <v>14.96</v>
      </c>
      <c r="I222" s="160"/>
      <c r="J222" s="161">
        <f t="shared" si="55"/>
        <v>0</v>
      </c>
      <c r="K222" s="162"/>
      <c r="L222" s="30"/>
      <c r="M222" s="163" t="s">
        <v>1</v>
      </c>
      <c r="N222" s="128" t="s">
        <v>44</v>
      </c>
      <c r="P222" s="164">
        <f t="shared" si="56"/>
        <v>0</v>
      </c>
      <c r="Q222" s="164">
        <v>2.5000000000000001E-5</v>
      </c>
      <c r="R222" s="164">
        <f t="shared" si="57"/>
        <v>3.7400000000000004E-4</v>
      </c>
      <c r="S222" s="164">
        <v>0</v>
      </c>
      <c r="T222" s="165">
        <f t="shared" si="58"/>
        <v>0</v>
      </c>
      <c r="AR222" s="166" t="s">
        <v>238</v>
      </c>
      <c r="AT222" s="166" t="s">
        <v>231</v>
      </c>
      <c r="AU222" s="166" t="s">
        <v>116</v>
      </c>
      <c r="AY222" s="13" t="s">
        <v>228</v>
      </c>
      <c r="BE222" s="98">
        <f t="shared" si="59"/>
        <v>0</v>
      </c>
      <c r="BF222" s="98">
        <f t="shared" si="60"/>
        <v>0</v>
      </c>
      <c r="BG222" s="98">
        <f t="shared" si="61"/>
        <v>0</v>
      </c>
      <c r="BH222" s="98">
        <f t="shared" si="62"/>
        <v>0</v>
      </c>
      <c r="BI222" s="98">
        <f t="shared" si="63"/>
        <v>0</v>
      </c>
      <c r="BJ222" s="13" t="s">
        <v>116</v>
      </c>
      <c r="BK222" s="98">
        <f t="shared" si="64"/>
        <v>0</v>
      </c>
      <c r="BL222" s="13" t="s">
        <v>238</v>
      </c>
      <c r="BM222" s="166" t="s">
        <v>1124</v>
      </c>
    </row>
    <row r="223" spans="2:65" s="1" customFormat="1" ht="16.5" customHeight="1">
      <c r="B223" s="30"/>
      <c r="C223" s="167" t="s">
        <v>1125</v>
      </c>
      <c r="D223" s="167" t="s">
        <v>225</v>
      </c>
      <c r="E223" s="168" t="s">
        <v>1126</v>
      </c>
      <c r="F223" s="169" t="s">
        <v>1127</v>
      </c>
      <c r="G223" s="170" t="s">
        <v>369</v>
      </c>
      <c r="H223" s="171">
        <v>15.708</v>
      </c>
      <c r="I223" s="172"/>
      <c r="J223" s="173">
        <f t="shared" si="55"/>
        <v>0</v>
      </c>
      <c r="K223" s="174"/>
      <c r="L223" s="175"/>
      <c r="M223" s="176" t="s">
        <v>1</v>
      </c>
      <c r="N223" s="177" t="s">
        <v>44</v>
      </c>
      <c r="P223" s="164">
        <f t="shared" si="56"/>
        <v>0</v>
      </c>
      <c r="Q223" s="164">
        <v>5.9999999999999995E-4</v>
      </c>
      <c r="R223" s="164">
        <f t="shared" si="57"/>
        <v>9.4247999999999988E-3</v>
      </c>
      <c r="S223" s="164">
        <v>0</v>
      </c>
      <c r="T223" s="165">
        <f t="shared" si="58"/>
        <v>0</v>
      </c>
      <c r="AR223" s="166" t="s">
        <v>246</v>
      </c>
      <c r="AT223" s="166" t="s">
        <v>225</v>
      </c>
      <c r="AU223" s="166" t="s">
        <v>116</v>
      </c>
      <c r="AY223" s="13" t="s">
        <v>228</v>
      </c>
      <c r="BE223" s="98">
        <f t="shared" si="59"/>
        <v>0</v>
      </c>
      <c r="BF223" s="98">
        <f t="shared" si="60"/>
        <v>0</v>
      </c>
      <c r="BG223" s="98">
        <f t="shared" si="61"/>
        <v>0</v>
      </c>
      <c r="BH223" s="98">
        <f t="shared" si="62"/>
        <v>0</v>
      </c>
      <c r="BI223" s="98">
        <f t="shared" si="63"/>
        <v>0</v>
      </c>
      <c r="BJ223" s="13" t="s">
        <v>116</v>
      </c>
      <c r="BK223" s="98">
        <f t="shared" si="64"/>
        <v>0</v>
      </c>
      <c r="BL223" s="13" t="s">
        <v>238</v>
      </c>
      <c r="BM223" s="166" t="s">
        <v>1128</v>
      </c>
    </row>
    <row r="224" spans="2:65" s="1" customFormat="1" ht="24.2" customHeight="1">
      <c r="B224" s="30"/>
      <c r="C224" s="155" t="s">
        <v>426</v>
      </c>
      <c r="D224" s="155" t="s">
        <v>231</v>
      </c>
      <c r="E224" s="156" t="s">
        <v>1129</v>
      </c>
      <c r="F224" s="157" t="s">
        <v>1130</v>
      </c>
      <c r="G224" s="158" t="s">
        <v>241</v>
      </c>
      <c r="H224" s="159">
        <v>30</v>
      </c>
      <c r="I224" s="160"/>
      <c r="J224" s="161">
        <f t="shared" si="55"/>
        <v>0</v>
      </c>
      <c r="K224" s="162"/>
      <c r="L224" s="30"/>
      <c r="M224" s="163" t="s">
        <v>1</v>
      </c>
      <c r="N224" s="128" t="s">
        <v>44</v>
      </c>
      <c r="P224" s="164">
        <f t="shared" si="56"/>
        <v>0</v>
      </c>
      <c r="Q224" s="164">
        <v>0.28112914500000002</v>
      </c>
      <c r="R224" s="164">
        <f t="shared" si="57"/>
        <v>8.43387435</v>
      </c>
      <c r="S224" s="164">
        <v>0</v>
      </c>
      <c r="T224" s="165">
        <f t="shared" si="58"/>
        <v>0</v>
      </c>
      <c r="AR224" s="166" t="s">
        <v>238</v>
      </c>
      <c r="AT224" s="166" t="s">
        <v>231</v>
      </c>
      <c r="AU224" s="166" t="s">
        <v>116</v>
      </c>
      <c r="AY224" s="13" t="s">
        <v>228</v>
      </c>
      <c r="BE224" s="98">
        <f t="shared" si="59"/>
        <v>0</v>
      </c>
      <c r="BF224" s="98">
        <f t="shared" si="60"/>
        <v>0</v>
      </c>
      <c r="BG224" s="98">
        <f t="shared" si="61"/>
        <v>0</v>
      </c>
      <c r="BH224" s="98">
        <f t="shared" si="62"/>
        <v>0</v>
      </c>
      <c r="BI224" s="98">
        <f t="shared" si="63"/>
        <v>0</v>
      </c>
      <c r="BJ224" s="13" t="s">
        <v>116</v>
      </c>
      <c r="BK224" s="98">
        <f t="shared" si="64"/>
        <v>0</v>
      </c>
      <c r="BL224" s="13" t="s">
        <v>238</v>
      </c>
      <c r="BM224" s="166" t="s">
        <v>1131</v>
      </c>
    </row>
    <row r="225" spans="2:65" s="1" customFormat="1" ht="24.2" customHeight="1">
      <c r="B225" s="30"/>
      <c r="C225" s="167" t="s">
        <v>1132</v>
      </c>
      <c r="D225" s="167" t="s">
        <v>225</v>
      </c>
      <c r="E225" s="168" t="s">
        <v>1133</v>
      </c>
      <c r="F225" s="169" t="s">
        <v>1134</v>
      </c>
      <c r="G225" s="170" t="s">
        <v>234</v>
      </c>
      <c r="H225" s="171">
        <v>30</v>
      </c>
      <c r="I225" s="172"/>
      <c r="J225" s="173">
        <f t="shared" si="55"/>
        <v>0</v>
      </c>
      <c r="K225" s="174"/>
      <c r="L225" s="175"/>
      <c r="M225" s="176" t="s">
        <v>1</v>
      </c>
      <c r="N225" s="177" t="s">
        <v>44</v>
      </c>
      <c r="P225" s="164">
        <f t="shared" si="56"/>
        <v>0</v>
      </c>
      <c r="Q225" s="164">
        <v>5.6000000000000001E-2</v>
      </c>
      <c r="R225" s="164">
        <f t="shared" si="57"/>
        <v>1.68</v>
      </c>
      <c r="S225" s="164">
        <v>0</v>
      </c>
      <c r="T225" s="165">
        <f t="shared" si="58"/>
        <v>0</v>
      </c>
      <c r="AR225" s="166" t="s">
        <v>246</v>
      </c>
      <c r="AT225" s="166" t="s">
        <v>225</v>
      </c>
      <c r="AU225" s="166" t="s">
        <v>116</v>
      </c>
      <c r="AY225" s="13" t="s">
        <v>228</v>
      </c>
      <c r="BE225" s="98">
        <f t="shared" si="59"/>
        <v>0</v>
      </c>
      <c r="BF225" s="98">
        <f t="shared" si="60"/>
        <v>0</v>
      </c>
      <c r="BG225" s="98">
        <f t="shared" si="61"/>
        <v>0</v>
      </c>
      <c r="BH225" s="98">
        <f t="shared" si="62"/>
        <v>0</v>
      </c>
      <c r="BI225" s="98">
        <f t="shared" si="63"/>
        <v>0</v>
      </c>
      <c r="BJ225" s="13" t="s">
        <v>116</v>
      </c>
      <c r="BK225" s="98">
        <f t="shared" si="64"/>
        <v>0</v>
      </c>
      <c r="BL225" s="13" t="s">
        <v>238</v>
      </c>
      <c r="BM225" s="166" t="s">
        <v>1135</v>
      </c>
    </row>
    <row r="226" spans="2:65" s="1" customFormat="1" ht="16.5" customHeight="1">
      <c r="B226" s="30"/>
      <c r="C226" s="167" t="s">
        <v>430</v>
      </c>
      <c r="D226" s="167" t="s">
        <v>225</v>
      </c>
      <c r="E226" s="168" t="s">
        <v>1136</v>
      </c>
      <c r="F226" s="169" t="s">
        <v>1137</v>
      </c>
      <c r="G226" s="170" t="s">
        <v>234</v>
      </c>
      <c r="H226" s="171">
        <v>60</v>
      </c>
      <c r="I226" s="172"/>
      <c r="J226" s="173">
        <f t="shared" si="55"/>
        <v>0</v>
      </c>
      <c r="K226" s="174"/>
      <c r="L226" s="175"/>
      <c r="M226" s="176" t="s">
        <v>1</v>
      </c>
      <c r="N226" s="177" t="s">
        <v>44</v>
      </c>
      <c r="P226" s="164">
        <f t="shared" si="56"/>
        <v>0</v>
      </c>
      <c r="Q226" s="164">
        <v>4.8999999999999998E-3</v>
      </c>
      <c r="R226" s="164">
        <f t="shared" si="57"/>
        <v>0.29399999999999998</v>
      </c>
      <c r="S226" s="164">
        <v>0</v>
      </c>
      <c r="T226" s="165">
        <f t="shared" si="58"/>
        <v>0</v>
      </c>
      <c r="AR226" s="166" t="s">
        <v>246</v>
      </c>
      <c r="AT226" s="166" t="s">
        <v>225</v>
      </c>
      <c r="AU226" s="166" t="s">
        <v>116</v>
      </c>
      <c r="AY226" s="13" t="s">
        <v>228</v>
      </c>
      <c r="BE226" s="98">
        <f t="shared" si="59"/>
        <v>0</v>
      </c>
      <c r="BF226" s="98">
        <f t="shared" si="60"/>
        <v>0</v>
      </c>
      <c r="BG226" s="98">
        <f t="shared" si="61"/>
        <v>0</v>
      </c>
      <c r="BH226" s="98">
        <f t="shared" si="62"/>
        <v>0</v>
      </c>
      <c r="BI226" s="98">
        <f t="shared" si="63"/>
        <v>0</v>
      </c>
      <c r="BJ226" s="13" t="s">
        <v>116</v>
      </c>
      <c r="BK226" s="98">
        <f t="shared" si="64"/>
        <v>0</v>
      </c>
      <c r="BL226" s="13" t="s">
        <v>238</v>
      </c>
      <c r="BM226" s="166" t="s">
        <v>1138</v>
      </c>
    </row>
    <row r="227" spans="2:65" s="1" customFormat="1" ht="24.2" customHeight="1">
      <c r="B227" s="30"/>
      <c r="C227" s="155" t="s">
        <v>1139</v>
      </c>
      <c r="D227" s="155" t="s">
        <v>231</v>
      </c>
      <c r="E227" s="156" t="s">
        <v>1129</v>
      </c>
      <c r="F227" s="157" t="s">
        <v>1130</v>
      </c>
      <c r="G227" s="158" t="s">
        <v>241</v>
      </c>
      <c r="H227" s="159">
        <v>20</v>
      </c>
      <c r="I227" s="160"/>
      <c r="J227" s="161">
        <f t="shared" si="55"/>
        <v>0</v>
      </c>
      <c r="K227" s="162"/>
      <c r="L227" s="30"/>
      <c r="M227" s="163" t="s">
        <v>1</v>
      </c>
      <c r="N227" s="128" t="s">
        <v>44</v>
      </c>
      <c r="P227" s="164">
        <f t="shared" si="56"/>
        <v>0</v>
      </c>
      <c r="Q227" s="164">
        <v>0.28112914500000002</v>
      </c>
      <c r="R227" s="164">
        <f t="shared" si="57"/>
        <v>5.6225829000000003</v>
      </c>
      <c r="S227" s="164">
        <v>0</v>
      </c>
      <c r="T227" s="165">
        <f t="shared" si="58"/>
        <v>0</v>
      </c>
      <c r="AR227" s="166" t="s">
        <v>238</v>
      </c>
      <c r="AT227" s="166" t="s">
        <v>231</v>
      </c>
      <c r="AU227" s="166" t="s">
        <v>116</v>
      </c>
      <c r="AY227" s="13" t="s">
        <v>228</v>
      </c>
      <c r="BE227" s="98">
        <f t="shared" si="59"/>
        <v>0</v>
      </c>
      <c r="BF227" s="98">
        <f t="shared" si="60"/>
        <v>0</v>
      </c>
      <c r="BG227" s="98">
        <f t="shared" si="61"/>
        <v>0</v>
      </c>
      <c r="BH227" s="98">
        <f t="shared" si="62"/>
        <v>0</v>
      </c>
      <c r="BI227" s="98">
        <f t="shared" si="63"/>
        <v>0</v>
      </c>
      <c r="BJ227" s="13" t="s">
        <v>116</v>
      </c>
      <c r="BK227" s="98">
        <f t="shared" si="64"/>
        <v>0</v>
      </c>
      <c r="BL227" s="13" t="s">
        <v>238</v>
      </c>
      <c r="BM227" s="166" t="s">
        <v>1140</v>
      </c>
    </row>
    <row r="228" spans="2:65" s="1" customFormat="1" ht="24.2" customHeight="1">
      <c r="B228" s="30"/>
      <c r="C228" s="167" t="s">
        <v>433</v>
      </c>
      <c r="D228" s="167" t="s">
        <v>225</v>
      </c>
      <c r="E228" s="168" t="s">
        <v>1141</v>
      </c>
      <c r="F228" s="169" t="s">
        <v>1142</v>
      </c>
      <c r="G228" s="170" t="s">
        <v>234</v>
      </c>
      <c r="H228" s="171">
        <v>20</v>
      </c>
      <c r="I228" s="172"/>
      <c r="J228" s="173">
        <f t="shared" si="55"/>
        <v>0</v>
      </c>
      <c r="K228" s="174"/>
      <c r="L228" s="175"/>
      <c r="M228" s="176" t="s">
        <v>1</v>
      </c>
      <c r="N228" s="177" t="s">
        <v>44</v>
      </c>
      <c r="P228" s="164">
        <f t="shared" si="56"/>
        <v>0</v>
      </c>
      <c r="Q228" s="164">
        <v>5.3999999999999999E-2</v>
      </c>
      <c r="R228" s="164">
        <f t="shared" si="57"/>
        <v>1.08</v>
      </c>
      <c r="S228" s="164">
        <v>0</v>
      </c>
      <c r="T228" s="165">
        <f t="shared" si="58"/>
        <v>0</v>
      </c>
      <c r="AR228" s="166" t="s">
        <v>246</v>
      </c>
      <c r="AT228" s="166" t="s">
        <v>225</v>
      </c>
      <c r="AU228" s="166" t="s">
        <v>116</v>
      </c>
      <c r="AY228" s="13" t="s">
        <v>228</v>
      </c>
      <c r="BE228" s="98">
        <f t="shared" si="59"/>
        <v>0</v>
      </c>
      <c r="BF228" s="98">
        <f t="shared" si="60"/>
        <v>0</v>
      </c>
      <c r="BG228" s="98">
        <f t="shared" si="61"/>
        <v>0</v>
      </c>
      <c r="BH228" s="98">
        <f t="shared" si="62"/>
        <v>0</v>
      </c>
      <c r="BI228" s="98">
        <f t="shared" si="63"/>
        <v>0</v>
      </c>
      <c r="BJ228" s="13" t="s">
        <v>116</v>
      </c>
      <c r="BK228" s="98">
        <f t="shared" si="64"/>
        <v>0</v>
      </c>
      <c r="BL228" s="13" t="s">
        <v>238</v>
      </c>
      <c r="BM228" s="166" t="s">
        <v>1143</v>
      </c>
    </row>
    <row r="229" spans="2:65" s="1" customFormat="1" ht="24.2" customHeight="1">
      <c r="B229" s="30"/>
      <c r="C229" s="167" t="s">
        <v>1144</v>
      </c>
      <c r="D229" s="167" t="s">
        <v>225</v>
      </c>
      <c r="E229" s="168" t="s">
        <v>1145</v>
      </c>
      <c r="F229" s="169" t="s">
        <v>1146</v>
      </c>
      <c r="G229" s="170" t="s">
        <v>234</v>
      </c>
      <c r="H229" s="171">
        <v>20</v>
      </c>
      <c r="I229" s="172"/>
      <c r="J229" s="173">
        <f t="shared" si="55"/>
        <v>0</v>
      </c>
      <c r="K229" s="174"/>
      <c r="L229" s="175"/>
      <c r="M229" s="176" t="s">
        <v>1</v>
      </c>
      <c r="N229" s="177" t="s">
        <v>44</v>
      </c>
      <c r="P229" s="164">
        <f t="shared" si="56"/>
        <v>0</v>
      </c>
      <c r="Q229" s="164">
        <v>5.8999999999999999E-3</v>
      </c>
      <c r="R229" s="164">
        <f t="shared" si="57"/>
        <v>0.11799999999999999</v>
      </c>
      <c r="S229" s="164">
        <v>0</v>
      </c>
      <c r="T229" s="165">
        <f t="shared" si="58"/>
        <v>0</v>
      </c>
      <c r="AR229" s="166" t="s">
        <v>246</v>
      </c>
      <c r="AT229" s="166" t="s">
        <v>225</v>
      </c>
      <c r="AU229" s="166" t="s">
        <v>116</v>
      </c>
      <c r="AY229" s="13" t="s">
        <v>228</v>
      </c>
      <c r="BE229" s="98">
        <f t="shared" si="59"/>
        <v>0</v>
      </c>
      <c r="BF229" s="98">
        <f t="shared" si="60"/>
        <v>0</v>
      </c>
      <c r="BG229" s="98">
        <f t="shared" si="61"/>
        <v>0</v>
      </c>
      <c r="BH229" s="98">
        <f t="shared" si="62"/>
        <v>0</v>
      </c>
      <c r="BI229" s="98">
        <f t="shared" si="63"/>
        <v>0</v>
      </c>
      <c r="BJ229" s="13" t="s">
        <v>116</v>
      </c>
      <c r="BK229" s="98">
        <f t="shared" si="64"/>
        <v>0</v>
      </c>
      <c r="BL229" s="13" t="s">
        <v>238</v>
      </c>
      <c r="BM229" s="166" t="s">
        <v>1147</v>
      </c>
    </row>
    <row r="230" spans="2:65" s="1" customFormat="1" ht="16.5" customHeight="1">
      <c r="B230" s="30"/>
      <c r="C230" s="155" t="s">
        <v>437</v>
      </c>
      <c r="D230" s="155" t="s">
        <v>231</v>
      </c>
      <c r="E230" s="156" t="s">
        <v>893</v>
      </c>
      <c r="F230" s="157" t="s">
        <v>894</v>
      </c>
      <c r="G230" s="158" t="s">
        <v>685</v>
      </c>
      <c r="H230" s="159">
        <v>235.727</v>
      </c>
      <c r="I230" s="160"/>
      <c r="J230" s="161">
        <f t="shared" si="55"/>
        <v>0</v>
      </c>
      <c r="K230" s="162"/>
      <c r="L230" s="30"/>
      <c r="M230" s="163" t="s">
        <v>1</v>
      </c>
      <c r="N230" s="128" t="s">
        <v>44</v>
      </c>
      <c r="P230" s="164">
        <f t="shared" si="56"/>
        <v>0</v>
      </c>
      <c r="Q230" s="164">
        <v>0</v>
      </c>
      <c r="R230" s="164">
        <f t="shared" si="57"/>
        <v>0</v>
      </c>
      <c r="S230" s="164">
        <v>0</v>
      </c>
      <c r="T230" s="165">
        <f t="shared" si="58"/>
        <v>0</v>
      </c>
      <c r="AR230" s="166" t="s">
        <v>238</v>
      </c>
      <c r="AT230" s="166" t="s">
        <v>231</v>
      </c>
      <c r="AU230" s="166" t="s">
        <v>116</v>
      </c>
      <c r="AY230" s="13" t="s">
        <v>228</v>
      </c>
      <c r="BE230" s="98">
        <f t="shared" si="59"/>
        <v>0</v>
      </c>
      <c r="BF230" s="98">
        <f t="shared" si="60"/>
        <v>0</v>
      </c>
      <c r="BG230" s="98">
        <f t="shared" si="61"/>
        <v>0</v>
      </c>
      <c r="BH230" s="98">
        <f t="shared" si="62"/>
        <v>0</v>
      </c>
      <c r="BI230" s="98">
        <f t="shared" si="63"/>
        <v>0</v>
      </c>
      <c r="BJ230" s="13" t="s">
        <v>116</v>
      </c>
      <c r="BK230" s="98">
        <f t="shared" si="64"/>
        <v>0</v>
      </c>
      <c r="BL230" s="13" t="s">
        <v>238</v>
      </c>
      <c r="BM230" s="166" t="s">
        <v>1148</v>
      </c>
    </row>
    <row r="231" spans="2:65" s="1" customFormat="1" ht="19.5">
      <c r="B231" s="30"/>
      <c r="D231" s="183" t="s">
        <v>687</v>
      </c>
      <c r="F231" s="184" t="s">
        <v>1149</v>
      </c>
      <c r="I231" s="130"/>
      <c r="L231" s="30"/>
      <c r="M231" s="185"/>
      <c r="T231" s="57"/>
      <c r="AT231" s="13" t="s">
        <v>687</v>
      </c>
      <c r="AU231" s="13" t="s">
        <v>116</v>
      </c>
    </row>
    <row r="232" spans="2:65" s="1" customFormat="1" ht="16.5" customHeight="1">
      <c r="B232" s="30"/>
      <c r="C232" s="155" t="s">
        <v>1150</v>
      </c>
      <c r="D232" s="155" t="s">
        <v>231</v>
      </c>
      <c r="E232" s="156" t="s">
        <v>897</v>
      </c>
      <c r="F232" s="157" t="s">
        <v>898</v>
      </c>
      <c r="G232" s="158" t="s">
        <v>685</v>
      </c>
      <c r="H232" s="159">
        <v>235.727</v>
      </c>
      <c r="I232" s="160"/>
      <c r="J232" s="161">
        <f>ROUND(I232*H232,2)</f>
        <v>0</v>
      </c>
      <c r="K232" s="162"/>
      <c r="L232" s="30"/>
      <c r="M232" s="163" t="s">
        <v>1</v>
      </c>
      <c r="N232" s="128" t="s">
        <v>44</v>
      </c>
      <c r="P232" s="164">
        <f>O232*H232</f>
        <v>0</v>
      </c>
      <c r="Q232" s="164">
        <v>0</v>
      </c>
      <c r="R232" s="164">
        <f>Q232*H232</f>
        <v>0</v>
      </c>
      <c r="S232" s="164">
        <v>0</v>
      </c>
      <c r="T232" s="165">
        <f>S232*H232</f>
        <v>0</v>
      </c>
      <c r="AR232" s="166" t="s">
        <v>238</v>
      </c>
      <c r="AT232" s="166" t="s">
        <v>231</v>
      </c>
      <c r="AU232" s="166" t="s">
        <v>116</v>
      </c>
      <c r="AY232" s="13" t="s">
        <v>228</v>
      </c>
      <c r="BE232" s="98">
        <f>IF(N232="základná",J232,0)</f>
        <v>0</v>
      </c>
      <c r="BF232" s="98">
        <f>IF(N232="znížená",J232,0)</f>
        <v>0</v>
      </c>
      <c r="BG232" s="98">
        <f>IF(N232="zákl. prenesená",J232,0)</f>
        <v>0</v>
      </c>
      <c r="BH232" s="98">
        <f>IF(N232="zníž. prenesená",J232,0)</f>
        <v>0</v>
      </c>
      <c r="BI232" s="98">
        <f>IF(N232="nulová",J232,0)</f>
        <v>0</v>
      </c>
      <c r="BJ232" s="13" t="s">
        <v>116</v>
      </c>
      <c r="BK232" s="98">
        <f>ROUND(I232*H232,2)</f>
        <v>0</v>
      </c>
      <c r="BL232" s="13" t="s">
        <v>238</v>
      </c>
      <c r="BM232" s="166" t="s">
        <v>1151</v>
      </c>
    </row>
    <row r="233" spans="2:65" s="1" customFormat="1" ht="19.5">
      <c r="B233" s="30"/>
      <c r="D233" s="183" t="s">
        <v>687</v>
      </c>
      <c r="F233" s="184" t="s">
        <v>1149</v>
      </c>
      <c r="I233" s="130"/>
      <c r="L233" s="30"/>
      <c r="M233" s="185"/>
      <c r="T233" s="57"/>
      <c r="AT233" s="13" t="s">
        <v>687</v>
      </c>
      <c r="AU233" s="13" t="s">
        <v>116</v>
      </c>
    </row>
    <row r="234" spans="2:65" s="11" customFormat="1" ht="22.9" customHeight="1">
      <c r="B234" s="143"/>
      <c r="D234" s="144" t="s">
        <v>77</v>
      </c>
      <c r="E234" s="153" t="s">
        <v>738</v>
      </c>
      <c r="F234" s="153" t="s">
        <v>739</v>
      </c>
      <c r="I234" s="146"/>
      <c r="J234" s="154">
        <f>BK234</f>
        <v>0</v>
      </c>
      <c r="L234" s="143"/>
      <c r="M234" s="148"/>
      <c r="P234" s="149">
        <f>P235</f>
        <v>0</v>
      </c>
      <c r="R234" s="149">
        <f>R235</f>
        <v>0</v>
      </c>
      <c r="T234" s="150">
        <f>T235</f>
        <v>0</v>
      </c>
      <c r="AR234" s="144" t="s">
        <v>86</v>
      </c>
      <c r="AT234" s="151" t="s">
        <v>77</v>
      </c>
      <c r="AU234" s="151" t="s">
        <v>86</v>
      </c>
      <c r="AY234" s="144" t="s">
        <v>228</v>
      </c>
      <c r="BK234" s="152">
        <f>BK235</f>
        <v>0</v>
      </c>
    </row>
    <row r="235" spans="2:65" s="1" customFormat="1" ht="16.5" customHeight="1">
      <c r="B235" s="30"/>
      <c r="C235" s="155" t="s">
        <v>440</v>
      </c>
      <c r="D235" s="155" t="s">
        <v>231</v>
      </c>
      <c r="E235" s="156" t="s">
        <v>1152</v>
      </c>
      <c r="F235" s="157" t="s">
        <v>1153</v>
      </c>
      <c r="G235" s="158" t="s">
        <v>685</v>
      </c>
      <c r="H235" s="159">
        <v>4776.1139999999996</v>
      </c>
      <c r="I235" s="160"/>
      <c r="J235" s="161">
        <f>ROUND(I235*H235,2)</f>
        <v>0</v>
      </c>
      <c r="K235" s="162"/>
      <c r="L235" s="30"/>
      <c r="M235" s="163" t="s">
        <v>1</v>
      </c>
      <c r="N235" s="128" t="s">
        <v>44</v>
      </c>
      <c r="P235" s="164">
        <f>O235*H235</f>
        <v>0</v>
      </c>
      <c r="Q235" s="164">
        <v>0</v>
      </c>
      <c r="R235" s="164">
        <f>Q235*H235</f>
        <v>0</v>
      </c>
      <c r="S235" s="164">
        <v>0</v>
      </c>
      <c r="T235" s="165">
        <f>S235*H235</f>
        <v>0</v>
      </c>
      <c r="AR235" s="166" t="s">
        <v>238</v>
      </c>
      <c r="AT235" s="166" t="s">
        <v>231</v>
      </c>
      <c r="AU235" s="166" t="s">
        <v>116</v>
      </c>
      <c r="AY235" s="13" t="s">
        <v>228</v>
      </c>
      <c r="BE235" s="98">
        <f>IF(N235="základná",J235,0)</f>
        <v>0</v>
      </c>
      <c r="BF235" s="98">
        <f>IF(N235="znížená",J235,0)</f>
        <v>0</v>
      </c>
      <c r="BG235" s="98">
        <f>IF(N235="zákl. prenesená",J235,0)</f>
        <v>0</v>
      </c>
      <c r="BH235" s="98">
        <f>IF(N235="zníž. prenesená",J235,0)</f>
        <v>0</v>
      </c>
      <c r="BI235" s="98">
        <f>IF(N235="nulová",J235,0)</f>
        <v>0</v>
      </c>
      <c r="BJ235" s="13" t="s">
        <v>116</v>
      </c>
      <c r="BK235" s="98">
        <f>ROUND(I235*H235,2)</f>
        <v>0</v>
      </c>
      <c r="BL235" s="13" t="s">
        <v>238</v>
      </c>
      <c r="BM235" s="166" t="s">
        <v>1154</v>
      </c>
    </row>
    <row r="236" spans="2:65" s="11" customFormat="1" ht="25.9" customHeight="1">
      <c r="B236" s="143"/>
      <c r="D236" s="144" t="s">
        <v>77</v>
      </c>
      <c r="E236" s="145" t="s">
        <v>1155</v>
      </c>
      <c r="F236" s="145" t="s">
        <v>1156</v>
      </c>
      <c r="I236" s="146"/>
      <c r="J236" s="147">
        <f>BK236</f>
        <v>0</v>
      </c>
      <c r="L236" s="143"/>
      <c r="M236" s="148"/>
      <c r="P236" s="149">
        <f>P237+P249</f>
        <v>0</v>
      </c>
      <c r="R236" s="149">
        <f>R237+R249</f>
        <v>7.4511547783999985</v>
      </c>
      <c r="T236" s="150">
        <f>T237+T249</f>
        <v>0</v>
      </c>
      <c r="AR236" s="144" t="s">
        <v>116</v>
      </c>
      <c r="AT236" s="151" t="s">
        <v>77</v>
      </c>
      <c r="AU236" s="151" t="s">
        <v>78</v>
      </c>
      <c r="AY236" s="144" t="s">
        <v>228</v>
      </c>
      <c r="BK236" s="152">
        <f>BK237+BK249</f>
        <v>0</v>
      </c>
    </row>
    <row r="237" spans="2:65" s="11" customFormat="1" ht="22.9" customHeight="1">
      <c r="B237" s="143"/>
      <c r="D237" s="144" t="s">
        <v>77</v>
      </c>
      <c r="E237" s="153" t="s">
        <v>1157</v>
      </c>
      <c r="F237" s="153" t="s">
        <v>1158</v>
      </c>
      <c r="I237" s="146"/>
      <c r="J237" s="154">
        <f>BK237</f>
        <v>0</v>
      </c>
      <c r="L237" s="143"/>
      <c r="M237" s="148"/>
      <c r="P237" s="149">
        <f>SUM(P238:P248)</f>
        <v>0</v>
      </c>
      <c r="R237" s="149">
        <f>SUM(R238:R248)</f>
        <v>7.3411703999999984</v>
      </c>
      <c r="T237" s="150">
        <f>SUM(T238:T248)</f>
        <v>0</v>
      </c>
      <c r="AR237" s="144" t="s">
        <v>116</v>
      </c>
      <c r="AT237" s="151" t="s">
        <v>77</v>
      </c>
      <c r="AU237" s="151" t="s">
        <v>86</v>
      </c>
      <c r="AY237" s="144" t="s">
        <v>228</v>
      </c>
      <c r="BK237" s="152">
        <f>SUM(BK238:BK248)</f>
        <v>0</v>
      </c>
    </row>
    <row r="238" spans="2:65" s="1" customFormat="1" ht="16.5" customHeight="1">
      <c r="B238" s="30"/>
      <c r="C238" s="155" t="s">
        <v>1159</v>
      </c>
      <c r="D238" s="155" t="s">
        <v>231</v>
      </c>
      <c r="E238" s="156" t="s">
        <v>1160</v>
      </c>
      <c r="F238" s="157" t="s">
        <v>1161</v>
      </c>
      <c r="G238" s="158" t="s">
        <v>241</v>
      </c>
      <c r="H238" s="159">
        <v>195</v>
      </c>
      <c r="I238" s="160"/>
      <c r="J238" s="161">
        <f t="shared" ref="J238:J246" si="65">ROUND(I238*H238,2)</f>
        <v>0</v>
      </c>
      <c r="K238" s="162"/>
      <c r="L238" s="30"/>
      <c r="M238" s="163" t="s">
        <v>1</v>
      </c>
      <c r="N238" s="128" t="s">
        <v>44</v>
      </c>
      <c r="P238" s="164">
        <f t="shared" ref="P238:P246" si="66">O238*H238</f>
        <v>0</v>
      </c>
      <c r="Q238" s="164">
        <v>4.5899999999999998E-5</v>
      </c>
      <c r="R238" s="164">
        <f t="shared" ref="R238:R246" si="67">Q238*H238</f>
        <v>8.9505000000000001E-3</v>
      </c>
      <c r="S238" s="164">
        <v>0</v>
      </c>
      <c r="T238" s="165">
        <f t="shared" ref="T238:T246" si="68">S238*H238</f>
        <v>0</v>
      </c>
      <c r="AR238" s="166" t="s">
        <v>260</v>
      </c>
      <c r="AT238" s="166" t="s">
        <v>231</v>
      </c>
      <c r="AU238" s="166" t="s">
        <v>116</v>
      </c>
      <c r="AY238" s="13" t="s">
        <v>228</v>
      </c>
      <c r="BE238" s="98">
        <f t="shared" ref="BE238:BE246" si="69">IF(N238="základná",J238,0)</f>
        <v>0</v>
      </c>
      <c r="BF238" s="98">
        <f t="shared" ref="BF238:BF246" si="70">IF(N238="znížená",J238,0)</f>
        <v>0</v>
      </c>
      <c r="BG238" s="98">
        <f t="shared" ref="BG238:BG246" si="71">IF(N238="zákl. prenesená",J238,0)</f>
        <v>0</v>
      </c>
      <c r="BH238" s="98">
        <f t="shared" ref="BH238:BH246" si="72">IF(N238="zníž. prenesená",J238,0)</f>
        <v>0</v>
      </c>
      <c r="BI238" s="98">
        <f t="shared" ref="BI238:BI246" si="73">IF(N238="nulová",J238,0)</f>
        <v>0</v>
      </c>
      <c r="BJ238" s="13" t="s">
        <v>116</v>
      </c>
      <c r="BK238" s="98">
        <f t="shared" ref="BK238:BK246" si="74">ROUND(I238*H238,2)</f>
        <v>0</v>
      </c>
      <c r="BL238" s="13" t="s">
        <v>260</v>
      </c>
      <c r="BM238" s="166" t="s">
        <v>1162</v>
      </c>
    </row>
    <row r="239" spans="2:65" s="1" customFormat="1" ht="16.5" customHeight="1">
      <c r="B239" s="30"/>
      <c r="C239" s="167" t="s">
        <v>444</v>
      </c>
      <c r="D239" s="167" t="s">
        <v>225</v>
      </c>
      <c r="E239" s="168" t="s">
        <v>1163</v>
      </c>
      <c r="F239" s="169" t="s">
        <v>1164</v>
      </c>
      <c r="G239" s="170" t="s">
        <v>241</v>
      </c>
      <c r="H239" s="171">
        <v>4.24</v>
      </c>
      <c r="I239" s="172"/>
      <c r="J239" s="173">
        <f t="shared" si="65"/>
        <v>0</v>
      </c>
      <c r="K239" s="174"/>
      <c r="L239" s="175"/>
      <c r="M239" s="176" t="s">
        <v>1</v>
      </c>
      <c r="N239" s="177" t="s">
        <v>44</v>
      </c>
      <c r="P239" s="164">
        <f t="shared" si="66"/>
        <v>0</v>
      </c>
      <c r="Q239" s="164">
        <v>1.0359999999999999E-2</v>
      </c>
      <c r="R239" s="164">
        <f t="shared" si="67"/>
        <v>4.3926399999999997E-2</v>
      </c>
      <c r="S239" s="164">
        <v>0</v>
      </c>
      <c r="T239" s="165">
        <f t="shared" si="68"/>
        <v>0</v>
      </c>
      <c r="AR239" s="166" t="s">
        <v>289</v>
      </c>
      <c r="AT239" s="166" t="s">
        <v>225</v>
      </c>
      <c r="AU239" s="166" t="s">
        <v>116</v>
      </c>
      <c r="AY239" s="13" t="s">
        <v>228</v>
      </c>
      <c r="BE239" s="98">
        <f t="shared" si="69"/>
        <v>0</v>
      </c>
      <c r="BF239" s="98">
        <f t="shared" si="70"/>
        <v>0</v>
      </c>
      <c r="BG239" s="98">
        <f t="shared" si="71"/>
        <v>0</v>
      </c>
      <c r="BH239" s="98">
        <f t="shared" si="72"/>
        <v>0</v>
      </c>
      <c r="BI239" s="98">
        <f t="shared" si="73"/>
        <v>0</v>
      </c>
      <c r="BJ239" s="13" t="s">
        <v>116</v>
      </c>
      <c r="BK239" s="98">
        <f t="shared" si="74"/>
        <v>0</v>
      </c>
      <c r="BL239" s="13" t="s">
        <v>260</v>
      </c>
      <c r="BM239" s="166" t="s">
        <v>1165</v>
      </c>
    </row>
    <row r="240" spans="2:65" s="1" customFormat="1" ht="16.5" customHeight="1">
      <c r="B240" s="30"/>
      <c r="C240" s="167" t="s">
        <v>1166</v>
      </c>
      <c r="D240" s="167" t="s">
        <v>225</v>
      </c>
      <c r="E240" s="168" t="s">
        <v>1167</v>
      </c>
      <c r="F240" s="169" t="s">
        <v>1168</v>
      </c>
      <c r="G240" s="170" t="s">
        <v>241</v>
      </c>
      <c r="H240" s="171">
        <v>477.2</v>
      </c>
      <c r="I240" s="172"/>
      <c r="J240" s="173">
        <f t="shared" si="65"/>
        <v>0</v>
      </c>
      <c r="K240" s="174"/>
      <c r="L240" s="175"/>
      <c r="M240" s="176" t="s">
        <v>1</v>
      </c>
      <c r="N240" s="177" t="s">
        <v>44</v>
      </c>
      <c r="P240" s="164">
        <f t="shared" si="66"/>
        <v>0</v>
      </c>
      <c r="Q240" s="164">
        <v>6.8199999999999997E-3</v>
      </c>
      <c r="R240" s="164">
        <f t="shared" si="67"/>
        <v>3.2545039999999998</v>
      </c>
      <c r="S240" s="164">
        <v>0</v>
      </c>
      <c r="T240" s="165">
        <f t="shared" si="68"/>
        <v>0</v>
      </c>
      <c r="AR240" s="166" t="s">
        <v>289</v>
      </c>
      <c r="AT240" s="166" t="s">
        <v>225</v>
      </c>
      <c r="AU240" s="166" t="s">
        <v>116</v>
      </c>
      <c r="AY240" s="13" t="s">
        <v>228</v>
      </c>
      <c r="BE240" s="98">
        <f t="shared" si="69"/>
        <v>0</v>
      </c>
      <c r="BF240" s="98">
        <f t="shared" si="70"/>
        <v>0</v>
      </c>
      <c r="BG240" s="98">
        <f t="shared" si="71"/>
        <v>0</v>
      </c>
      <c r="BH240" s="98">
        <f t="shared" si="72"/>
        <v>0</v>
      </c>
      <c r="BI240" s="98">
        <f t="shared" si="73"/>
        <v>0</v>
      </c>
      <c r="BJ240" s="13" t="s">
        <v>116</v>
      </c>
      <c r="BK240" s="98">
        <f t="shared" si="74"/>
        <v>0</v>
      </c>
      <c r="BL240" s="13" t="s">
        <v>260</v>
      </c>
      <c r="BM240" s="166" t="s">
        <v>1169</v>
      </c>
    </row>
    <row r="241" spans="2:65" s="1" customFormat="1" ht="16.5" customHeight="1">
      <c r="B241" s="30"/>
      <c r="C241" s="167" t="s">
        <v>447</v>
      </c>
      <c r="D241" s="167" t="s">
        <v>225</v>
      </c>
      <c r="E241" s="168" t="s">
        <v>1170</v>
      </c>
      <c r="F241" s="169" t="s">
        <v>1171</v>
      </c>
      <c r="G241" s="170" t="s">
        <v>241</v>
      </c>
      <c r="H241" s="171">
        <v>55.45</v>
      </c>
      <c r="I241" s="172"/>
      <c r="J241" s="173">
        <f t="shared" si="65"/>
        <v>0</v>
      </c>
      <c r="K241" s="174"/>
      <c r="L241" s="175"/>
      <c r="M241" s="176" t="s">
        <v>1</v>
      </c>
      <c r="N241" s="177" t="s">
        <v>44</v>
      </c>
      <c r="P241" s="164">
        <f t="shared" si="66"/>
        <v>0</v>
      </c>
      <c r="Q241" s="164">
        <v>5.6699999999999997E-3</v>
      </c>
      <c r="R241" s="164">
        <f t="shared" si="67"/>
        <v>0.3144015</v>
      </c>
      <c r="S241" s="164">
        <v>0</v>
      </c>
      <c r="T241" s="165">
        <f t="shared" si="68"/>
        <v>0</v>
      </c>
      <c r="AR241" s="166" t="s">
        <v>289</v>
      </c>
      <c r="AT241" s="166" t="s">
        <v>225</v>
      </c>
      <c r="AU241" s="166" t="s">
        <v>116</v>
      </c>
      <c r="AY241" s="13" t="s">
        <v>228</v>
      </c>
      <c r="BE241" s="98">
        <f t="shared" si="69"/>
        <v>0</v>
      </c>
      <c r="BF241" s="98">
        <f t="shared" si="70"/>
        <v>0</v>
      </c>
      <c r="BG241" s="98">
        <f t="shared" si="71"/>
        <v>0</v>
      </c>
      <c r="BH241" s="98">
        <f t="shared" si="72"/>
        <v>0</v>
      </c>
      <c r="BI241" s="98">
        <f t="shared" si="73"/>
        <v>0</v>
      </c>
      <c r="BJ241" s="13" t="s">
        <v>116</v>
      </c>
      <c r="BK241" s="98">
        <f t="shared" si="74"/>
        <v>0</v>
      </c>
      <c r="BL241" s="13" t="s">
        <v>260</v>
      </c>
      <c r="BM241" s="166" t="s">
        <v>1172</v>
      </c>
    </row>
    <row r="242" spans="2:65" s="1" customFormat="1" ht="16.5" customHeight="1">
      <c r="B242" s="30"/>
      <c r="C242" s="167" t="s">
        <v>1173</v>
      </c>
      <c r="D242" s="167" t="s">
        <v>225</v>
      </c>
      <c r="E242" s="168" t="s">
        <v>1174</v>
      </c>
      <c r="F242" s="169" t="s">
        <v>1175</v>
      </c>
      <c r="G242" s="170" t="s">
        <v>241</v>
      </c>
      <c r="H242" s="171">
        <v>333.6</v>
      </c>
      <c r="I242" s="172"/>
      <c r="J242" s="173">
        <f t="shared" si="65"/>
        <v>0</v>
      </c>
      <c r="K242" s="174"/>
      <c r="L242" s="175"/>
      <c r="M242" s="176" t="s">
        <v>1</v>
      </c>
      <c r="N242" s="177" t="s">
        <v>44</v>
      </c>
      <c r="P242" s="164">
        <f t="shared" si="66"/>
        <v>0</v>
      </c>
      <c r="Q242" s="164">
        <v>4.0000000000000001E-3</v>
      </c>
      <c r="R242" s="164">
        <f t="shared" si="67"/>
        <v>1.3344</v>
      </c>
      <c r="S242" s="164">
        <v>0</v>
      </c>
      <c r="T242" s="165">
        <f t="shared" si="68"/>
        <v>0</v>
      </c>
      <c r="AR242" s="166" t="s">
        <v>289</v>
      </c>
      <c r="AT242" s="166" t="s">
        <v>225</v>
      </c>
      <c r="AU242" s="166" t="s">
        <v>116</v>
      </c>
      <c r="AY242" s="13" t="s">
        <v>228</v>
      </c>
      <c r="BE242" s="98">
        <f t="shared" si="69"/>
        <v>0</v>
      </c>
      <c r="BF242" s="98">
        <f t="shared" si="70"/>
        <v>0</v>
      </c>
      <c r="BG242" s="98">
        <f t="shared" si="71"/>
        <v>0</v>
      </c>
      <c r="BH242" s="98">
        <f t="shared" si="72"/>
        <v>0</v>
      </c>
      <c r="BI242" s="98">
        <f t="shared" si="73"/>
        <v>0</v>
      </c>
      <c r="BJ242" s="13" t="s">
        <v>116</v>
      </c>
      <c r="BK242" s="98">
        <f t="shared" si="74"/>
        <v>0</v>
      </c>
      <c r="BL242" s="13" t="s">
        <v>260</v>
      </c>
      <c r="BM242" s="166" t="s">
        <v>1176</v>
      </c>
    </row>
    <row r="243" spans="2:65" s="1" customFormat="1" ht="16.5" customHeight="1">
      <c r="B243" s="30"/>
      <c r="C243" s="167" t="s">
        <v>451</v>
      </c>
      <c r="D243" s="167" t="s">
        <v>225</v>
      </c>
      <c r="E243" s="168" t="s">
        <v>1177</v>
      </c>
      <c r="F243" s="169" t="s">
        <v>1178</v>
      </c>
      <c r="G243" s="170" t="s">
        <v>241</v>
      </c>
      <c r="H243" s="171">
        <v>768.7</v>
      </c>
      <c r="I243" s="172"/>
      <c r="J243" s="173">
        <f t="shared" si="65"/>
        <v>0</v>
      </c>
      <c r="K243" s="174"/>
      <c r="L243" s="175"/>
      <c r="M243" s="176" t="s">
        <v>1</v>
      </c>
      <c r="N243" s="177" t="s">
        <v>44</v>
      </c>
      <c r="P243" s="164">
        <f t="shared" si="66"/>
        <v>0</v>
      </c>
      <c r="Q243" s="164">
        <v>1.24E-3</v>
      </c>
      <c r="R243" s="164">
        <f t="shared" si="67"/>
        <v>0.95318800000000004</v>
      </c>
      <c r="S243" s="164">
        <v>0</v>
      </c>
      <c r="T243" s="165">
        <f t="shared" si="68"/>
        <v>0</v>
      </c>
      <c r="AR243" s="166" t="s">
        <v>289</v>
      </c>
      <c r="AT243" s="166" t="s">
        <v>225</v>
      </c>
      <c r="AU243" s="166" t="s">
        <v>116</v>
      </c>
      <c r="AY243" s="13" t="s">
        <v>228</v>
      </c>
      <c r="BE243" s="98">
        <f t="shared" si="69"/>
        <v>0</v>
      </c>
      <c r="BF243" s="98">
        <f t="shared" si="70"/>
        <v>0</v>
      </c>
      <c r="BG243" s="98">
        <f t="shared" si="71"/>
        <v>0</v>
      </c>
      <c r="BH243" s="98">
        <f t="shared" si="72"/>
        <v>0</v>
      </c>
      <c r="BI243" s="98">
        <f t="shared" si="73"/>
        <v>0</v>
      </c>
      <c r="BJ243" s="13" t="s">
        <v>116</v>
      </c>
      <c r="BK243" s="98">
        <f t="shared" si="74"/>
        <v>0</v>
      </c>
      <c r="BL243" s="13" t="s">
        <v>260</v>
      </c>
      <c r="BM243" s="166" t="s">
        <v>1179</v>
      </c>
    </row>
    <row r="244" spans="2:65" s="1" customFormat="1" ht="16.5" customHeight="1">
      <c r="B244" s="30"/>
      <c r="C244" s="155" t="s">
        <v>1180</v>
      </c>
      <c r="D244" s="155" t="s">
        <v>231</v>
      </c>
      <c r="E244" s="156" t="s">
        <v>1181</v>
      </c>
      <c r="F244" s="157" t="s">
        <v>1182</v>
      </c>
      <c r="G244" s="158" t="s">
        <v>234</v>
      </c>
      <c r="H244" s="159">
        <v>7</v>
      </c>
      <c r="I244" s="160"/>
      <c r="J244" s="161">
        <f t="shared" si="65"/>
        <v>0</v>
      </c>
      <c r="K244" s="162"/>
      <c r="L244" s="30"/>
      <c r="M244" s="163" t="s">
        <v>1</v>
      </c>
      <c r="N244" s="128" t="s">
        <v>44</v>
      </c>
      <c r="P244" s="164">
        <f t="shared" si="66"/>
        <v>0</v>
      </c>
      <c r="Q244" s="164">
        <v>1.2E-2</v>
      </c>
      <c r="R244" s="164">
        <f t="shared" si="67"/>
        <v>8.4000000000000005E-2</v>
      </c>
      <c r="S244" s="164">
        <v>0</v>
      </c>
      <c r="T244" s="165">
        <f t="shared" si="68"/>
        <v>0</v>
      </c>
      <c r="AR244" s="166" t="s">
        <v>260</v>
      </c>
      <c r="AT244" s="166" t="s">
        <v>231</v>
      </c>
      <c r="AU244" s="166" t="s">
        <v>116</v>
      </c>
      <c r="AY244" s="13" t="s">
        <v>228</v>
      </c>
      <c r="BE244" s="98">
        <f t="shared" si="69"/>
        <v>0</v>
      </c>
      <c r="BF244" s="98">
        <f t="shared" si="70"/>
        <v>0</v>
      </c>
      <c r="BG244" s="98">
        <f t="shared" si="71"/>
        <v>0</v>
      </c>
      <c r="BH244" s="98">
        <f t="shared" si="72"/>
        <v>0</v>
      </c>
      <c r="BI244" s="98">
        <f t="shared" si="73"/>
        <v>0</v>
      </c>
      <c r="BJ244" s="13" t="s">
        <v>116</v>
      </c>
      <c r="BK244" s="98">
        <f t="shared" si="74"/>
        <v>0</v>
      </c>
      <c r="BL244" s="13" t="s">
        <v>260</v>
      </c>
      <c r="BM244" s="166" t="s">
        <v>1183</v>
      </c>
    </row>
    <row r="245" spans="2:65" s="1" customFormat="1" ht="16.5" customHeight="1">
      <c r="B245" s="30"/>
      <c r="C245" s="155" t="s">
        <v>454</v>
      </c>
      <c r="D245" s="155" t="s">
        <v>231</v>
      </c>
      <c r="E245" s="156" t="s">
        <v>1184</v>
      </c>
      <c r="F245" s="157" t="s">
        <v>1185</v>
      </c>
      <c r="G245" s="158" t="s">
        <v>234</v>
      </c>
      <c r="H245" s="159">
        <v>22</v>
      </c>
      <c r="I245" s="160"/>
      <c r="J245" s="161">
        <f t="shared" si="65"/>
        <v>0</v>
      </c>
      <c r="K245" s="162"/>
      <c r="L245" s="30"/>
      <c r="M245" s="163" t="s">
        <v>1</v>
      </c>
      <c r="N245" s="128" t="s">
        <v>44</v>
      </c>
      <c r="P245" s="164">
        <f t="shared" si="66"/>
        <v>0</v>
      </c>
      <c r="Q245" s="164">
        <v>5.4899999999999997E-2</v>
      </c>
      <c r="R245" s="164">
        <f t="shared" si="67"/>
        <v>1.2078</v>
      </c>
      <c r="S245" s="164">
        <v>0</v>
      </c>
      <c r="T245" s="165">
        <f t="shared" si="68"/>
        <v>0</v>
      </c>
      <c r="AR245" s="166" t="s">
        <v>260</v>
      </c>
      <c r="AT245" s="166" t="s">
        <v>231</v>
      </c>
      <c r="AU245" s="166" t="s">
        <v>116</v>
      </c>
      <c r="AY245" s="13" t="s">
        <v>228</v>
      </c>
      <c r="BE245" s="98">
        <f t="shared" si="69"/>
        <v>0</v>
      </c>
      <c r="BF245" s="98">
        <f t="shared" si="70"/>
        <v>0</v>
      </c>
      <c r="BG245" s="98">
        <f t="shared" si="71"/>
        <v>0</v>
      </c>
      <c r="BH245" s="98">
        <f t="shared" si="72"/>
        <v>0</v>
      </c>
      <c r="BI245" s="98">
        <f t="shared" si="73"/>
        <v>0</v>
      </c>
      <c r="BJ245" s="13" t="s">
        <v>116</v>
      </c>
      <c r="BK245" s="98">
        <f t="shared" si="74"/>
        <v>0</v>
      </c>
      <c r="BL245" s="13" t="s">
        <v>260</v>
      </c>
      <c r="BM245" s="166" t="s">
        <v>1186</v>
      </c>
    </row>
    <row r="246" spans="2:65" s="1" customFormat="1" ht="21.75" customHeight="1">
      <c r="B246" s="30"/>
      <c r="C246" s="155" t="s">
        <v>1187</v>
      </c>
      <c r="D246" s="155" t="s">
        <v>231</v>
      </c>
      <c r="E246" s="156" t="s">
        <v>1188</v>
      </c>
      <c r="F246" s="157" t="s">
        <v>1189</v>
      </c>
      <c r="G246" s="158" t="s">
        <v>234</v>
      </c>
      <c r="H246" s="159">
        <v>2</v>
      </c>
      <c r="I246" s="160"/>
      <c r="J246" s="161">
        <f t="shared" si="65"/>
        <v>0</v>
      </c>
      <c r="K246" s="162"/>
      <c r="L246" s="30"/>
      <c r="M246" s="163" t="s">
        <v>1</v>
      </c>
      <c r="N246" s="128" t="s">
        <v>44</v>
      </c>
      <c r="P246" s="164">
        <f t="shared" si="66"/>
        <v>0</v>
      </c>
      <c r="Q246" s="164">
        <v>7.0000000000000007E-2</v>
      </c>
      <c r="R246" s="164">
        <f t="shared" si="67"/>
        <v>0.14000000000000001</v>
      </c>
      <c r="S246" s="164">
        <v>0</v>
      </c>
      <c r="T246" s="165">
        <f t="shared" si="68"/>
        <v>0</v>
      </c>
      <c r="AR246" s="166" t="s">
        <v>260</v>
      </c>
      <c r="AT246" s="166" t="s">
        <v>231</v>
      </c>
      <c r="AU246" s="166" t="s">
        <v>116</v>
      </c>
      <c r="AY246" s="13" t="s">
        <v>228</v>
      </c>
      <c r="BE246" s="98">
        <f t="shared" si="69"/>
        <v>0</v>
      </c>
      <c r="BF246" s="98">
        <f t="shared" si="70"/>
        <v>0</v>
      </c>
      <c r="BG246" s="98">
        <f t="shared" si="71"/>
        <v>0</v>
      </c>
      <c r="BH246" s="98">
        <f t="shared" si="72"/>
        <v>0</v>
      </c>
      <c r="BI246" s="98">
        <f t="shared" si="73"/>
        <v>0</v>
      </c>
      <c r="BJ246" s="13" t="s">
        <v>116</v>
      </c>
      <c r="BK246" s="98">
        <f t="shared" si="74"/>
        <v>0</v>
      </c>
      <c r="BL246" s="13" t="s">
        <v>260</v>
      </c>
      <c r="BM246" s="166" t="s">
        <v>1190</v>
      </c>
    </row>
    <row r="247" spans="2:65" s="1" customFormat="1" ht="19.5">
      <c r="B247" s="30"/>
      <c r="D247" s="183" t="s">
        <v>687</v>
      </c>
      <c r="F247" s="184" t="s">
        <v>1191</v>
      </c>
      <c r="I247" s="130"/>
      <c r="L247" s="30"/>
      <c r="M247" s="185"/>
      <c r="T247" s="57"/>
      <c r="AT247" s="13" t="s">
        <v>687</v>
      </c>
      <c r="AU247" s="13" t="s">
        <v>116</v>
      </c>
    </row>
    <row r="248" spans="2:65" s="1" customFormat="1" ht="16.5" customHeight="1">
      <c r="B248" s="30"/>
      <c r="C248" s="155" t="s">
        <v>458</v>
      </c>
      <c r="D248" s="155" t="s">
        <v>231</v>
      </c>
      <c r="E248" s="156" t="s">
        <v>1192</v>
      </c>
      <c r="F248" s="157" t="s">
        <v>1193</v>
      </c>
      <c r="G248" s="158" t="s">
        <v>685</v>
      </c>
      <c r="H248" s="159">
        <v>7.3410000000000002</v>
      </c>
      <c r="I248" s="160"/>
      <c r="J248" s="161">
        <f>ROUND(I248*H248,2)</f>
        <v>0</v>
      </c>
      <c r="K248" s="162"/>
      <c r="L248" s="30"/>
      <c r="M248" s="163" t="s">
        <v>1</v>
      </c>
      <c r="N248" s="128" t="s">
        <v>44</v>
      </c>
      <c r="P248" s="164">
        <f>O248*H248</f>
        <v>0</v>
      </c>
      <c r="Q248" s="164">
        <v>0</v>
      </c>
      <c r="R248" s="164">
        <f>Q248*H248</f>
        <v>0</v>
      </c>
      <c r="S248" s="164">
        <v>0</v>
      </c>
      <c r="T248" s="165">
        <f>S248*H248</f>
        <v>0</v>
      </c>
      <c r="AR248" s="166" t="s">
        <v>260</v>
      </c>
      <c r="AT248" s="166" t="s">
        <v>231</v>
      </c>
      <c r="AU248" s="166" t="s">
        <v>116</v>
      </c>
      <c r="AY248" s="13" t="s">
        <v>228</v>
      </c>
      <c r="BE248" s="98">
        <f>IF(N248="základná",J248,0)</f>
        <v>0</v>
      </c>
      <c r="BF248" s="98">
        <f>IF(N248="znížená",J248,0)</f>
        <v>0</v>
      </c>
      <c r="BG248" s="98">
        <f>IF(N248="zákl. prenesená",J248,0)</f>
        <v>0</v>
      </c>
      <c r="BH248" s="98">
        <f>IF(N248="zníž. prenesená",J248,0)</f>
        <v>0</v>
      </c>
      <c r="BI248" s="98">
        <f>IF(N248="nulová",J248,0)</f>
        <v>0</v>
      </c>
      <c r="BJ248" s="13" t="s">
        <v>116</v>
      </c>
      <c r="BK248" s="98">
        <f>ROUND(I248*H248,2)</f>
        <v>0</v>
      </c>
      <c r="BL248" s="13" t="s">
        <v>260</v>
      </c>
      <c r="BM248" s="166" t="s">
        <v>1194</v>
      </c>
    </row>
    <row r="249" spans="2:65" s="11" customFormat="1" ht="22.9" customHeight="1">
      <c r="B249" s="143"/>
      <c r="D249" s="144" t="s">
        <v>77</v>
      </c>
      <c r="E249" s="153" t="s">
        <v>1195</v>
      </c>
      <c r="F249" s="153" t="s">
        <v>1196</v>
      </c>
      <c r="I249" s="146"/>
      <c r="J249" s="154">
        <f>BK249</f>
        <v>0</v>
      </c>
      <c r="L249" s="143"/>
      <c r="M249" s="148"/>
      <c r="P249" s="149">
        <f>SUM(P250:P252)</f>
        <v>0</v>
      </c>
      <c r="R249" s="149">
        <f>SUM(R250:R252)</f>
        <v>0.1099843784</v>
      </c>
      <c r="T249" s="150">
        <f>SUM(T250:T252)</f>
        <v>0</v>
      </c>
      <c r="AR249" s="144" t="s">
        <v>116</v>
      </c>
      <c r="AT249" s="151" t="s">
        <v>77</v>
      </c>
      <c r="AU249" s="151" t="s">
        <v>86</v>
      </c>
      <c r="AY249" s="144" t="s">
        <v>228</v>
      </c>
      <c r="BK249" s="152">
        <f>SUM(BK250:BK252)</f>
        <v>0</v>
      </c>
    </row>
    <row r="250" spans="2:65" s="1" customFormat="1" ht="16.5" customHeight="1">
      <c r="B250" s="30"/>
      <c r="C250" s="155" t="s">
        <v>1197</v>
      </c>
      <c r="D250" s="155" t="s">
        <v>231</v>
      </c>
      <c r="E250" s="156" t="s">
        <v>1198</v>
      </c>
      <c r="F250" s="157" t="s">
        <v>1199</v>
      </c>
      <c r="G250" s="158" t="s">
        <v>369</v>
      </c>
      <c r="H250" s="159">
        <v>211.16</v>
      </c>
      <c r="I250" s="160"/>
      <c r="J250" s="161">
        <f>ROUND(I250*H250,2)</f>
        <v>0</v>
      </c>
      <c r="K250" s="162"/>
      <c r="L250" s="30"/>
      <c r="M250" s="163" t="s">
        <v>1</v>
      </c>
      <c r="N250" s="128" t="s">
        <v>44</v>
      </c>
      <c r="P250" s="164">
        <f>O250*H250</f>
        <v>0</v>
      </c>
      <c r="Q250" s="164">
        <v>2.5999999999999998E-4</v>
      </c>
      <c r="R250" s="164">
        <f>Q250*H250</f>
        <v>5.4901599999999995E-2</v>
      </c>
      <c r="S250" s="164">
        <v>0</v>
      </c>
      <c r="T250" s="165">
        <f>S250*H250</f>
        <v>0</v>
      </c>
      <c r="AR250" s="166" t="s">
        <v>260</v>
      </c>
      <c r="AT250" s="166" t="s">
        <v>231</v>
      </c>
      <c r="AU250" s="166" t="s">
        <v>116</v>
      </c>
      <c r="AY250" s="13" t="s">
        <v>228</v>
      </c>
      <c r="BE250" s="98">
        <f>IF(N250="základná",J250,0)</f>
        <v>0</v>
      </c>
      <c r="BF250" s="98">
        <f>IF(N250="znížená",J250,0)</f>
        <v>0</v>
      </c>
      <c r="BG250" s="98">
        <f>IF(N250="zákl. prenesená",J250,0)</f>
        <v>0</v>
      </c>
      <c r="BH250" s="98">
        <f>IF(N250="zníž. prenesená",J250,0)</f>
        <v>0</v>
      </c>
      <c r="BI250" s="98">
        <f>IF(N250="nulová",J250,0)</f>
        <v>0</v>
      </c>
      <c r="BJ250" s="13" t="s">
        <v>116</v>
      </c>
      <c r="BK250" s="98">
        <f>ROUND(I250*H250,2)</f>
        <v>0</v>
      </c>
      <c r="BL250" s="13" t="s">
        <v>260</v>
      </c>
      <c r="BM250" s="166" t="s">
        <v>1200</v>
      </c>
    </row>
    <row r="251" spans="2:65" s="1" customFormat="1" ht="16.5" customHeight="1">
      <c r="B251" s="30"/>
      <c r="C251" s="155" t="s">
        <v>461</v>
      </c>
      <c r="D251" s="155" t="s">
        <v>231</v>
      </c>
      <c r="E251" s="156" t="s">
        <v>1201</v>
      </c>
      <c r="F251" s="157" t="s">
        <v>1202</v>
      </c>
      <c r="G251" s="158" t="s">
        <v>369</v>
      </c>
      <c r="H251" s="159">
        <v>211.16</v>
      </c>
      <c r="I251" s="160"/>
      <c r="J251" s="161">
        <f>ROUND(I251*H251,2)</f>
        <v>0</v>
      </c>
      <c r="K251" s="162"/>
      <c r="L251" s="30"/>
      <c r="M251" s="163" t="s">
        <v>1</v>
      </c>
      <c r="N251" s="128" t="s">
        <v>44</v>
      </c>
      <c r="P251" s="164">
        <f>O251*H251</f>
        <v>0</v>
      </c>
      <c r="Q251" s="164">
        <v>1.7323999999999999E-4</v>
      </c>
      <c r="R251" s="164">
        <f>Q251*H251</f>
        <v>3.65813584E-2</v>
      </c>
      <c r="S251" s="164">
        <v>0</v>
      </c>
      <c r="T251" s="165">
        <f>S251*H251</f>
        <v>0</v>
      </c>
      <c r="AR251" s="166" t="s">
        <v>260</v>
      </c>
      <c r="AT251" s="166" t="s">
        <v>231</v>
      </c>
      <c r="AU251" s="166" t="s">
        <v>116</v>
      </c>
      <c r="AY251" s="13" t="s">
        <v>228</v>
      </c>
      <c r="BE251" s="98">
        <f>IF(N251="základná",J251,0)</f>
        <v>0</v>
      </c>
      <c r="BF251" s="98">
        <f>IF(N251="znížená",J251,0)</f>
        <v>0</v>
      </c>
      <c r="BG251" s="98">
        <f>IF(N251="zákl. prenesená",J251,0)</f>
        <v>0</v>
      </c>
      <c r="BH251" s="98">
        <f>IF(N251="zníž. prenesená",J251,0)</f>
        <v>0</v>
      </c>
      <c r="BI251" s="98">
        <f>IF(N251="nulová",J251,0)</f>
        <v>0</v>
      </c>
      <c r="BJ251" s="13" t="s">
        <v>116</v>
      </c>
      <c r="BK251" s="98">
        <f>ROUND(I251*H251,2)</f>
        <v>0</v>
      </c>
      <c r="BL251" s="13" t="s">
        <v>260</v>
      </c>
      <c r="BM251" s="166" t="s">
        <v>1203</v>
      </c>
    </row>
    <row r="252" spans="2:65" s="1" customFormat="1" ht="16.5" customHeight="1">
      <c r="B252" s="30"/>
      <c r="C252" s="155" t="s">
        <v>1204</v>
      </c>
      <c r="D252" s="155" t="s">
        <v>231</v>
      </c>
      <c r="E252" s="156" t="s">
        <v>1205</v>
      </c>
      <c r="F252" s="157" t="s">
        <v>368</v>
      </c>
      <c r="G252" s="158" t="s">
        <v>369</v>
      </c>
      <c r="H252" s="159">
        <v>54.25</v>
      </c>
      <c r="I252" s="160"/>
      <c r="J252" s="161">
        <f>ROUND(I252*H252,2)</f>
        <v>0</v>
      </c>
      <c r="K252" s="162"/>
      <c r="L252" s="30"/>
      <c r="M252" s="178" t="s">
        <v>1</v>
      </c>
      <c r="N252" s="179" t="s">
        <v>44</v>
      </c>
      <c r="O252" s="180"/>
      <c r="P252" s="181">
        <f>O252*H252</f>
        <v>0</v>
      </c>
      <c r="Q252" s="181">
        <v>3.4103999999999997E-4</v>
      </c>
      <c r="R252" s="181">
        <f>Q252*H252</f>
        <v>1.8501419999999998E-2</v>
      </c>
      <c r="S252" s="181">
        <v>0</v>
      </c>
      <c r="T252" s="182">
        <f>S252*H252</f>
        <v>0</v>
      </c>
      <c r="AR252" s="166" t="s">
        <v>260</v>
      </c>
      <c r="AT252" s="166" t="s">
        <v>231</v>
      </c>
      <c r="AU252" s="166" t="s">
        <v>116</v>
      </c>
      <c r="AY252" s="13" t="s">
        <v>228</v>
      </c>
      <c r="BE252" s="98">
        <f>IF(N252="základná",J252,0)</f>
        <v>0</v>
      </c>
      <c r="BF252" s="98">
        <f>IF(N252="znížená",J252,0)</f>
        <v>0</v>
      </c>
      <c r="BG252" s="98">
        <f>IF(N252="zákl. prenesená",J252,0)</f>
        <v>0</v>
      </c>
      <c r="BH252" s="98">
        <f>IF(N252="zníž. prenesená",J252,0)</f>
        <v>0</v>
      </c>
      <c r="BI252" s="98">
        <f>IF(N252="nulová",J252,0)</f>
        <v>0</v>
      </c>
      <c r="BJ252" s="13" t="s">
        <v>116</v>
      </c>
      <c r="BK252" s="98">
        <f>ROUND(I252*H252,2)</f>
        <v>0</v>
      </c>
      <c r="BL252" s="13" t="s">
        <v>260</v>
      </c>
      <c r="BM252" s="166" t="s">
        <v>1206</v>
      </c>
    </row>
    <row r="253" spans="2:65" s="1" customFormat="1" ht="6.95" customHeight="1">
      <c r="B253" s="45"/>
      <c r="C253" s="46"/>
      <c r="D253" s="46"/>
      <c r="E253" s="46"/>
      <c r="F253" s="46"/>
      <c r="G253" s="46"/>
      <c r="H253" s="46"/>
      <c r="I253" s="46"/>
      <c r="J253" s="46"/>
      <c r="K253" s="46"/>
      <c r="L253" s="30"/>
    </row>
  </sheetData>
  <sheetProtection algorithmName="SHA-512" hashValue="du/J6pwjYtohrapICGwI0eVjUZtn0RxJcfYOhvdSv07dkljz0Lxf35KIRQTUrkpbudPHy+a85E5FIOpXbslGIQ==" saltValue="puoTPkaWUqbeapnXDXaJ3w==" spinCount="100000" sheet="1" objects="1" scenarios="1" formatColumns="0" formatRows="0" autoFilter="0"/>
  <autoFilter ref="C131:K252" xr:uid="{00000000-0009-0000-0000-000007000000}"/>
  <mergeCells count="10">
    <mergeCell ref="E122:H122"/>
    <mergeCell ref="E124:H124"/>
    <mergeCell ref="L2:V2"/>
    <mergeCell ref="E87:H87"/>
    <mergeCell ref="D111:F111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91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109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1207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1208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J112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ROUND((SUM(BE112:BE114) + SUM(BE134:BE190)),  2)</f>
        <v>0</v>
      </c>
      <c r="G35" s="106"/>
      <c r="H35" s="106"/>
      <c r="I35" s="107">
        <v>0.23</v>
      </c>
      <c r="J35" s="105">
        <f>ROUND(((SUM(BE112:BE114) + SUM(BE134:BE190))*I35),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ROUND((SUM(BF112:BF114) + SUM(BF134:BF190)),  2)</f>
        <v>0</v>
      </c>
      <c r="G36" s="106"/>
      <c r="H36" s="106"/>
      <c r="I36" s="107">
        <v>0.23</v>
      </c>
      <c r="J36" s="105">
        <f>ROUND(((SUM(BF112:BF114) + SUM(BF134:BF190))*I36),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ROUND((SUM(BG112:BG114) + SUM(BG134:BG190)),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ROUND((SUM(BH112:BH114) + SUM(BH134:BH190)),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ROUND((SUM(BI112:BI114) + SUM(BI134:BI190)),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33-01 - SO 33-01 Prístupová rampa a schodisko na železničné nástupište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Ján GAJDOŠ/Ing. Milan MAGURA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J134</f>
        <v>0</v>
      </c>
      <c r="L96" s="30"/>
      <c r="AU96" s="13" t="s">
        <v>206</v>
      </c>
    </row>
    <row r="97" spans="2:14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J135</f>
        <v>0</v>
      </c>
      <c r="L97" s="119"/>
    </row>
    <row r="98" spans="2:14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J136</f>
        <v>0</v>
      </c>
      <c r="L98" s="123"/>
    </row>
    <row r="99" spans="2:14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J144</f>
        <v>0</v>
      </c>
      <c r="L99" s="123"/>
    </row>
    <row r="100" spans="2:14" s="9" customFormat="1" ht="19.899999999999999" customHeight="1">
      <c r="B100" s="123"/>
      <c r="D100" s="124" t="s">
        <v>656</v>
      </c>
      <c r="E100" s="125"/>
      <c r="F100" s="125"/>
      <c r="G100" s="125"/>
      <c r="H100" s="125"/>
      <c r="I100" s="125"/>
      <c r="J100" s="126">
        <f>J154</f>
        <v>0</v>
      </c>
      <c r="L100" s="123"/>
    </row>
    <row r="101" spans="2:14" s="9" customFormat="1" ht="19.899999999999999" customHeight="1">
      <c r="B101" s="123"/>
      <c r="D101" s="124" t="s">
        <v>1209</v>
      </c>
      <c r="E101" s="125"/>
      <c r="F101" s="125"/>
      <c r="G101" s="125"/>
      <c r="H101" s="125"/>
      <c r="I101" s="125"/>
      <c r="J101" s="126">
        <f>J159</f>
        <v>0</v>
      </c>
      <c r="L101" s="123"/>
    </row>
    <row r="102" spans="2:14" s="9" customFormat="1" ht="19.899999999999999" customHeight="1">
      <c r="B102" s="123"/>
      <c r="D102" s="124" t="s">
        <v>1210</v>
      </c>
      <c r="E102" s="125"/>
      <c r="F102" s="125"/>
      <c r="G102" s="125"/>
      <c r="H102" s="125"/>
      <c r="I102" s="125"/>
      <c r="J102" s="126">
        <f>J164</f>
        <v>0</v>
      </c>
      <c r="L102" s="123"/>
    </row>
    <row r="103" spans="2:14" s="9" customFormat="1" ht="19.899999999999999" customHeight="1">
      <c r="B103" s="123"/>
      <c r="D103" s="124" t="s">
        <v>744</v>
      </c>
      <c r="E103" s="125"/>
      <c r="F103" s="125"/>
      <c r="G103" s="125"/>
      <c r="H103" s="125"/>
      <c r="I103" s="125"/>
      <c r="J103" s="126">
        <f>J166</f>
        <v>0</v>
      </c>
      <c r="L103" s="123"/>
    </row>
    <row r="104" spans="2:14" s="9" customFormat="1" ht="19.899999999999999" customHeight="1">
      <c r="B104" s="123"/>
      <c r="D104" s="124" t="s">
        <v>658</v>
      </c>
      <c r="E104" s="125"/>
      <c r="F104" s="125"/>
      <c r="G104" s="125"/>
      <c r="H104" s="125"/>
      <c r="I104" s="125"/>
      <c r="J104" s="126">
        <f>J168</f>
        <v>0</v>
      </c>
      <c r="L104" s="123"/>
    </row>
    <row r="105" spans="2:14" s="8" customFormat="1" ht="24.95" customHeight="1">
      <c r="B105" s="119"/>
      <c r="D105" s="120" t="s">
        <v>917</v>
      </c>
      <c r="E105" s="121"/>
      <c r="F105" s="121"/>
      <c r="G105" s="121"/>
      <c r="H105" s="121"/>
      <c r="I105" s="121"/>
      <c r="J105" s="122">
        <f>J170</f>
        <v>0</v>
      </c>
      <c r="L105" s="119"/>
    </row>
    <row r="106" spans="2:14" s="9" customFormat="1" ht="19.899999999999999" customHeight="1">
      <c r="B106" s="123"/>
      <c r="D106" s="124" t="s">
        <v>1211</v>
      </c>
      <c r="E106" s="125"/>
      <c r="F106" s="125"/>
      <c r="G106" s="125"/>
      <c r="H106" s="125"/>
      <c r="I106" s="125"/>
      <c r="J106" s="126">
        <f>J171</f>
        <v>0</v>
      </c>
      <c r="L106" s="123"/>
    </row>
    <row r="107" spans="2:14" s="9" customFormat="1" ht="19.899999999999999" customHeight="1">
      <c r="B107" s="123"/>
      <c r="D107" s="124" t="s">
        <v>918</v>
      </c>
      <c r="E107" s="125"/>
      <c r="F107" s="125"/>
      <c r="G107" s="125"/>
      <c r="H107" s="125"/>
      <c r="I107" s="125"/>
      <c r="J107" s="126">
        <f>J177</f>
        <v>0</v>
      </c>
      <c r="L107" s="123"/>
    </row>
    <row r="108" spans="2:14" s="9" customFormat="1" ht="19.899999999999999" customHeight="1">
      <c r="B108" s="123"/>
      <c r="D108" s="124" t="s">
        <v>1212</v>
      </c>
      <c r="E108" s="125"/>
      <c r="F108" s="125"/>
      <c r="G108" s="125"/>
      <c r="H108" s="125"/>
      <c r="I108" s="125"/>
      <c r="J108" s="126">
        <f>J186</f>
        <v>0</v>
      </c>
      <c r="L108" s="123"/>
    </row>
    <row r="109" spans="2:14" s="9" customFormat="1" ht="19.899999999999999" customHeight="1">
      <c r="B109" s="123"/>
      <c r="D109" s="124" t="s">
        <v>919</v>
      </c>
      <c r="E109" s="125"/>
      <c r="F109" s="125"/>
      <c r="G109" s="125"/>
      <c r="H109" s="125"/>
      <c r="I109" s="125"/>
      <c r="J109" s="126">
        <f>J189</f>
        <v>0</v>
      </c>
      <c r="L109" s="123"/>
    </row>
    <row r="110" spans="2:14" s="1" customFormat="1" ht="21.75" customHeight="1">
      <c r="B110" s="30"/>
      <c r="L110" s="30"/>
    </row>
    <row r="111" spans="2:14" s="1" customFormat="1" ht="6.95" customHeight="1">
      <c r="B111" s="30"/>
      <c r="L111" s="30"/>
    </row>
    <row r="112" spans="2:14" s="1" customFormat="1" ht="29.25" customHeight="1">
      <c r="B112" s="30"/>
      <c r="C112" s="118" t="s">
        <v>210</v>
      </c>
      <c r="J112" s="127">
        <f>ROUND(J113,2)</f>
        <v>0</v>
      </c>
      <c r="L112" s="30"/>
      <c r="N112" s="128" t="s">
        <v>42</v>
      </c>
    </row>
    <row r="113" spans="2:65" s="1" customFormat="1" ht="18" customHeight="1">
      <c r="B113" s="30"/>
      <c r="D113" s="242" t="s">
        <v>211</v>
      </c>
      <c r="E113" s="238"/>
      <c r="F113" s="238"/>
      <c r="J113" s="95">
        <v>0</v>
      </c>
      <c r="L113" s="129"/>
      <c r="M113" s="130"/>
      <c r="N113" s="131" t="s">
        <v>44</v>
      </c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2" t="s">
        <v>212</v>
      </c>
      <c r="AZ113" s="130"/>
      <c r="BA113" s="130"/>
      <c r="BB113" s="130"/>
      <c r="BC113" s="130"/>
      <c r="BD113" s="130"/>
      <c r="BE113" s="133">
        <f t="shared" ref="BE113" si="0">IF(N113="základná",J113,0)</f>
        <v>0</v>
      </c>
      <c r="BF113" s="133">
        <f t="shared" ref="BF113" si="1">IF(N113="znížená",J113,0)</f>
        <v>0</v>
      </c>
      <c r="BG113" s="133">
        <f t="shared" ref="BG113" si="2">IF(N113="zákl. prenesená",J113,0)</f>
        <v>0</v>
      </c>
      <c r="BH113" s="133">
        <f t="shared" ref="BH113" si="3">IF(N113="zníž. prenesená",J113,0)</f>
        <v>0</v>
      </c>
      <c r="BI113" s="133">
        <f t="shared" ref="BI113" si="4">IF(N113="nulová",J113,0)</f>
        <v>0</v>
      </c>
      <c r="BJ113" s="132" t="s">
        <v>116</v>
      </c>
      <c r="BK113" s="130"/>
      <c r="BL113" s="130"/>
      <c r="BM113" s="130"/>
    </row>
    <row r="114" spans="2:65" s="1" customFormat="1">
      <c r="B114" s="30"/>
      <c r="L114" s="30"/>
    </row>
    <row r="115" spans="2:65" s="1" customFormat="1" ht="29.25" customHeight="1">
      <c r="B115" s="30"/>
      <c r="C115" s="99" t="s">
        <v>196</v>
      </c>
      <c r="D115" s="100"/>
      <c r="E115" s="100"/>
      <c r="F115" s="100"/>
      <c r="G115" s="100"/>
      <c r="H115" s="100"/>
      <c r="I115" s="100"/>
      <c r="J115" s="101">
        <f>ROUND(J96+J112,2)</f>
        <v>0</v>
      </c>
      <c r="K115" s="100"/>
      <c r="L115" s="30"/>
    </row>
    <row r="116" spans="2:65" s="1" customFormat="1" ht="6.95" customHeight="1">
      <c r="B116" s="45"/>
      <c r="C116" s="46"/>
      <c r="D116" s="46"/>
      <c r="E116" s="46"/>
      <c r="F116" s="46"/>
      <c r="G116" s="46"/>
      <c r="H116" s="46"/>
      <c r="I116" s="46"/>
      <c r="J116" s="46"/>
      <c r="K116" s="46"/>
      <c r="L116" s="30"/>
    </row>
    <row r="120" spans="2:65" s="1" customFormat="1" ht="6.95" customHeight="1">
      <c r="B120" s="47"/>
      <c r="C120" s="48"/>
      <c r="D120" s="48"/>
      <c r="E120" s="48"/>
      <c r="F120" s="48"/>
      <c r="G120" s="48"/>
      <c r="H120" s="48"/>
      <c r="I120" s="48"/>
      <c r="J120" s="48"/>
      <c r="K120" s="48"/>
      <c r="L120" s="30"/>
    </row>
    <row r="121" spans="2:65" s="1" customFormat="1" ht="24.95" customHeight="1">
      <c r="B121" s="30"/>
      <c r="C121" s="17" t="s">
        <v>213</v>
      </c>
      <c r="L121" s="30"/>
    </row>
    <row r="122" spans="2:65" s="1" customFormat="1" ht="6.95" customHeight="1">
      <c r="B122" s="30"/>
      <c r="L122" s="30"/>
    </row>
    <row r="123" spans="2:65" s="1" customFormat="1" ht="12" customHeight="1">
      <c r="B123" s="30"/>
      <c r="C123" s="23" t="s">
        <v>15</v>
      </c>
      <c r="L123" s="30"/>
    </row>
    <row r="124" spans="2:65" s="1" customFormat="1" ht="16.5" customHeight="1">
      <c r="B124" s="30"/>
      <c r="E124" s="239" t="str">
        <f>E7</f>
        <v>Zriadenie železničnej zastávky Vranov nad Topľou - Juh, žkm 12,969.</v>
      </c>
      <c r="F124" s="240"/>
      <c r="G124" s="240"/>
      <c r="H124" s="240"/>
      <c r="L124" s="30"/>
    </row>
    <row r="125" spans="2:65" s="1" customFormat="1" ht="12" customHeight="1">
      <c r="B125" s="30"/>
      <c r="C125" s="23" t="s">
        <v>198</v>
      </c>
      <c r="L125" s="30"/>
    </row>
    <row r="126" spans="2:65" s="1" customFormat="1" ht="16.5" customHeight="1">
      <c r="B126" s="30"/>
      <c r="E126" s="221" t="str">
        <f>E9</f>
        <v>SO 33-01 - SO 33-01 Prístupová rampa a schodisko na železničné nástupište</v>
      </c>
      <c r="F126" s="241"/>
      <c r="G126" s="241"/>
      <c r="H126" s="241"/>
      <c r="L126" s="30"/>
    </row>
    <row r="127" spans="2:65" s="1" customFormat="1" ht="6.95" customHeight="1">
      <c r="B127" s="30"/>
      <c r="L127" s="30"/>
    </row>
    <row r="128" spans="2:65" s="1" customFormat="1" ht="12" customHeight="1">
      <c r="B128" s="30"/>
      <c r="C128" s="23" t="s">
        <v>19</v>
      </c>
      <c r="F128" s="21" t="str">
        <f>F12</f>
        <v>Vranov nad Topľou</v>
      </c>
      <c r="I128" s="23" t="s">
        <v>21</v>
      </c>
      <c r="J128" s="53" t="str">
        <f>IF(J12="","",J12)</f>
        <v>17. 12. 2024</v>
      </c>
      <c r="L128" s="30"/>
    </row>
    <row r="129" spans="2:65" s="1" customFormat="1" ht="6.95" customHeight="1">
      <c r="B129" s="30"/>
      <c r="L129" s="30"/>
    </row>
    <row r="130" spans="2:65" s="1" customFormat="1" ht="25.7" customHeight="1">
      <c r="B130" s="30"/>
      <c r="C130" s="23" t="s">
        <v>23</v>
      </c>
      <c r="F130" s="21" t="str">
        <f>E15</f>
        <v xml:space="preserve"> </v>
      </c>
      <c r="I130" s="23" t="s">
        <v>29</v>
      </c>
      <c r="J130" s="26" t="str">
        <f>E21</f>
        <v>Ing. Ján GAJDOŠ/Ing. Milan MAGURA</v>
      </c>
      <c r="L130" s="30"/>
    </row>
    <row r="131" spans="2:65" s="1" customFormat="1" ht="25.7" customHeight="1">
      <c r="B131" s="30"/>
      <c r="C131" s="23" t="s">
        <v>27</v>
      </c>
      <c r="F131" s="21" t="str">
        <f>IF(E18="","",E18)</f>
        <v>Vyplň údaj</v>
      </c>
      <c r="I131" s="23" t="s">
        <v>32</v>
      </c>
      <c r="J131" s="26" t="str">
        <f>E24</f>
        <v>Ing. Katarína JANOŠKOVÁ</v>
      </c>
      <c r="L131" s="30"/>
    </row>
    <row r="132" spans="2:65" s="1" customFormat="1" ht="10.35" customHeight="1">
      <c r="B132" s="30"/>
      <c r="L132" s="30"/>
    </row>
    <row r="133" spans="2:65" s="10" customFormat="1" ht="29.25" customHeight="1">
      <c r="B133" s="134"/>
      <c r="C133" s="135" t="s">
        <v>214</v>
      </c>
      <c r="D133" s="136" t="s">
        <v>63</v>
      </c>
      <c r="E133" s="136" t="s">
        <v>59</v>
      </c>
      <c r="F133" s="136" t="s">
        <v>60</v>
      </c>
      <c r="G133" s="136" t="s">
        <v>215</v>
      </c>
      <c r="H133" s="136" t="s">
        <v>216</v>
      </c>
      <c r="I133" s="136" t="s">
        <v>217</v>
      </c>
      <c r="J133" s="137" t="s">
        <v>204</v>
      </c>
      <c r="K133" s="138" t="s">
        <v>218</v>
      </c>
      <c r="L133" s="134"/>
      <c r="M133" s="60" t="s">
        <v>1</v>
      </c>
      <c r="N133" s="61" t="s">
        <v>42</v>
      </c>
      <c r="O133" s="61" t="s">
        <v>219</v>
      </c>
      <c r="P133" s="61" t="s">
        <v>220</v>
      </c>
      <c r="Q133" s="61" t="s">
        <v>221</v>
      </c>
      <c r="R133" s="61" t="s">
        <v>222</v>
      </c>
      <c r="S133" s="61" t="s">
        <v>223</v>
      </c>
      <c r="T133" s="62" t="s">
        <v>224</v>
      </c>
    </row>
    <row r="134" spans="2:65" s="1" customFormat="1" ht="22.9" customHeight="1">
      <c r="B134" s="30"/>
      <c r="C134" s="65" t="s">
        <v>201</v>
      </c>
      <c r="J134" s="139">
        <f>BK134</f>
        <v>0</v>
      </c>
      <c r="L134" s="30"/>
      <c r="M134" s="63"/>
      <c r="N134" s="54"/>
      <c r="O134" s="54"/>
      <c r="P134" s="140">
        <f>P135+P170</f>
        <v>0</v>
      </c>
      <c r="Q134" s="54"/>
      <c r="R134" s="140">
        <f>R135+R170</f>
        <v>918.67279265753098</v>
      </c>
      <c r="S134" s="54"/>
      <c r="T134" s="141">
        <f>T135+T170</f>
        <v>0</v>
      </c>
      <c r="AT134" s="13" t="s">
        <v>77</v>
      </c>
      <c r="AU134" s="13" t="s">
        <v>206</v>
      </c>
      <c r="BK134" s="142">
        <f>BK135+BK170</f>
        <v>0</v>
      </c>
    </row>
    <row r="135" spans="2:65" s="11" customFormat="1" ht="25.9" customHeight="1">
      <c r="B135" s="143"/>
      <c r="D135" s="144" t="s">
        <v>77</v>
      </c>
      <c r="E135" s="145" t="s">
        <v>659</v>
      </c>
      <c r="F135" s="145" t="s">
        <v>660</v>
      </c>
      <c r="I135" s="146"/>
      <c r="J135" s="147">
        <f>BK135</f>
        <v>0</v>
      </c>
      <c r="L135" s="143"/>
      <c r="M135" s="148"/>
      <c r="P135" s="149">
        <f>P136+P144+P154+P159+P164+P166+P168</f>
        <v>0</v>
      </c>
      <c r="R135" s="149">
        <f>R136+R144+R154+R159+R164+R166+R168</f>
        <v>916.65973546753094</v>
      </c>
      <c r="T135" s="150">
        <f>T136+T144+T154+T159+T164+T166+T168</f>
        <v>0</v>
      </c>
      <c r="AR135" s="144" t="s">
        <v>86</v>
      </c>
      <c r="AT135" s="151" t="s">
        <v>77</v>
      </c>
      <c r="AU135" s="151" t="s">
        <v>78</v>
      </c>
      <c r="AY135" s="144" t="s">
        <v>228</v>
      </c>
      <c r="BK135" s="152">
        <f>BK136+BK144+BK154+BK159+BK164+BK166+BK168</f>
        <v>0</v>
      </c>
    </row>
    <row r="136" spans="2:65" s="11" customFormat="1" ht="22.9" customHeight="1">
      <c r="B136" s="143"/>
      <c r="D136" s="144" t="s">
        <v>77</v>
      </c>
      <c r="E136" s="153" t="s">
        <v>86</v>
      </c>
      <c r="F136" s="153" t="s">
        <v>661</v>
      </c>
      <c r="I136" s="146"/>
      <c r="J136" s="154">
        <f>BK136</f>
        <v>0</v>
      </c>
      <c r="L136" s="143"/>
      <c r="M136" s="148"/>
      <c r="P136" s="149">
        <f>SUM(P137:P143)</f>
        <v>0</v>
      </c>
      <c r="R136" s="149">
        <f>SUM(R137:R143)</f>
        <v>557.54999999999995</v>
      </c>
      <c r="T136" s="150">
        <f>SUM(T137:T143)</f>
        <v>0</v>
      </c>
      <c r="AR136" s="144" t="s">
        <v>86</v>
      </c>
      <c r="AT136" s="151" t="s">
        <v>77</v>
      </c>
      <c r="AU136" s="151" t="s">
        <v>86</v>
      </c>
      <c r="AY136" s="144" t="s">
        <v>228</v>
      </c>
      <c r="BK136" s="152">
        <f>SUM(BK137:BK143)</f>
        <v>0</v>
      </c>
    </row>
    <row r="137" spans="2:65" s="1" customFormat="1" ht="16.5" customHeight="1">
      <c r="B137" s="30"/>
      <c r="C137" s="155" t="s">
        <v>86</v>
      </c>
      <c r="D137" s="155" t="s">
        <v>231</v>
      </c>
      <c r="E137" s="156" t="s">
        <v>935</v>
      </c>
      <c r="F137" s="157" t="s">
        <v>936</v>
      </c>
      <c r="G137" s="158" t="s">
        <v>473</v>
      </c>
      <c r="H137" s="159">
        <v>14.625</v>
      </c>
      <c r="I137" s="160"/>
      <c r="J137" s="161">
        <f t="shared" ref="J137:J143" si="5">ROUND(I137*H137,2)</f>
        <v>0</v>
      </c>
      <c r="K137" s="162"/>
      <c r="L137" s="30"/>
      <c r="M137" s="163" t="s">
        <v>1</v>
      </c>
      <c r="N137" s="128" t="s">
        <v>44</v>
      </c>
      <c r="P137" s="164">
        <f t="shared" ref="P137:P143" si="6">O137*H137</f>
        <v>0</v>
      </c>
      <c r="Q137" s="164">
        <v>0</v>
      </c>
      <c r="R137" s="164">
        <f t="shared" ref="R137:R143" si="7">Q137*H137</f>
        <v>0</v>
      </c>
      <c r="S137" s="164">
        <v>0</v>
      </c>
      <c r="T137" s="165">
        <f t="shared" ref="T137:T143" si="8"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ref="BE137:BE143" si="9">IF(N137="základná",J137,0)</f>
        <v>0</v>
      </c>
      <c r="BF137" s="98">
        <f t="shared" ref="BF137:BF143" si="10">IF(N137="znížená",J137,0)</f>
        <v>0</v>
      </c>
      <c r="BG137" s="98">
        <f t="shared" ref="BG137:BG143" si="11">IF(N137="zákl. prenesená",J137,0)</f>
        <v>0</v>
      </c>
      <c r="BH137" s="98">
        <f t="shared" ref="BH137:BH143" si="12">IF(N137="zníž. prenesená",J137,0)</f>
        <v>0</v>
      </c>
      <c r="BI137" s="98">
        <f t="shared" ref="BI137:BI143" si="13">IF(N137="nulová",J137,0)</f>
        <v>0</v>
      </c>
      <c r="BJ137" s="13" t="s">
        <v>116</v>
      </c>
      <c r="BK137" s="98">
        <f t="shared" ref="BK137:BK143" si="14">ROUND(I137*H137,2)</f>
        <v>0</v>
      </c>
      <c r="BL137" s="13" t="s">
        <v>238</v>
      </c>
      <c r="BM137" s="166" t="s">
        <v>1213</v>
      </c>
    </row>
    <row r="138" spans="2:65" s="1" customFormat="1" ht="16.5" customHeight="1">
      <c r="B138" s="30"/>
      <c r="C138" s="155" t="s">
        <v>116</v>
      </c>
      <c r="D138" s="155" t="s">
        <v>231</v>
      </c>
      <c r="E138" s="156" t="s">
        <v>938</v>
      </c>
      <c r="F138" s="157" t="s">
        <v>939</v>
      </c>
      <c r="G138" s="158" t="s">
        <v>473</v>
      </c>
      <c r="H138" s="159">
        <v>4.3879999999999999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1214</v>
      </c>
    </row>
    <row r="139" spans="2:65" s="1" customFormat="1" ht="24.2" customHeight="1">
      <c r="B139" s="30"/>
      <c r="C139" s="155" t="s">
        <v>227</v>
      </c>
      <c r="D139" s="155" t="s">
        <v>231</v>
      </c>
      <c r="E139" s="156" t="s">
        <v>929</v>
      </c>
      <c r="F139" s="157" t="s">
        <v>930</v>
      </c>
      <c r="G139" s="158" t="s">
        <v>473</v>
      </c>
      <c r="H139" s="159">
        <v>14.625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1215</v>
      </c>
    </row>
    <row r="140" spans="2:65" s="1" customFormat="1" ht="24.2" customHeight="1">
      <c r="B140" s="30"/>
      <c r="C140" s="155" t="s">
        <v>238</v>
      </c>
      <c r="D140" s="155" t="s">
        <v>231</v>
      </c>
      <c r="E140" s="156" t="s">
        <v>949</v>
      </c>
      <c r="F140" s="157" t="s">
        <v>950</v>
      </c>
      <c r="G140" s="158" t="s">
        <v>473</v>
      </c>
      <c r="H140" s="159">
        <v>248.625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1216</v>
      </c>
    </row>
    <row r="141" spans="2:65" s="1" customFormat="1" ht="16.5" customHeight="1">
      <c r="B141" s="30"/>
      <c r="C141" s="155" t="s">
        <v>247</v>
      </c>
      <c r="D141" s="155" t="s">
        <v>231</v>
      </c>
      <c r="E141" s="156" t="s">
        <v>952</v>
      </c>
      <c r="F141" s="157" t="s">
        <v>953</v>
      </c>
      <c r="G141" s="158" t="s">
        <v>685</v>
      </c>
      <c r="H141" s="159">
        <v>29.981000000000002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1217</v>
      </c>
    </row>
    <row r="142" spans="2:65" s="1" customFormat="1" ht="21.75" customHeight="1">
      <c r="B142" s="30"/>
      <c r="C142" s="155" t="s">
        <v>242</v>
      </c>
      <c r="D142" s="155" t="s">
        <v>231</v>
      </c>
      <c r="E142" s="156" t="s">
        <v>1218</v>
      </c>
      <c r="F142" s="157" t="s">
        <v>1219</v>
      </c>
      <c r="G142" s="158" t="s">
        <v>473</v>
      </c>
      <c r="H142" s="159">
        <v>295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1220</v>
      </c>
    </row>
    <row r="143" spans="2:65" s="1" customFormat="1" ht="16.5" customHeight="1">
      <c r="B143" s="30"/>
      <c r="C143" s="167" t="s">
        <v>254</v>
      </c>
      <c r="D143" s="167" t="s">
        <v>225</v>
      </c>
      <c r="E143" s="168" t="s">
        <v>969</v>
      </c>
      <c r="F143" s="169" t="s">
        <v>970</v>
      </c>
      <c r="G143" s="170" t="s">
        <v>685</v>
      </c>
      <c r="H143" s="171">
        <v>557.54999999999995</v>
      </c>
      <c r="I143" s="172"/>
      <c r="J143" s="173">
        <f t="shared" si="5"/>
        <v>0</v>
      </c>
      <c r="K143" s="174"/>
      <c r="L143" s="175"/>
      <c r="M143" s="176" t="s">
        <v>1</v>
      </c>
      <c r="N143" s="177" t="s">
        <v>44</v>
      </c>
      <c r="P143" s="164">
        <f t="shared" si="6"/>
        <v>0</v>
      </c>
      <c r="Q143" s="164">
        <v>1</v>
      </c>
      <c r="R143" s="164">
        <f t="shared" si="7"/>
        <v>557.54999999999995</v>
      </c>
      <c r="S143" s="164">
        <v>0</v>
      </c>
      <c r="T143" s="165">
        <f t="shared" si="8"/>
        <v>0</v>
      </c>
      <c r="AR143" s="166" t="s">
        <v>246</v>
      </c>
      <c r="AT143" s="166" t="s">
        <v>225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1221</v>
      </c>
    </row>
    <row r="144" spans="2:65" s="11" customFormat="1" ht="22.9" customHeight="1">
      <c r="B144" s="143"/>
      <c r="D144" s="144" t="s">
        <v>77</v>
      </c>
      <c r="E144" s="153" t="s">
        <v>116</v>
      </c>
      <c r="F144" s="153" t="s">
        <v>704</v>
      </c>
      <c r="I144" s="146"/>
      <c r="J144" s="154">
        <f>BK144</f>
        <v>0</v>
      </c>
      <c r="L144" s="143"/>
      <c r="M144" s="148"/>
      <c r="P144" s="149">
        <f>SUM(P145:P153)</f>
        <v>0</v>
      </c>
      <c r="R144" s="149">
        <f>SUM(R145:R153)</f>
        <v>192.14861492221502</v>
      </c>
      <c r="T144" s="150">
        <f>SUM(T145:T153)</f>
        <v>0</v>
      </c>
      <c r="AR144" s="144" t="s">
        <v>86</v>
      </c>
      <c r="AT144" s="151" t="s">
        <v>77</v>
      </c>
      <c r="AU144" s="151" t="s">
        <v>86</v>
      </c>
      <c r="AY144" s="144" t="s">
        <v>228</v>
      </c>
      <c r="BK144" s="152">
        <f>SUM(BK145:BK153)</f>
        <v>0</v>
      </c>
    </row>
    <row r="145" spans="2:65" s="1" customFormat="1" ht="16.5" customHeight="1">
      <c r="B145" s="30"/>
      <c r="C145" s="155" t="s">
        <v>246</v>
      </c>
      <c r="D145" s="155" t="s">
        <v>231</v>
      </c>
      <c r="E145" s="156" t="s">
        <v>1222</v>
      </c>
      <c r="F145" s="157" t="s">
        <v>1223</v>
      </c>
      <c r="G145" s="158" t="s">
        <v>473</v>
      </c>
      <c r="H145" s="159">
        <v>13</v>
      </c>
      <c r="I145" s="160"/>
      <c r="J145" s="161">
        <f t="shared" ref="J145:J153" si="15">ROUND(I145*H145,2)</f>
        <v>0</v>
      </c>
      <c r="K145" s="162"/>
      <c r="L145" s="30"/>
      <c r="M145" s="163" t="s">
        <v>1</v>
      </c>
      <c r="N145" s="128" t="s">
        <v>44</v>
      </c>
      <c r="P145" s="164">
        <f t="shared" ref="P145:P153" si="16">O145*H145</f>
        <v>0</v>
      </c>
      <c r="Q145" s="164">
        <v>2.1940757039999998</v>
      </c>
      <c r="R145" s="164">
        <f t="shared" ref="R145:R153" si="17">Q145*H145</f>
        <v>28.522984151999999</v>
      </c>
      <c r="S145" s="164">
        <v>0</v>
      </c>
      <c r="T145" s="165">
        <f t="shared" ref="T145:T153" si="18">S145*H145</f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ref="BE145:BE153" si="19">IF(N145="základná",J145,0)</f>
        <v>0</v>
      </c>
      <c r="BF145" s="98">
        <f t="shared" ref="BF145:BF153" si="20">IF(N145="znížená",J145,0)</f>
        <v>0</v>
      </c>
      <c r="BG145" s="98">
        <f t="shared" ref="BG145:BG153" si="21">IF(N145="zákl. prenesená",J145,0)</f>
        <v>0</v>
      </c>
      <c r="BH145" s="98">
        <f t="shared" ref="BH145:BH153" si="22">IF(N145="zníž. prenesená",J145,0)</f>
        <v>0</v>
      </c>
      <c r="BI145" s="98">
        <f t="shared" ref="BI145:BI153" si="23">IF(N145="nulová",J145,0)</f>
        <v>0</v>
      </c>
      <c r="BJ145" s="13" t="s">
        <v>116</v>
      </c>
      <c r="BK145" s="98">
        <f t="shared" ref="BK145:BK153" si="24">ROUND(I145*H145,2)</f>
        <v>0</v>
      </c>
      <c r="BL145" s="13" t="s">
        <v>238</v>
      </c>
      <c r="BM145" s="166" t="s">
        <v>1224</v>
      </c>
    </row>
    <row r="146" spans="2:65" s="1" customFormat="1" ht="16.5" customHeight="1">
      <c r="B146" s="30"/>
      <c r="C146" s="155" t="s">
        <v>261</v>
      </c>
      <c r="D146" s="155" t="s">
        <v>231</v>
      </c>
      <c r="E146" s="156" t="s">
        <v>1225</v>
      </c>
      <c r="F146" s="157" t="s">
        <v>1226</v>
      </c>
      <c r="G146" s="158" t="s">
        <v>473</v>
      </c>
      <c r="H146" s="159">
        <v>22.79</v>
      </c>
      <c r="I146" s="160"/>
      <c r="J146" s="161">
        <f t="shared" si="15"/>
        <v>0</v>
      </c>
      <c r="K146" s="162"/>
      <c r="L146" s="30"/>
      <c r="M146" s="163" t="s">
        <v>1</v>
      </c>
      <c r="N146" s="128" t="s">
        <v>44</v>
      </c>
      <c r="P146" s="164">
        <f t="shared" si="16"/>
        <v>0</v>
      </c>
      <c r="Q146" s="164">
        <v>2.3453392040000001</v>
      </c>
      <c r="R146" s="164">
        <f t="shared" si="17"/>
        <v>53.450280459159998</v>
      </c>
      <c r="S146" s="164">
        <v>0</v>
      </c>
      <c r="T146" s="165">
        <f t="shared" si="18"/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si="19"/>
        <v>0</v>
      </c>
      <c r="BF146" s="98">
        <f t="shared" si="20"/>
        <v>0</v>
      </c>
      <c r="BG146" s="98">
        <f t="shared" si="21"/>
        <v>0</v>
      </c>
      <c r="BH146" s="98">
        <f t="shared" si="22"/>
        <v>0</v>
      </c>
      <c r="BI146" s="98">
        <f t="shared" si="23"/>
        <v>0</v>
      </c>
      <c r="BJ146" s="13" t="s">
        <v>116</v>
      </c>
      <c r="BK146" s="98">
        <f t="shared" si="24"/>
        <v>0</v>
      </c>
      <c r="BL146" s="13" t="s">
        <v>238</v>
      </c>
      <c r="BM146" s="166" t="s">
        <v>1227</v>
      </c>
    </row>
    <row r="147" spans="2:65" s="1" customFormat="1" ht="16.5" customHeight="1">
      <c r="B147" s="30"/>
      <c r="C147" s="155" t="s">
        <v>250</v>
      </c>
      <c r="D147" s="155" t="s">
        <v>231</v>
      </c>
      <c r="E147" s="156" t="s">
        <v>1228</v>
      </c>
      <c r="F147" s="157" t="s">
        <v>1229</v>
      </c>
      <c r="G147" s="158" t="s">
        <v>369</v>
      </c>
      <c r="H147" s="159">
        <v>67.3</v>
      </c>
      <c r="I147" s="160"/>
      <c r="J147" s="161">
        <f t="shared" si="15"/>
        <v>0</v>
      </c>
      <c r="K147" s="162"/>
      <c r="L147" s="30"/>
      <c r="M147" s="163" t="s">
        <v>1</v>
      </c>
      <c r="N147" s="128" t="s">
        <v>44</v>
      </c>
      <c r="P147" s="164">
        <f t="shared" si="16"/>
        <v>0</v>
      </c>
      <c r="Q147" s="164">
        <v>0.10284807999999999</v>
      </c>
      <c r="R147" s="164">
        <f t="shared" si="17"/>
        <v>6.9216757839999996</v>
      </c>
      <c r="S147" s="164">
        <v>0</v>
      </c>
      <c r="T147" s="165">
        <f t="shared" si="1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238</v>
      </c>
      <c r="BM147" s="166" t="s">
        <v>1230</v>
      </c>
    </row>
    <row r="148" spans="2:65" s="1" customFormat="1" ht="16.5" customHeight="1">
      <c r="B148" s="30"/>
      <c r="C148" s="155" t="s">
        <v>268</v>
      </c>
      <c r="D148" s="155" t="s">
        <v>231</v>
      </c>
      <c r="E148" s="156" t="s">
        <v>1231</v>
      </c>
      <c r="F148" s="157" t="s">
        <v>1232</v>
      </c>
      <c r="G148" s="158" t="s">
        <v>369</v>
      </c>
      <c r="H148" s="159">
        <v>67.3</v>
      </c>
      <c r="I148" s="160"/>
      <c r="J148" s="161">
        <f t="shared" si="15"/>
        <v>0</v>
      </c>
      <c r="K148" s="162"/>
      <c r="L148" s="30"/>
      <c r="M148" s="163" t="s">
        <v>1</v>
      </c>
      <c r="N148" s="128" t="s">
        <v>44</v>
      </c>
      <c r="P148" s="164">
        <f t="shared" si="16"/>
        <v>0</v>
      </c>
      <c r="Q148" s="164">
        <v>0</v>
      </c>
      <c r="R148" s="164">
        <f t="shared" si="17"/>
        <v>0</v>
      </c>
      <c r="S148" s="164">
        <v>0</v>
      </c>
      <c r="T148" s="165">
        <f t="shared" si="18"/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238</v>
      </c>
      <c r="BM148" s="166" t="s">
        <v>1233</v>
      </c>
    </row>
    <row r="149" spans="2:65" s="1" customFormat="1" ht="16.5" customHeight="1">
      <c r="B149" s="30"/>
      <c r="C149" s="155" t="s">
        <v>253</v>
      </c>
      <c r="D149" s="155" t="s">
        <v>231</v>
      </c>
      <c r="E149" s="156" t="s">
        <v>1234</v>
      </c>
      <c r="F149" s="157" t="s">
        <v>1235</v>
      </c>
      <c r="G149" s="158" t="s">
        <v>685</v>
      </c>
      <c r="H149" s="159">
        <v>2.415</v>
      </c>
      <c r="I149" s="160"/>
      <c r="J149" s="161">
        <f t="shared" si="15"/>
        <v>0</v>
      </c>
      <c r="K149" s="162"/>
      <c r="L149" s="30"/>
      <c r="M149" s="163" t="s">
        <v>1</v>
      </c>
      <c r="N149" s="128" t="s">
        <v>44</v>
      </c>
      <c r="P149" s="164">
        <f t="shared" si="16"/>
        <v>0</v>
      </c>
      <c r="Q149" s="164">
        <v>1.0189584970000001</v>
      </c>
      <c r="R149" s="164">
        <f t="shared" si="17"/>
        <v>2.4607847702550001</v>
      </c>
      <c r="S149" s="164">
        <v>0</v>
      </c>
      <c r="T149" s="165">
        <f t="shared" si="1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238</v>
      </c>
      <c r="BM149" s="166" t="s">
        <v>1236</v>
      </c>
    </row>
    <row r="150" spans="2:65" s="1" customFormat="1" ht="16.5" customHeight="1">
      <c r="B150" s="30"/>
      <c r="C150" s="155" t="s">
        <v>276</v>
      </c>
      <c r="D150" s="155" t="s">
        <v>231</v>
      </c>
      <c r="E150" s="156" t="s">
        <v>1237</v>
      </c>
      <c r="F150" s="157" t="s">
        <v>1238</v>
      </c>
      <c r="G150" s="158" t="s">
        <v>473</v>
      </c>
      <c r="H150" s="159">
        <v>36.200000000000003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2.322345704</v>
      </c>
      <c r="R150" s="164">
        <f t="shared" si="17"/>
        <v>84.068914484800004</v>
      </c>
      <c r="S150" s="164">
        <v>0</v>
      </c>
      <c r="T150" s="165">
        <f t="shared" si="1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1239</v>
      </c>
    </row>
    <row r="151" spans="2:65" s="1" customFormat="1" ht="16.5" customHeight="1">
      <c r="B151" s="30"/>
      <c r="C151" s="155" t="s">
        <v>257</v>
      </c>
      <c r="D151" s="155" t="s">
        <v>231</v>
      </c>
      <c r="E151" s="156" t="s">
        <v>1006</v>
      </c>
      <c r="F151" s="157" t="s">
        <v>1007</v>
      </c>
      <c r="G151" s="158" t="s">
        <v>369</v>
      </c>
      <c r="H151" s="159">
        <v>150.9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0.10284807999999999</v>
      </c>
      <c r="R151" s="164">
        <f t="shared" si="17"/>
        <v>15.519775272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1240</v>
      </c>
    </row>
    <row r="152" spans="2:65" s="1" customFormat="1" ht="16.5" customHeight="1">
      <c r="B152" s="30"/>
      <c r="C152" s="155" t="s">
        <v>283</v>
      </c>
      <c r="D152" s="155" t="s">
        <v>231</v>
      </c>
      <c r="E152" s="156" t="s">
        <v>1009</v>
      </c>
      <c r="F152" s="157" t="s">
        <v>1010</v>
      </c>
      <c r="G152" s="158" t="s">
        <v>369</v>
      </c>
      <c r="H152" s="159">
        <v>150.9</v>
      </c>
      <c r="I152" s="160"/>
      <c r="J152" s="161">
        <f t="shared" si="15"/>
        <v>0</v>
      </c>
      <c r="K152" s="162"/>
      <c r="L152" s="30"/>
      <c r="M152" s="163" t="s">
        <v>1</v>
      </c>
      <c r="N152" s="128" t="s">
        <v>44</v>
      </c>
      <c r="P152" s="164">
        <f t="shared" si="16"/>
        <v>0</v>
      </c>
      <c r="Q152" s="164">
        <v>0</v>
      </c>
      <c r="R152" s="164">
        <f t="shared" si="17"/>
        <v>0</v>
      </c>
      <c r="S152" s="164">
        <v>0</v>
      </c>
      <c r="T152" s="165">
        <f t="shared" si="18"/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238</v>
      </c>
      <c r="BM152" s="166" t="s">
        <v>1241</v>
      </c>
    </row>
    <row r="153" spans="2:65" s="1" customFormat="1" ht="16.5" customHeight="1">
      <c r="B153" s="30"/>
      <c r="C153" s="155" t="s">
        <v>260</v>
      </c>
      <c r="D153" s="155" t="s">
        <v>231</v>
      </c>
      <c r="E153" s="156" t="s">
        <v>1242</v>
      </c>
      <c r="F153" s="157" t="s">
        <v>1243</v>
      </c>
      <c r="G153" s="158" t="s">
        <v>369</v>
      </c>
      <c r="H153" s="159">
        <v>540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2.2300000000000002E-3</v>
      </c>
      <c r="R153" s="164">
        <f t="shared" si="17"/>
        <v>1.2042000000000002</v>
      </c>
      <c r="S153" s="164">
        <v>0</v>
      </c>
      <c r="T153" s="165">
        <f t="shared" si="18"/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238</v>
      </c>
      <c r="BM153" s="166" t="s">
        <v>1244</v>
      </c>
    </row>
    <row r="154" spans="2:65" s="11" customFormat="1" ht="22.9" customHeight="1">
      <c r="B154" s="143"/>
      <c r="D154" s="144" t="s">
        <v>77</v>
      </c>
      <c r="E154" s="153" t="s">
        <v>227</v>
      </c>
      <c r="F154" s="153" t="s">
        <v>711</v>
      </c>
      <c r="I154" s="146"/>
      <c r="J154" s="154">
        <f>BK154</f>
        <v>0</v>
      </c>
      <c r="L154" s="143"/>
      <c r="M154" s="148"/>
      <c r="P154" s="149">
        <f>SUM(P155:P158)</f>
        <v>0</v>
      </c>
      <c r="R154" s="149">
        <f>SUM(R155:R158)</f>
        <v>161.35809754422601</v>
      </c>
      <c r="T154" s="150">
        <f>SUM(T155:T158)</f>
        <v>0</v>
      </c>
      <c r="AR154" s="144" t="s">
        <v>86</v>
      </c>
      <c r="AT154" s="151" t="s">
        <v>77</v>
      </c>
      <c r="AU154" s="151" t="s">
        <v>86</v>
      </c>
      <c r="AY154" s="144" t="s">
        <v>228</v>
      </c>
      <c r="BK154" s="152">
        <f>SUM(BK155:BK158)</f>
        <v>0</v>
      </c>
    </row>
    <row r="155" spans="2:65" s="1" customFormat="1" ht="16.5" customHeight="1">
      <c r="B155" s="30"/>
      <c r="C155" s="155" t="s">
        <v>290</v>
      </c>
      <c r="D155" s="155" t="s">
        <v>231</v>
      </c>
      <c r="E155" s="156" t="s">
        <v>1026</v>
      </c>
      <c r="F155" s="157" t="s">
        <v>1027</v>
      </c>
      <c r="G155" s="158" t="s">
        <v>473</v>
      </c>
      <c r="H155" s="159">
        <v>47.9</v>
      </c>
      <c r="I155" s="160"/>
      <c r="J155" s="161">
        <f>ROUND(I155*H155,2)</f>
        <v>0</v>
      </c>
      <c r="K155" s="162"/>
      <c r="L155" s="30"/>
      <c r="M155" s="163" t="s">
        <v>1</v>
      </c>
      <c r="N155" s="128" t="s">
        <v>44</v>
      </c>
      <c r="P155" s="164">
        <f>O155*H155</f>
        <v>0</v>
      </c>
      <c r="Q155" s="164">
        <v>2.3254767040000002</v>
      </c>
      <c r="R155" s="164">
        <f>Q155*H155</f>
        <v>111.39033412160001</v>
      </c>
      <c r="S155" s="164">
        <v>0</v>
      </c>
      <c r="T155" s="165">
        <f>S155*H155</f>
        <v>0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>IF(N155="základná",J155,0)</f>
        <v>0</v>
      </c>
      <c r="BF155" s="98">
        <f>IF(N155="znížená",J155,0)</f>
        <v>0</v>
      </c>
      <c r="BG155" s="98">
        <f>IF(N155="zákl. prenesená",J155,0)</f>
        <v>0</v>
      </c>
      <c r="BH155" s="98">
        <f>IF(N155="zníž. prenesená",J155,0)</f>
        <v>0</v>
      </c>
      <c r="BI155" s="98">
        <f>IF(N155="nulová",J155,0)</f>
        <v>0</v>
      </c>
      <c r="BJ155" s="13" t="s">
        <v>116</v>
      </c>
      <c r="BK155" s="98">
        <f>ROUND(I155*H155,2)</f>
        <v>0</v>
      </c>
      <c r="BL155" s="13" t="s">
        <v>238</v>
      </c>
      <c r="BM155" s="166" t="s">
        <v>1245</v>
      </c>
    </row>
    <row r="156" spans="2:65" s="1" customFormat="1" ht="16.5" customHeight="1">
      <c r="B156" s="30"/>
      <c r="C156" s="155" t="s">
        <v>264</v>
      </c>
      <c r="D156" s="155" t="s">
        <v>231</v>
      </c>
      <c r="E156" s="156" t="s">
        <v>1246</v>
      </c>
      <c r="F156" s="157" t="s">
        <v>1247</v>
      </c>
      <c r="G156" s="158" t="s">
        <v>369</v>
      </c>
      <c r="H156" s="159">
        <v>418</v>
      </c>
      <c r="I156" s="160"/>
      <c r="J156" s="161">
        <f>ROUND(I156*H156,2)</f>
        <v>0</v>
      </c>
      <c r="K156" s="162"/>
      <c r="L156" s="30"/>
      <c r="M156" s="163" t="s">
        <v>1</v>
      </c>
      <c r="N156" s="128" t="s">
        <v>44</v>
      </c>
      <c r="P156" s="164">
        <f>O156*H156</f>
        <v>0</v>
      </c>
      <c r="Q156" s="164">
        <v>9.6044690000000002E-2</v>
      </c>
      <c r="R156" s="164">
        <f>Q156*H156</f>
        <v>40.146680420000003</v>
      </c>
      <c r="S156" s="164">
        <v>0</v>
      </c>
      <c r="T156" s="165">
        <f>S156*H156</f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>IF(N156="základná",J156,0)</f>
        <v>0</v>
      </c>
      <c r="BF156" s="98">
        <f>IF(N156="znížená",J156,0)</f>
        <v>0</v>
      </c>
      <c r="BG156" s="98">
        <f>IF(N156="zákl. prenesená",J156,0)</f>
        <v>0</v>
      </c>
      <c r="BH156" s="98">
        <f>IF(N156="zníž. prenesená",J156,0)</f>
        <v>0</v>
      </c>
      <c r="BI156" s="98">
        <f>IF(N156="nulová",J156,0)</f>
        <v>0</v>
      </c>
      <c r="BJ156" s="13" t="s">
        <v>116</v>
      </c>
      <c r="BK156" s="98">
        <f>ROUND(I156*H156,2)</f>
        <v>0</v>
      </c>
      <c r="BL156" s="13" t="s">
        <v>238</v>
      </c>
      <c r="BM156" s="166" t="s">
        <v>1248</v>
      </c>
    </row>
    <row r="157" spans="2:65" s="1" customFormat="1" ht="16.5" customHeight="1">
      <c r="B157" s="30"/>
      <c r="C157" s="155" t="s">
        <v>297</v>
      </c>
      <c r="D157" s="155" t="s">
        <v>231</v>
      </c>
      <c r="E157" s="156" t="s">
        <v>1249</v>
      </c>
      <c r="F157" s="157" t="s">
        <v>1250</v>
      </c>
      <c r="G157" s="158" t="s">
        <v>369</v>
      </c>
      <c r="H157" s="159">
        <v>418</v>
      </c>
      <c r="I157" s="160"/>
      <c r="J157" s="161">
        <f>ROUND(I157*H157,2)</f>
        <v>0</v>
      </c>
      <c r="K157" s="162"/>
      <c r="L157" s="30"/>
      <c r="M157" s="163" t="s">
        <v>1</v>
      </c>
      <c r="N157" s="128" t="s">
        <v>44</v>
      </c>
      <c r="P157" s="164">
        <f>O157*H157</f>
        <v>0</v>
      </c>
      <c r="Q157" s="164">
        <v>0</v>
      </c>
      <c r="R157" s="164">
        <f>Q157*H157</f>
        <v>0</v>
      </c>
      <c r="S157" s="164">
        <v>0</v>
      </c>
      <c r="T157" s="165">
        <f>S157*H157</f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3" t="s">
        <v>116</v>
      </c>
      <c r="BK157" s="98">
        <f>ROUND(I157*H157,2)</f>
        <v>0</v>
      </c>
      <c r="BL157" s="13" t="s">
        <v>238</v>
      </c>
      <c r="BM157" s="166" t="s">
        <v>1251</v>
      </c>
    </row>
    <row r="158" spans="2:65" s="1" customFormat="1" ht="16.5" customHeight="1">
      <c r="B158" s="30"/>
      <c r="C158" s="155" t="s">
        <v>267</v>
      </c>
      <c r="D158" s="155" t="s">
        <v>231</v>
      </c>
      <c r="E158" s="156" t="s">
        <v>1252</v>
      </c>
      <c r="F158" s="157" t="s">
        <v>1253</v>
      </c>
      <c r="G158" s="158" t="s">
        <v>685</v>
      </c>
      <c r="H158" s="159">
        <v>9.6739999999999995</v>
      </c>
      <c r="I158" s="160"/>
      <c r="J158" s="161">
        <f>ROUND(I158*H158,2)</f>
        <v>0</v>
      </c>
      <c r="K158" s="162"/>
      <c r="L158" s="30"/>
      <c r="M158" s="163" t="s">
        <v>1</v>
      </c>
      <c r="N158" s="128" t="s">
        <v>44</v>
      </c>
      <c r="P158" s="164">
        <f>O158*H158</f>
        <v>0</v>
      </c>
      <c r="Q158" s="164">
        <v>1.015203949</v>
      </c>
      <c r="R158" s="164">
        <f>Q158*H158</f>
        <v>9.8210830026259988</v>
      </c>
      <c r="S158" s="164">
        <v>0</v>
      </c>
      <c r="T158" s="165">
        <f>S158*H158</f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3" t="s">
        <v>116</v>
      </c>
      <c r="BK158" s="98">
        <f>ROUND(I158*H158,2)</f>
        <v>0</v>
      </c>
      <c r="BL158" s="13" t="s">
        <v>238</v>
      </c>
      <c r="BM158" s="166" t="s">
        <v>1254</v>
      </c>
    </row>
    <row r="159" spans="2:65" s="11" customFormat="1" ht="22.9" customHeight="1">
      <c r="B159" s="143"/>
      <c r="D159" s="144" t="s">
        <v>77</v>
      </c>
      <c r="E159" s="153" t="s">
        <v>238</v>
      </c>
      <c r="F159" s="153" t="s">
        <v>1255</v>
      </c>
      <c r="I159" s="146"/>
      <c r="J159" s="154">
        <f>BK159</f>
        <v>0</v>
      </c>
      <c r="L159" s="143"/>
      <c r="M159" s="148"/>
      <c r="P159" s="149">
        <f>SUM(P160:P163)</f>
        <v>0</v>
      </c>
      <c r="R159" s="149">
        <f>SUM(R160:R163)</f>
        <v>5.5613920010899998</v>
      </c>
      <c r="T159" s="150">
        <f>SUM(T160:T163)</f>
        <v>0</v>
      </c>
      <c r="AR159" s="144" t="s">
        <v>86</v>
      </c>
      <c r="AT159" s="151" t="s">
        <v>77</v>
      </c>
      <c r="AU159" s="151" t="s">
        <v>86</v>
      </c>
      <c r="AY159" s="144" t="s">
        <v>228</v>
      </c>
      <c r="BK159" s="152">
        <f>SUM(BK160:BK163)</f>
        <v>0</v>
      </c>
    </row>
    <row r="160" spans="2:65" s="1" customFormat="1" ht="16.5" customHeight="1">
      <c r="B160" s="30"/>
      <c r="C160" s="155" t="s">
        <v>304</v>
      </c>
      <c r="D160" s="155" t="s">
        <v>231</v>
      </c>
      <c r="E160" s="156" t="s">
        <v>1256</v>
      </c>
      <c r="F160" s="157" t="s">
        <v>1257</v>
      </c>
      <c r="G160" s="158" t="s">
        <v>473</v>
      </c>
      <c r="H160" s="159">
        <v>2.2759999999999998</v>
      </c>
      <c r="I160" s="160"/>
      <c r="J160" s="161">
        <f>ROUND(I160*H160,2)</f>
        <v>0</v>
      </c>
      <c r="K160" s="162"/>
      <c r="L160" s="30"/>
      <c r="M160" s="163" t="s">
        <v>1</v>
      </c>
      <c r="N160" s="128" t="s">
        <v>44</v>
      </c>
      <c r="P160" s="164">
        <f>O160*H160</f>
        <v>0</v>
      </c>
      <c r="Q160" s="164">
        <v>2.3255502400000001</v>
      </c>
      <c r="R160" s="164">
        <f>Q160*H160</f>
        <v>5.2929523462399999</v>
      </c>
      <c r="S160" s="164">
        <v>0</v>
      </c>
      <c r="T160" s="165">
        <f>S160*H160</f>
        <v>0</v>
      </c>
      <c r="AR160" s="166" t="s">
        <v>238</v>
      </c>
      <c r="AT160" s="166" t="s">
        <v>231</v>
      </c>
      <c r="AU160" s="166" t="s">
        <v>116</v>
      </c>
      <c r="AY160" s="13" t="s">
        <v>228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3" t="s">
        <v>116</v>
      </c>
      <c r="BK160" s="98">
        <f>ROUND(I160*H160,2)</f>
        <v>0</v>
      </c>
      <c r="BL160" s="13" t="s">
        <v>238</v>
      </c>
      <c r="BM160" s="166" t="s">
        <v>1258</v>
      </c>
    </row>
    <row r="161" spans="2:65" s="1" customFormat="1" ht="16.5" customHeight="1">
      <c r="B161" s="30"/>
      <c r="C161" s="155" t="s">
        <v>271</v>
      </c>
      <c r="D161" s="155" t="s">
        <v>231</v>
      </c>
      <c r="E161" s="156" t="s">
        <v>1259</v>
      </c>
      <c r="F161" s="157" t="s">
        <v>1260</v>
      </c>
      <c r="G161" s="158" t="s">
        <v>685</v>
      </c>
      <c r="H161" s="159">
        <v>0.193</v>
      </c>
      <c r="I161" s="160"/>
      <c r="J161" s="161">
        <f>ROUND(I161*H161,2)</f>
        <v>0</v>
      </c>
      <c r="K161" s="162"/>
      <c r="L161" s="30"/>
      <c r="M161" s="163" t="s">
        <v>1</v>
      </c>
      <c r="N161" s="128" t="s">
        <v>44</v>
      </c>
      <c r="P161" s="164">
        <f>O161*H161</f>
        <v>0</v>
      </c>
      <c r="Q161" s="164">
        <v>1.0165683299999999</v>
      </c>
      <c r="R161" s="164">
        <f>Q161*H161</f>
        <v>0.19619768768999998</v>
      </c>
      <c r="S161" s="164">
        <v>0</v>
      </c>
      <c r="T161" s="165">
        <f>S161*H161</f>
        <v>0</v>
      </c>
      <c r="AR161" s="166" t="s">
        <v>238</v>
      </c>
      <c r="AT161" s="166" t="s">
        <v>231</v>
      </c>
      <c r="AU161" s="166" t="s">
        <v>116</v>
      </c>
      <c r="AY161" s="13" t="s">
        <v>228</v>
      </c>
      <c r="BE161" s="98">
        <f>IF(N161="základná",J161,0)</f>
        <v>0</v>
      </c>
      <c r="BF161" s="98">
        <f>IF(N161="znížená",J161,0)</f>
        <v>0</v>
      </c>
      <c r="BG161" s="98">
        <f>IF(N161="zákl. prenesená",J161,0)</f>
        <v>0</v>
      </c>
      <c r="BH161" s="98">
        <f>IF(N161="zníž. prenesená",J161,0)</f>
        <v>0</v>
      </c>
      <c r="BI161" s="98">
        <f>IF(N161="nulová",J161,0)</f>
        <v>0</v>
      </c>
      <c r="BJ161" s="13" t="s">
        <v>116</v>
      </c>
      <c r="BK161" s="98">
        <f>ROUND(I161*H161,2)</f>
        <v>0</v>
      </c>
      <c r="BL161" s="13" t="s">
        <v>238</v>
      </c>
      <c r="BM161" s="166" t="s">
        <v>1261</v>
      </c>
    </row>
    <row r="162" spans="2:65" s="1" customFormat="1" ht="16.5" customHeight="1">
      <c r="B162" s="30"/>
      <c r="C162" s="155" t="s">
        <v>7</v>
      </c>
      <c r="D162" s="155" t="s">
        <v>231</v>
      </c>
      <c r="E162" s="156" t="s">
        <v>1262</v>
      </c>
      <c r="F162" s="157" t="s">
        <v>1263</v>
      </c>
      <c r="G162" s="158" t="s">
        <v>369</v>
      </c>
      <c r="H162" s="159">
        <v>3.3660000000000001</v>
      </c>
      <c r="I162" s="160"/>
      <c r="J162" s="161">
        <f>ROUND(I162*H162,2)</f>
        <v>0</v>
      </c>
      <c r="K162" s="162"/>
      <c r="L162" s="30"/>
      <c r="M162" s="163" t="s">
        <v>1</v>
      </c>
      <c r="N162" s="128" t="s">
        <v>44</v>
      </c>
      <c r="P162" s="164">
        <f>O162*H162</f>
        <v>0</v>
      </c>
      <c r="Q162" s="164">
        <v>2.146226E-2</v>
      </c>
      <c r="R162" s="164">
        <f>Q162*H162</f>
        <v>7.2241967160000004E-2</v>
      </c>
      <c r="S162" s="164">
        <v>0</v>
      </c>
      <c r="T162" s="165">
        <f>S162*H162</f>
        <v>0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3" t="s">
        <v>116</v>
      </c>
      <c r="BK162" s="98">
        <f>ROUND(I162*H162,2)</f>
        <v>0</v>
      </c>
      <c r="BL162" s="13" t="s">
        <v>238</v>
      </c>
      <c r="BM162" s="166" t="s">
        <v>1264</v>
      </c>
    </row>
    <row r="163" spans="2:65" s="1" customFormat="1" ht="16.5" customHeight="1">
      <c r="B163" s="30"/>
      <c r="C163" s="155" t="s">
        <v>275</v>
      </c>
      <c r="D163" s="155" t="s">
        <v>231</v>
      </c>
      <c r="E163" s="156" t="s">
        <v>1265</v>
      </c>
      <c r="F163" s="157" t="s">
        <v>1266</v>
      </c>
      <c r="G163" s="158" t="s">
        <v>369</v>
      </c>
      <c r="H163" s="159">
        <v>3.3660000000000001</v>
      </c>
      <c r="I163" s="160"/>
      <c r="J163" s="161">
        <f>ROUND(I163*H163,2)</f>
        <v>0</v>
      </c>
      <c r="K163" s="162"/>
      <c r="L163" s="30"/>
      <c r="M163" s="163" t="s">
        <v>1</v>
      </c>
      <c r="N163" s="128" t="s">
        <v>44</v>
      </c>
      <c r="P163" s="164">
        <f>O163*H163</f>
        <v>0</v>
      </c>
      <c r="Q163" s="164">
        <v>0</v>
      </c>
      <c r="R163" s="164">
        <f>Q163*H163</f>
        <v>0</v>
      </c>
      <c r="S163" s="164">
        <v>0</v>
      </c>
      <c r="T163" s="165">
        <f>S163*H163</f>
        <v>0</v>
      </c>
      <c r="AR163" s="166" t="s">
        <v>238</v>
      </c>
      <c r="AT163" s="166" t="s">
        <v>231</v>
      </c>
      <c r="AU163" s="166" t="s">
        <v>116</v>
      </c>
      <c r="AY163" s="13" t="s">
        <v>228</v>
      </c>
      <c r="BE163" s="98">
        <f>IF(N163="základná",J163,0)</f>
        <v>0</v>
      </c>
      <c r="BF163" s="98">
        <f>IF(N163="znížená",J163,0)</f>
        <v>0</v>
      </c>
      <c r="BG163" s="98">
        <f>IF(N163="zákl. prenesená",J163,0)</f>
        <v>0</v>
      </c>
      <c r="BH163" s="98">
        <f>IF(N163="zníž. prenesená",J163,0)</f>
        <v>0</v>
      </c>
      <c r="BI163" s="98">
        <f>IF(N163="nulová",J163,0)</f>
        <v>0</v>
      </c>
      <c r="BJ163" s="13" t="s">
        <v>116</v>
      </c>
      <c r="BK163" s="98">
        <f>ROUND(I163*H163,2)</f>
        <v>0</v>
      </c>
      <c r="BL163" s="13" t="s">
        <v>238</v>
      </c>
      <c r="BM163" s="166" t="s">
        <v>1267</v>
      </c>
    </row>
    <row r="164" spans="2:65" s="11" customFormat="1" ht="22.9" customHeight="1">
      <c r="B164" s="143"/>
      <c r="D164" s="144" t="s">
        <v>77</v>
      </c>
      <c r="E164" s="153" t="s">
        <v>242</v>
      </c>
      <c r="F164" s="153" t="s">
        <v>1268</v>
      </c>
      <c r="I164" s="146"/>
      <c r="J164" s="154">
        <f>BK164</f>
        <v>0</v>
      </c>
      <c r="L164" s="143"/>
      <c r="M164" s="148"/>
      <c r="P164" s="149">
        <f>P165</f>
        <v>0</v>
      </c>
      <c r="R164" s="149">
        <f>R165</f>
        <v>3.9774999999999998E-2</v>
      </c>
      <c r="T164" s="150">
        <f>T165</f>
        <v>0</v>
      </c>
      <c r="AR164" s="144" t="s">
        <v>86</v>
      </c>
      <c r="AT164" s="151" t="s">
        <v>77</v>
      </c>
      <c r="AU164" s="151" t="s">
        <v>86</v>
      </c>
      <c r="AY164" s="144" t="s">
        <v>228</v>
      </c>
      <c r="BK164" s="152">
        <f>BK165</f>
        <v>0</v>
      </c>
    </row>
    <row r="165" spans="2:65" s="1" customFormat="1" ht="16.5" customHeight="1">
      <c r="B165" s="30"/>
      <c r="C165" s="155" t="s">
        <v>317</v>
      </c>
      <c r="D165" s="155" t="s">
        <v>231</v>
      </c>
      <c r="E165" s="156" t="s">
        <v>1269</v>
      </c>
      <c r="F165" s="157" t="s">
        <v>1270</v>
      </c>
      <c r="G165" s="158" t="s">
        <v>369</v>
      </c>
      <c r="H165" s="159">
        <v>185</v>
      </c>
      <c r="I165" s="160"/>
      <c r="J165" s="161">
        <f>ROUND(I165*H165,2)</f>
        <v>0</v>
      </c>
      <c r="K165" s="162"/>
      <c r="L165" s="30"/>
      <c r="M165" s="163" t="s">
        <v>1</v>
      </c>
      <c r="N165" s="128" t="s">
        <v>44</v>
      </c>
      <c r="P165" s="164">
        <f>O165*H165</f>
        <v>0</v>
      </c>
      <c r="Q165" s="164">
        <v>2.1499999999999999E-4</v>
      </c>
      <c r="R165" s="164">
        <f>Q165*H165</f>
        <v>3.9774999999999998E-2</v>
      </c>
      <c r="S165" s="164">
        <v>0</v>
      </c>
      <c r="T165" s="165">
        <f>S165*H165</f>
        <v>0</v>
      </c>
      <c r="AR165" s="166" t="s">
        <v>238</v>
      </c>
      <c r="AT165" s="166" t="s">
        <v>231</v>
      </c>
      <c r="AU165" s="166" t="s">
        <v>116</v>
      </c>
      <c r="AY165" s="13" t="s">
        <v>228</v>
      </c>
      <c r="BE165" s="98">
        <f>IF(N165="základná",J165,0)</f>
        <v>0</v>
      </c>
      <c r="BF165" s="98">
        <f>IF(N165="znížená",J165,0)</f>
        <v>0</v>
      </c>
      <c r="BG165" s="98">
        <f>IF(N165="zákl. prenesená",J165,0)</f>
        <v>0</v>
      </c>
      <c r="BH165" s="98">
        <f>IF(N165="zníž. prenesená",J165,0)</f>
        <v>0</v>
      </c>
      <c r="BI165" s="98">
        <f>IF(N165="nulová",J165,0)</f>
        <v>0</v>
      </c>
      <c r="BJ165" s="13" t="s">
        <v>116</v>
      </c>
      <c r="BK165" s="98">
        <f>ROUND(I165*H165,2)</f>
        <v>0</v>
      </c>
      <c r="BL165" s="13" t="s">
        <v>238</v>
      </c>
      <c r="BM165" s="166" t="s">
        <v>1271</v>
      </c>
    </row>
    <row r="166" spans="2:65" s="11" customFormat="1" ht="22.9" customHeight="1">
      <c r="B166" s="143"/>
      <c r="D166" s="144" t="s">
        <v>77</v>
      </c>
      <c r="E166" s="153" t="s">
        <v>261</v>
      </c>
      <c r="F166" s="153" t="s">
        <v>859</v>
      </c>
      <c r="I166" s="146"/>
      <c r="J166" s="154">
        <f>BK166</f>
        <v>0</v>
      </c>
      <c r="L166" s="143"/>
      <c r="M166" s="148"/>
      <c r="P166" s="149">
        <f>P167</f>
        <v>0</v>
      </c>
      <c r="R166" s="149">
        <f>R167</f>
        <v>1.856E-3</v>
      </c>
      <c r="T166" s="150">
        <f>T167</f>
        <v>0</v>
      </c>
      <c r="AR166" s="144" t="s">
        <v>86</v>
      </c>
      <c r="AT166" s="151" t="s">
        <v>77</v>
      </c>
      <c r="AU166" s="151" t="s">
        <v>86</v>
      </c>
      <c r="AY166" s="144" t="s">
        <v>228</v>
      </c>
      <c r="BK166" s="152">
        <f>BK167</f>
        <v>0</v>
      </c>
    </row>
    <row r="167" spans="2:65" s="1" customFormat="1" ht="16.5" customHeight="1">
      <c r="B167" s="30"/>
      <c r="C167" s="155" t="s">
        <v>279</v>
      </c>
      <c r="D167" s="155" t="s">
        <v>231</v>
      </c>
      <c r="E167" s="156" t="s">
        <v>1272</v>
      </c>
      <c r="F167" s="157" t="s">
        <v>1273</v>
      </c>
      <c r="G167" s="158" t="s">
        <v>241</v>
      </c>
      <c r="H167" s="159">
        <v>4</v>
      </c>
      <c r="I167" s="160"/>
      <c r="J167" s="161">
        <f>ROUND(I167*H167,2)</f>
        <v>0</v>
      </c>
      <c r="K167" s="162"/>
      <c r="L167" s="30"/>
      <c r="M167" s="163" t="s">
        <v>1</v>
      </c>
      <c r="N167" s="128" t="s">
        <v>44</v>
      </c>
      <c r="P167" s="164">
        <f>O167*H167</f>
        <v>0</v>
      </c>
      <c r="Q167" s="164">
        <v>4.64E-4</v>
      </c>
      <c r="R167" s="164">
        <f>Q167*H167</f>
        <v>1.856E-3</v>
      </c>
      <c r="S167" s="164">
        <v>0</v>
      </c>
      <c r="T167" s="165">
        <f>S167*H167</f>
        <v>0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>IF(N167="základná",J167,0)</f>
        <v>0</v>
      </c>
      <c r="BF167" s="98">
        <f>IF(N167="znížená",J167,0)</f>
        <v>0</v>
      </c>
      <c r="BG167" s="98">
        <f>IF(N167="zákl. prenesená",J167,0)</f>
        <v>0</v>
      </c>
      <c r="BH167" s="98">
        <f>IF(N167="zníž. prenesená",J167,0)</f>
        <v>0</v>
      </c>
      <c r="BI167" s="98">
        <f>IF(N167="nulová",J167,0)</f>
        <v>0</v>
      </c>
      <c r="BJ167" s="13" t="s">
        <v>116</v>
      </c>
      <c r="BK167" s="98">
        <f>ROUND(I167*H167,2)</f>
        <v>0</v>
      </c>
      <c r="BL167" s="13" t="s">
        <v>238</v>
      </c>
      <c r="BM167" s="166" t="s">
        <v>1274</v>
      </c>
    </row>
    <row r="168" spans="2:65" s="11" customFormat="1" ht="22.9" customHeight="1">
      <c r="B168" s="143"/>
      <c r="D168" s="144" t="s">
        <v>77</v>
      </c>
      <c r="E168" s="153" t="s">
        <v>738</v>
      </c>
      <c r="F168" s="153" t="s">
        <v>739</v>
      </c>
      <c r="I168" s="146"/>
      <c r="J168" s="154">
        <f>BK168</f>
        <v>0</v>
      </c>
      <c r="L168" s="143"/>
      <c r="M168" s="148"/>
      <c r="P168" s="149">
        <f>P169</f>
        <v>0</v>
      </c>
      <c r="R168" s="149">
        <f>R169</f>
        <v>0</v>
      </c>
      <c r="T168" s="150">
        <f>T169</f>
        <v>0</v>
      </c>
      <c r="AR168" s="144" t="s">
        <v>86</v>
      </c>
      <c r="AT168" s="151" t="s">
        <v>77</v>
      </c>
      <c r="AU168" s="151" t="s">
        <v>86</v>
      </c>
      <c r="AY168" s="144" t="s">
        <v>228</v>
      </c>
      <c r="BK168" s="152">
        <f>BK169</f>
        <v>0</v>
      </c>
    </row>
    <row r="169" spans="2:65" s="1" customFormat="1" ht="16.5" customHeight="1">
      <c r="B169" s="30"/>
      <c r="C169" s="155" t="s">
        <v>392</v>
      </c>
      <c r="D169" s="155" t="s">
        <v>231</v>
      </c>
      <c r="E169" s="156" t="s">
        <v>1152</v>
      </c>
      <c r="F169" s="157" t="s">
        <v>1153</v>
      </c>
      <c r="G169" s="158" t="s">
        <v>685</v>
      </c>
      <c r="H169" s="159">
        <v>916.66</v>
      </c>
      <c r="I169" s="160"/>
      <c r="J169" s="161">
        <f>ROUND(I169*H169,2)</f>
        <v>0</v>
      </c>
      <c r="K169" s="162"/>
      <c r="L169" s="30"/>
      <c r="M169" s="163" t="s">
        <v>1</v>
      </c>
      <c r="N169" s="128" t="s">
        <v>44</v>
      </c>
      <c r="P169" s="164">
        <f>O169*H169</f>
        <v>0</v>
      </c>
      <c r="Q169" s="164">
        <v>0</v>
      </c>
      <c r="R169" s="164">
        <f>Q169*H169</f>
        <v>0</v>
      </c>
      <c r="S169" s="164">
        <v>0</v>
      </c>
      <c r="T169" s="165">
        <f>S169*H169</f>
        <v>0</v>
      </c>
      <c r="AR169" s="166" t="s">
        <v>238</v>
      </c>
      <c r="AT169" s="166" t="s">
        <v>231</v>
      </c>
      <c r="AU169" s="166" t="s">
        <v>116</v>
      </c>
      <c r="AY169" s="13" t="s">
        <v>228</v>
      </c>
      <c r="BE169" s="98">
        <f>IF(N169="základná",J169,0)</f>
        <v>0</v>
      </c>
      <c r="BF169" s="98">
        <f>IF(N169="znížená",J169,0)</f>
        <v>0</v>
      </c>
      <c r="BG169" s="98">
        <f>IF(N169="zákl. prenesená",J169,0)</f>
        <v>0</v>
      </c>
      <c r="BH169" s="98">
        <f>IF(N169="zníž. prenesená",J169,0)</f>
        <v>0</v>
      </c>
      <c r="BI169" s="98">
        <f>IF(N169="nulová",J169,0)</f>
        <v>0</v>
      </c>
      <c r="BJ169" s="13" t="s">
        <v>116</v>
      </c>
      <c r="BK169" s="98">
        <f>ROUND(I169*H169,2)</f>
        <v>0</v>
      </c>
      <c r="BL169" s="13" t="s">
        <v>238</v>
      </c>
      <c r="BM169" s="166" t="s">
        <v>1275</v>
      </c>
    </row>
    <row r="170" spans="2:65" s="11" customFormat="1" ht="25.9" customHeight="1">
      <c r="B170" s="143"/>
      <c r="D170" s="144" t="s">
        <v>77</v>
      </c>
      <c r="E170" s="145" t="s">
        <v>1155</v>
      </c>
      <c r="F170" s="145" t="s">
        <v>1156</v>
      </c>
      <c r="I170" s="146"/>
      <c r="J170" s="147">
        <f>BK170</f>
        <v>0</v>
      </c>
      <c r="L170" s="143"/>
      <c r="M170" s="148"/>
      <c r="P170" s="149">
        <f>P171+P177+P186+P189</f>
        <v>0</v>
      </c>
      <c r="R170" s="149">
        <f>R171+R177+R186+R189</f>
        <v>2.0130571900000001</v>
      </c>
      <c r="T170" s="150">
        <f>T171+T177+T186+T189</f>
        <v>0</v>
      </c>
      <c r="AR170" s="144" t="s">
        <v>116</v>
      </c>
      <c r="AT170" s="151" t="s">
        <v>77</v>
      </c>
      <c r="AU170" s="151" t="s">
        <v>78</v>
      </c>
      <c r="AY170" s="144" t="s">
        <v>228</v>
      </c>
      <c r="BK170" s="152">
        <f>BK171+BK177+BK186+BK189</f>
        <v>0</v>
      </c>
    </row>
    <row r="171" spans="2:65" s="11" customFormat="1" ht="22.9" customHeight="1">
      <c r="B171" s="143"/>
      <c r="D171" s="144" t="s">
        <v>77</v>
      </c>
      <c r="E171" s="153" t="s">
        <v>1276</v>
      </c>
      <c r="F171" s="153" t="s">
        <v>1277</v>
      </c>
      <c r="I171" s="146"/>
      <c r="J171" s="154">
        <f>BK171</f>
        <v>0</v>
      </c>
      <c r="L171" s="143"/>
      <c r="M171" s="148"/>
      <c r="P171" s="149">
        <f>SUM(P172:P176)</f>
        <v>0</v>
      </c>
      <c r="R171" s="149">
        <f>SUM(R172:R176)</f>
        <v>0.5</v>
      </c>
      <c r="T171" s="150">
        <f>SUM(T172:T176)</f>
        <v>0</v>
      </c>
      <c r="AR171" s="144" t="s">
        <v>116</v>
      </c>
      <c r="AT171" s="151" t="s">
        <v>77</v>
      </c>
      <c r="AU171" s="151" t="s">
        <v>86</v>
      </c>
      <c r="AY171" s="144" t="s">
        <v>228</v>
      </c>
      <c r="BK171" s="152">
        <f>SUM(BK172:BK176)</f>
        <v>0</v>
      </c>
    </row>
    <row r="172" spans="2:65" s="1" customFormat="1" ht="16.5" customHeight="1">
      <c r="B172" s="30"/>
      <c r="C172" s="155" t="s">
        <v>282</v>
      </c>
      <c r="D172" s="155" t="s">
        <v>231</v>
      </c>
      <c r="E172" s="156" t="s">
        <v>1278</v>
      </c>
      <c r="F172" s="157" t="s">
        <v>1279</v>
      </c>
      <c r="G172" s="158" t="s">
        <v>369</v>
      </c>
      <c r="H172" s="159">
        <v>217.6</v>
      </c>
      <c r="I172" s="160"/>
      <c r="J172" s="161">
        <f>ROUND(I172*H172,2)</f>
        <v>0</v>
      </c>
      <c r="K172" s="162"/>
      <c r="L172" s="30"/>
      <c r="M172" s="163" t="s">
        <v>1</v>
      </c>
      <c r="N172" s="128" t="s">
        <v>44</v>
      </c>
      <c r="P172" s="164">
        <f>O172*H172</f>
        <v>0</v>
      </c>
      <c r="Q172" s="164">
        <v>0</v>
      </c>
      <c r="R172" s="164">
        <f>Q172*H172</f>
        <v>0</v>
      </c>
      <c r="S172" s="164">
        <v>0</v>
      </c>
      <c r="T172" s="165">
        <f>S172*H172</f>
        <v>0</v>
      </c>
      <c r="AR172" s="166" t="s">
        <v>260</v>
      </c>
      <c r="AT172" s="166" t="s">
        <v>231</v>
      </c>
      <c r="AU172" s="166" t="s">
        <v>116</v>
      </c>
      <c r="AY172" s="13" t="s">
        <v>228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3" t="s">
        <v>116</v>
      </c>
      <c r="BK172" s="98">
        <f>ROUND(I172*H172,2)</f>
        <v>0</v>
      </c>
      <c r="BL172" s="13" t="s">
        <v>260</v>
      </c>
      <c r="BM172" s="166" t="s">
        <v>1280</v>
      </c>
    </row>
    <row r="173" spans="2:65" s="1" customFormat="1" ht="16.5" customHeight="1">
      <c r="B173" s="30"/>
      <c r="C173" s="167" t="s">
        <v>399</v>
      </c>
      <c r="D173" s="167" t="s">
        <v>225</v>
      </c>
      <c r="E173" s="168" t="s">
        <v>1281</v>
      </c>
      <c r="F173" s="169" t="s">
        <v>1282</v>
      </c>
      <c r="G173" s="170" t="s">
        <v>685</v>
      </c>
      <c r="H173" s="171">
        <v>6.5000000000000002E-2</v>
      </c>
      <c r="I173" s="172"/>
      <c r="J173" s="173">
        <f>ROUND(I173*H173,2)</f>
        <v>0</v>
      </c>
      <c r="K173" s="174"/>
      <c r="L173" s="175"/>
      <c r="M173" s="176" t="s">
        <v>1</v>
      </c>
      <c r="N173" s="177" t="s">
        <v>44</v>
      </c>
      <c r="P173" s="164">
        <f>O173*H173</f>
        <v>0</v>
      </c>
      <c r="Q173" s="164">
        <v>1</v>
      </c>
      <c r="R173" s="164">
        <f>Q173*H173</f>
        <v>6.5000000000000002E-2</v>
      </c>
      <c r="S173" s="164">
        <v>0</v>
      </c>
      <c r="T173" s="165">
        <f>S173*H173</f>
        <v>0</v>
      </c>
      <c r="AR173" s="166" t="s">
        <v>289</v>
      </c>
      <c r="AT173" s="166" t="s">
        <v>225</v>
      </c>
      <c r="AU173" s="166" t="s">
        <v>116</v>
      </c>
      <c r="AY173" s="13" t="s">
        <v>228</v>
      </c>
      <c r="BE173" s="98">
        <f>IF(N173="základná",J173,0)</f>
        <v>0</v>
      </c>
      <c r="BF173" s="98">
        <f>IF(N173="znížená",J173,0)</f>
        <v>0</v>
      </c>
      <c r="BG173" s="98">
        <f>IF(N173="zákl. prenesená",J173,0)</f>
        <v>0</v>
      </c>
      <c r="BH173" s="98">
        <f>IF(N173="zníž. prenesená",J173,0)</f>
        <v>0</v>
      </c>
      <c r="BI173" s="98">
        <f>IF(N173="nulová",J173,0)</f>
        <v>0</v>
      </c>
      <c r="BJ173" s="13" t="s">
        <v>116</v>
      </c>
      <c r="BK173" s="98">
        <f>ROUND(I173*H173,2)</f>
        <v>0</v>
      </c>
      <c r="BL173" s="13" t="s">
        <v>260</v>
      </c>
      <c r="BM173" s="166" t="s">
        <v>1283</v>
      </c>
    </row>
    <row r="174" spans="2:65" s="1" customFormat="1" ht="16.5" customHeight="1">
      <c r="B174" s="30"/>
      <c r="C174" s="155" t="s">
        <v>286</v>
      </c>
      <c r="D174" s="155" t="s">
        <v>231</v>
      </c>
      <c r="E174" s="156" t="s">
        <v>1284</v>
      </c>
      <c r="F174" s="157" t="s">
        <v>1285</v>
      </c>
      <c r="G174" s="158" t="s">
        <v>369</v>
      </c>
      <c r="H174" s="159">
        <v>435.2</v>
      </c>
      <c r="I174" s="160"/>
      <c r="J174" s="161">
        <f>ROUND(I174*H174,2)</f>
        <v>0</v>
      </c>
      <c r="K174" s="162"/>
      <c r="L174" s="30"/>
      <c r="M174" s="163" t="s">
        <v>1</v>
      </c>
      <c r="N174" s="128" t="s">
        <v>44</v>
      </c>
      <c r="P174" s="164">
        <f>O174*H174</f>
        <v>0</v>
      </c>
      <c r="Q174" s="164">
        <v>0</v>
      </c>
      <c r="R174" s="164">
        <f>Q174*H174</f>
        <v>0</v>
      </c>
      <c r="S174" s="164">
        <v>0</v>
      </c>
      <c r="T174" s="165">
        <f>S174*H174</f>
        <v>0</v>
      </c>
      <c r="AR174" s="166" t="s">
        <v>260</v>
      </c>
      <c r="AT174" s="166" t="s">
        <v>231</v>
      </c>
      <c r="AU174" s="166" t="s">
        <v>116</v>
      </c>
      <c r="AY174" s="13" t="s">
        <v>228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3" t="s">
        <v>116</v>
      </c>
      <c r="BK174" s="98">
        <f>ROUND(I174*H174,2)</f>
        <v>0</v>
      </c>
      <c r="BL174" s="13" t="s">
        <v>260</v>
      </c>
      <c r="BM174" s="166" t="s">
        <v>1286</v>
      </c>
    </row>
    <row r="175" spans="2:65" s="1" customFormat="1" ht="16.5" customHeight="1">
      <c r="B175" s="30"/>
      <c r="C175" s="167" t="s">
        <v>406</v>
      </c>
      <c r="D175" s="167" t="s">
        <v>225</v>
      </c>
      <c r="E175" s="168" t="s">
        <v>1287</v>
      </c>
      <c r="F175" s="169" t="s">
        <v>1288</v>
      </c>
      <c r="G175" s="170" t="s">
        <v>685</v>
      </c>
      <c r="H175" s="171">
        <v>0.435</v>
      </c>
      <c r="I175" s="172"/>
      <c r="J175" s="173">
        <f>ROUND(I175*H175,2)</f>
        <v>0</v>
      </c>
      <c r="K175" s="174"/>
      <c r="L175" s="175"/>
      <c r="M175" s="176" t="s">
        <v>1</v>
      </c>
      <c r="N175" s="177" t="s">
        <v>44</v>
      </c>
      <c r="P175" s="164">
        <f>O175*H175</f>
        <v>0</v>
      </c>
      <c r="Q175" s="164">
        <v>1</v>
      </c>
      <c r="R175" s="164">
        <f>Q175*H175</f>
        <v>0.435</v>
      </c>
      <c r="S175" s="164">
        <v>0</v>
      </c>
      <c r="T175" s="165">
        <f>S175*H175</f>
        <v>0</v>
      </c>
      <c r="AR175" s="166" t="s">
        <v>289</v>
      </c>
      <c r="AT175" s="166" t="s">
        <v>225</v>
      </c>
      <c r="AU175" s="166" t="s">
        <v>116</v>
      </c>
      <c r="AY175" s="13" t="s">
        <v>228</v>
      </c>
      <c r="BE175" s="98">
        <f>IF(N175="základná",J175,0)</f>
        <v>0</v>
      </c>
      <c r="BF175" s="98">
        <f>IF(N175="znížená",J175,0)</f>
        <v>0</v>
      </c>
      <c r="BG175" s="98">
        <f>IF(N175="zákl. prenesená",J175,0)</f>
        <v>0</v>
      </c>
      <c r="BH175" s="98">
        <f>IF(N175="zníž. prenesená",J175,0)</f>
        <v>0</v>
      </c>
      <c r="BI175" s="98">
        <f>IF(N175="nulová",J175,0)</f>
        <v>0</v>
      </c>
      <c r="BJ175" s="13" t="s">
        <v>116</v>
      </c>
      <c r="BK175" s="98">
        <f>ROUND(I175*H175,2)</f>
        <v>0</v>
      </c>
      <c r="BL175" s="13" t="s">
        <v>260</v>
      </c>
      <c r="BM175" s="166" t="s">
        <v>1289</v>
      </c>
    </row>
    <row r="176" spans="2:65" s="1" customFormat="1" ht="16.5" customHeight="1">
      <c r="B176" s="30"/>
      <c r="C176" s="155" t="s">
        <v>289</v>
      </c>
      <c r="D176" s="155" t="s">
        <v>231</v>
      </c>
      <c r="E176" s="156" t="s">
        <v>1290</v>
      </c>
      <c r="F176" s="157" t="s">
        <v>1291</v>
      </c>
      <c r="G176" s="158" t="s">
        <v>685</v>
      </c>
      <c r="H176" s="159">
        <v>0.5</v>
      </c>
      <c r="I176" s="160"/>
      <c r="J176" s="161">
        <f>ROUND(I176*H176,2)</f>
        <v>0</v>
      </c>
      <c r="K176" s="162"/>
      <c r="L176" s="30"/>
      <c r="M176" s="163" t="s">
        <v>1</v>
      </c>
      <c r="N176" s="128" t="s">
        <v>44</v>
      </c>
      <c r="P176" s="164">
        <f>O176*H176</f>
        <v>0</v>
      </c>
      <c r="Q176" s="164">
        <v>0</v>
      </c>
      <c r="R176" s="164">
        <f>Q176*H176</f>
        <v>0</v>
      </c>
      <c r="S176" s="164">
        <v>0</v>
      </c>
      <c r="T176" s="165">
        <f>S176*H176</f>
        <v>0</v>
      </c>
      <c r="AR176" s="166" t="s">
        <v>260</v>
      </c>
      <c r="AT176" s="166" t="s">
        <v>231</v>
      </c>
      <c r="AU176" s="166" t="s">
        <v>116</v>
      </c>
      <c r="AY176" s="13" t="s">
        <v>228</v>
      </c>
      <c r="BE176" s="98">
        <f>IF(N176="základná",J176,0)</f>
        <v>0</v>
      </c>
      <c r="BF176" s="98">
        <f>IF(N176="znížená",J176,0)</f>
        <v>0</v>
      </c>
      <c r="BG176" s="98">
        <f>IF(N176="zákl. prenesená",J176,0)</f>
        <v>0</v>
      </c>
      <c r="BH176" s="98">
        <f>IF(N176="zníž. prenesená",J176,0)</f>
        <v>0</v>
      </c>
      <c r="BI176" s="98">
        <f>IF(N176="nulová",J176,0)</f>
        <v>0</v>
      </c>
      <c r="BJ176" s="13" t="s">
        <v>116</v>
      </c>
      <c r="BK176" s="98">
        <f>ROUND(I176*H176,2)</f>
        <v>0</v>
      </c>
      <c r="BL176" s="13" t="s">
        <v>260</v>
      </c>
      <c r="BM176" s="166" t="s">
        <v>1292</v>
      </c>
    </row>
    <row r="177" spans="2:65" s="11" customFormat="1" ht="22.9" customHeight="1">
      <c r="B177" s="143"/>
      <c r="D177" s="144" t="s">
        <v>77</v>
      </c>
      <c r="E177" s="153" t="s">
        <v>1157</v>
      </c>
      <c r="F177" s="153" t="s">
        <v>1158</v>
      </c>
      <c r="I177" s="146"/>
      <c r="J177" s="154">
        <f>BK177</f>
        <v>0</v>
      </c>
      <c r="L177" s="143"/>
      <c r="M177" s="148"/>
      <c r="P177" s="149">
        <f>SUM(P178:P185)</f>
        <v>0</v>
      </c>
      <c r="R177" s="149">
        <f>SUM(R178:R185)</f>
        <v>1.2397698500000001</v>
      </c>
      <c r="T177" s="150">
        <f>SUM(T178:T185)</f>
        <v>0</v>
      </c>
      <c r="AR177" s="144" t="s">
        <v>116</v>
      </c>
      <c r="AT177" s="151" t="s">
        <v>77</v>
      </c>
      <c r="AU177" s="151" t="s">
        <v>86</v>
      </c>
      <c r="AY177" s="144" t="s">
        <v>228</v>
      </c>
      <c r="BK177" s="152">
        <f>SUM(BK178:BK185)</f>
        <v>0</v>
      </c>
    </row>
    <row r="178" spans="2:65" s="1" customFormat="1" ht="24.2" customHeight="1">
      <c r="B178" s="30"/>
      <c r="C178" s="155" t="s">
        <v>412</v>
      </c>
      <c r="D178" s="155" t="s">
        <v>231</v>
      </c>
      <c r="E178" s="156" t="s">
        <v>1293</v>
      </c>
      <c r="F178" s="157" t="s">
        <v>1294</v>
      </c>
      <c r="G178" s="158" t="s">
        <v>241</v>
      </c>
      <c r="H178" s="159">
        <v>11.2</v>
      </c>
      <c r="I178" s="160"/>
      <c r="J178" s="161">
        <f t="shared" ref="J178:J185" si="25">ROUND(I178*H178,2)</f>
        <v>0</v>
      </c>
      <c r="K178" s="162"/>
      <c r="L178" s="30"/>
      <c r="M178" s="163" t="s">
        <v>1</v>
      </c>
      <c r="N178" s="128" t="s">
        <v>44</v>
      </c>
      <c r="P178" s="164">
        <f t="shared" ref="P178:P185" si="26">O178*H178</f>
        <v>0</v>
      </c>
      <c r="Q178" s="164">
        <v>5.0000000000000002E-5</v>
      </c>
      <c r="R178" s="164">
        <f t="shared" ref="R178:R185" si="27">Q178*H178</f>
        <v>5.5999999999999995E-4</v>
      </c>
      <c r="S178" s="164">
        <v>0</v>
      </c>
      <c r="T178" s="165">
        <f t="shared" ref="T178:T185" si="28">S178*H178</f>
        <v>0</v>
      </c>
      <c r="AR178" s="166" t="s">
        <v>260</v>
      </c>
      <c r="AT178" s="166" t="s">
        <v>231</v>
      </c>
      <c r="AU178" s="166" t="s">
        <v>116</v>
      </c>
      <c r="AY178" s="13" t="s">
        <v>228</v>
      </c>
      <c r="BE178" s="98">
        <f t="shared" ref="BE178:BE185" si="29">IF(N178="základná",J178,0)</f>
        <v>0</v>
      </c>
      <c r="BF178" s="98">
        <f t="shared" ref="BF178:BF185" si="30">IF(N178="znížená",J178,0)</f>
        <v>0</v>
      </c>
      <c r="BG178" s="98">
        <f t="shared" ref="BG178:BG185" si="31">IF(N178="zákl. prenesená",J178,0)</f>
        <v>0</v>
      </c>
      <c r="BH178" s="98">
        <f t="shared" ref="BH178:BH185" si="32">IF(N178="zníž. prenesená",J178,0)</f>
        <v>0</v>
      </c>
      <c r="BI178" s="98">
        <f t="shared" ref="BI178:BI185" si="33">IF(N178="nulová",J178,0)</f>
        <v>0</v>
      </c>
      <c r="BJ178" s="13" t="s">
        <v>116</v>
      </c>
      <c r="BK178" s="98">
        <f t="shared" ref="BK178:BK185" si="34">ROUND(I178*H178,2)</f>
        <v>0</v>
      </c>
      <c r="BL178" s="13" t="s">
        <v>260</v>
      </c>
      <c r="BM178" s="166" t="s">
        <v>1295</v>
      </c>
    </row>
    <row r="179" spans="2:65" s="1" customFormat="1" ht="16.5" customHeight="1">
      <c r="B179" s="30"/>
      <c r="C179" s="155" t="s">
        <v>293</v>
      </c>
      <c r="D179" s="155" t="s">
        <v>231</v>
      </c>
      <c r="E179" s="156" t="s">
        <v>1296</v>
      </c>
      <c r="F179" s="157" t="s">
        <v>1297</v>
      </c>
      <c r="G179" s="158" t="s">
        <v>372</v>
      </c>
      <c r="H179" s="159">
        <v>39.799999999999997</v>
      </c>
      <c r="I179" s="160"/>
      <c r="J179" s="161">
        <f t="shared" si="25"/>
        <v>0</v>
      </c>
      <c r="K179" s="162"/>
      <c r="L179" s="30"/>
      <c r="M179" s="163" t="s">
        <v>1</v>
      </c>
      <c r="N179" s="128" t="s">
        <v>44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260</v>
      </c>
      <c r="AT179" s="166" t="s">
        <v>231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260</v>
      </c>
      <c r="BM179" s="166" t="s">
        <v>1298</v>
      </c>
    </row>
    <row r="180" spans="2:65" s="1" customFormat="1" ht="21.75" customHeight="1">
      <c r="B180" s="30"/>
      <c r="C180" s="167" t="s">
        <v>419</v>
      </c>
      <c r="D180" s="167" t="s">
        <v>225</v>
      </c>
      <c r="E180" s="168" t="s">
        <v>1299</v>
      </c>
      <c r="F180" s="169" t="s">
        <v>1300</v>
      </c>
      <c r="G180" s="170" t="s">
        <v>241</v>
      </c>
      <c r="H180" s="171">
        <v>20</v>
      </c>
      <c r="I180" s="172"/>
      <c r="J180" s="173">
        <f t="shared" si="25"/>
        <v>0</v>
      </c>
      <c r="K180" s="174"/>
      <c r="L180" s="175"/>
      <c r="M180" s="176" t="s">
        <v>1</v>
      </c>
      <c r="N180" s="177" t="s">
        <v>44</v>
      </c>
      <c r="P180" s="164">
        <f t="shared" si="26"/>
        <v>0</v>
      </c>
      <c r="Q180" s="164">
        <v>2.0300000000000001E-3</v>
      </c>
      <c r="R180" s="164">
        <f t="shared" si="27"/>
        <v>4.0600000000000004E-2</v>
      </c>
      <c r="S180" s="164">
        <v>0</v>
      </c>
      <c r="T180" s="165">
        <f t="shared" si="28"/>
        <v>0</v>
      </c>
      <c r="AR180" s="166" t="s">
        <v>289</v>
      </c>
      <c r="AT180" s="166" t="s">
        <v>225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260</v>
      </c>
      <c r="BM180" s="166" t="s">
        <v>1301</v>
      </c>
    </row>
    <row r="181" spans="2:65" s="1" customFormat="1" ht="16.5" customHeight="1">
      <c r="B181" s="30"/>
      <c r="C181" s="155" t="s">
        <v>296</v>
      </c>
      <c r="D181" s="155" t="s">
        <v>231</v>
      </c>
      <c r="E181" s="156" t="s">
        <v>1302</v>
      </c>
      <c r="F181" s="157" t="s">
        <v>1303</v>
      </c>
      <c r="G181" s="158" t="s">
        <v>241</v>
      </c>
      <c r="H181" s="159">
        <v>220</v>
      </c>
      <c r="I181" s="160"/>
      <c r="J181" s="161">
        <f t="shared" si="25"/>
        <v>0</v>
      </c>
      <c r="K181" s="162"/>
      <c r="L181" s="30"/>
      <c r="M181" s="163" t="s">
        <v>1</v>
      </c>
      <c r="N181" s="128" t="s">
        <v>44</v>
      </c>
      <c r="P181" s="164">
        <f t="shared" si="26"/>
        <v>0</v>
      </c>
      <c r="Q181" s="164">
        <v>1.7240000000000001E-3</v>
      </c>
      <c r="R181" s="164">
        <f t="shared" si="27"/>
        <v>0.37928000000000001</v>
      </c>
      <c r="S181" s="164">
        <v>0</v>
      </c>
      <c r="T181" s="165">
        <f t="shared" si="28"/>
        <v>0</v>
      </c>
      <c r="AR181" s="166" t="s">
        <v>260</v>
      </c>
      <c r="AT181" s="166" t="s">
        <v>231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260</v>
      </c>
      <c r="BM181" s="166" t="s">
        <v>1304</v>
      </c>
    </row>
    <row r="182" spans="2:65" s="1" customFormat="1" ht="24.2" customHeight="1">
      <c r="B182" s="30"/>
      <c r="C182" s="167" t="s">
        <v>427</v>
      </c>
      <c r="D182" s="167" t="s">
        <v>225</v>
      </c>
      <c r="E182" s="168" t="s">
        <v>1305</v>
      </c>
      <c r="F182" s="169" t="s">
        <v>1306</v>
      </c>
      <c r="G182" s="170" t="s">
        <v>241</v>
      </c>
      <c r="H182" s="171">
        <v>220</v>
      </c>
      <c r="I182" s="172"/>
      <c r="J182" s="173">
        <f t="shared" si="25"/>
        <v>0</v>
      </c>
      <c r="K182" s="174"/>
      <c r="L182" s="175"/>
      <c r="M182" s="176" t="s">
        <v>1</v>
      </c>
      <c r="N182" s="177" t="s">
        <v>44</v>
      </c>
      <c r="P182" s="164">
        <f t="shared" si="26"/>
        <v>0</v>
      </c>
      <c r="Q182" s="164">
        <v>3.7100000000000002E-3</v>
      </c>
      <c r="R182" s="164">
        <f t="shared" si="27"/>
        <v>0.81620000000000004</v>
      </c>
      <c r="S182" s="164">
        <v>0</v>
      </c>
      <c r="T182" s="165">
        <f t="shared" si="28"/>
        <v>0</v>
      </c>
      <c r="AR182" s="166" t="s">
        <v>289</v>
      </c>
      <c r="AT182" s="166" t="s">
        <v>225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260</v>
      </c>
      <c r="BM182" s="166" t="s">
        <v>1307</v>
      </c>
    </row>
    <row r="183" spans="2:65" s="1" customFormat="1" ht="16.5" customHeight="1">
      <c r="B183" s="30"/>
      <c r="C183" s="155" t="s">
        <v>300</v>
      </c>
      <c r="D183" s="155" t="s">
        <v>231</v>
      </c>
      <c r="E183" s="156" t="s">
        <v>1308</v>
      </c>
      <c r="F183" s="157" t="s">
        <v>1309</v>
      </c>
      <c r="G183" s="158" t="s">
        <v>241</v>
      </c>
      <c r="H183" s="159">
        <v>5</v>
      </c>
      <c r="I183" s="160"/>
      <c r="J183" s="161">
        <f t="shared" si="25"/>
        <v>0</v>
      </c>
      <c r="K183" s="162"/>
      <c r="L183" s="30"/>
      <c r="M183" s="163" t="s">
        <v>1</v>
      </c>
      <c r="N183" s="128" t="s">
        <v>44</v>
      </c>
      <c r="P183" s="164">
        <f t="shared" si="26"/>
        <v>0</v>
      </c>
      <c r="Q183" s="164">
        <v>9.8700000000000004E-6</v>
      </c>
      <c r="R183" s="164">
        <f t="shared" si="27"/>
        <v>4.935E-5</v>
      </c>
      <c r="S183" s="164">
        <v>0</v>
      </c>
      <c r="T183" s="165">
        <f t="shared" si="28"/>
        <v>0</v>
      </c>
      <c r="AR183" s="166" t="s">
        <v>260</v>
      </c>
      <c r="AT183" s="166" t="s">
        <v>231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260</v>
      </c>
      <c r="BM183" s="166" t="s">
        <v>1310</v>
      </c>
    </row>
    <row r="184" spans="2:65" s="1" customFormat="1" ht="16.5" customHeight="1">
      <c r="B184" s="30"/>
      <c r="C184" s="167" t="s">
        <v>434</v>
      </c>
      <c r="D184" s="167" t="s">
        <v>225</v>
      </c>
      <c r="E184" s="168" t="s">
        <v>1311</v>
      </c>
      <c r="F184" s="169" t="s">
        <v>1312</v>
      </c>
      <c r="G184" s="170" t="s">
        <v>241</v>
      </c>
      <c r="H184" s="171">
        <v>5.05</v>
      </c>
      <c r="I184" s="172"/>
      <c r="J184" s="173">
        <f t="shared" si="25"/>
        <v>0</v>
      </c>
      <c r="K184" s="174"/>
      <c r="L184" s="175"/>
      <c r="M184" s="176" t="s">
        <v>1</v>
      </c>
      <c r="N184" s="177" t="s">
        <v>44</v>
      </c>
      <c r="P184" s="164">
        <f t="shared" si="26"/>
        <v>0</v>
      </c>
      <c r="Q184" s="164">
        <v>6.0999999999999997E-4</v>
      </c>
      <c r="R184" s="164">
        <f t="shared" si="27"/>
        <v>3.0804999999999999E-3</v>
      </c>
      <c r="S184" s="164">
        <v>0</v>
      </c>
      <c r="T184" s="165">
        <f t="shared" si="28"/>
        <v>0</v>
      </c>
      <c r="AR184" s="166" t="s">
        <v>289</v>
      </c>
      <c r="AT184" s="166" t="s">
        <v>225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260</v>
      </c>
      <c r="BM184" s="166" t="s">
        <v>1313</v>
      </c>
    </row>
    <row r="185" spans="2:65" s="1" customFormat="1" ht="16.5" customHeight="1">
      <c r="B185" s="30"/>
      <c r="C185" s="155" t="s">
        <v>303</v>
      </c>
      <c r="D185" s="155" t="s">
        <v>231</v>
      </c>
      <c r="E185" s="156" t="s">
        <v>1192</v>
      </c>
      <c r="F185" s="157" t="s">
        <v>1193</v>
      </c>
      <c r="G185" s="158" t="s">
        <v>685</v>
      </c>
      <c r="H185" s="159">
        <v>1.24</v>
      </c>
      <c r="I185" s="160"/>
      <c r="J185" s="161">
        <f t="shared" si="25"/>
        <v>0</v>
      </c>
      <c r="K185" s="162"/>
      <c r="L185" s="30"/>
      <c r="M185" s="163" t="s">
        <v>1</v>
      </c>
      <c r="N185" s="128" t="s">
        <v>44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260</v>
      </c>
      <c r="AT185" s="166" t="s">
        <v>231</v>
      </c>
      <c r="AU185" s="166" t="s">
        <v>116</v>
      </c>
      <c r="AY185" s="13" t="s">
        <v>228</v>
      </c>
      <c r="BE185" s="98">
        <f t="shared" si="29"/>
        <v>0</v>
      </c>
      <c r="BF185" s="98">
        <f t="shared" si="30"/>
        <v>0</v>
      </c>
      <c r="BG185" s="98">
        <f t="shared" si="31"/>
        <v>0</v>
      </c>
      <c r="BH185" s="98">
        <f t="shared" si="32"/>
        <v>0</v>
      </c>
      <c r="BI185" s="98">
        <f t="shared" si="33"/>
        <v>0</v>
      </c>
      <c r="BJ185" s="13" t="s">
        <v>116</v>
      </c>
      <c r="BK185" s="98">
        <f t="shared" si="34"/>
        <v>0</v>
      </c>
      <c r="BL185" s="13" t="s">
        <v>260</v>
      </c>
      <c r="BM185" s="166" t="s">
        <v>1314</v>
      </c>
    </row>
    <row r="186" spans="2:65" s="11" customFormat="1" ht="22.9" customHeight="1">
      <c r="B186" s="143"/>
      <c r="D186" s="144" t="s">
        <v>77</v>
      </c>
      <c r="E186" s="153" t="s">
        <v>1315</v>
      </c>
      <c r="F186" s="153" t="s">
        <v>1316</v>
      </c>
      <c r="I186" s="146"/>
      <c r="J186" s="154">
        <f>BK186</f>
        <v>0</v>
      </c>
      <c r="L186" s="143"/>
      <c r="M186" s="148"/>
      <c r="P186" s="149">
        <f>SUM(P187:P188)</f>
        <v>0</v>
      </c>
      <c r="R186" s="149">
        <f>SUM(R187:R188)</f>
        <v>0.27251999999999998</v>
      </c>
      <c r="T186" s="150">
        <f>SUM(T187:T188)</f>
        <v>0</v>
      </c>
      <c r="AR186" s="144" t="s">
        <v>116</v>
      </c>
      <c r="AT186" s="151" t="s">
        <v>77</v>
      </c>
      <c r="AU186" s="151" t="s">
        <v>86</v>
      </c>
      <c r="AY186" s="144" t="s">
        <v>228</v>
      </c>
      <c r="BK186" s="152">
        <f>SUM(BK187:BK188)</f>
        <v>0</v>
      </c>
    </row>
    <row r="187" spans="2:65" s="1" customFormat="1" ht="16.5" customHeight="1">
      <c r="B187" s="30"/>
      <c r="C187" s="155" t="s">
        <v>441</v>
      </c>
      <c r="D187" s="155" t="s">
        <v>231</v>
      </c>
      <c r="E187" s="156" t="s">
        <v>1317</v>
      </c>
      <c r="F187" s="157" t="s">
        <v>1318</v>
      </c>
      <c r="G187" s="158" t="s">
        <v>369</v>
      </c>
      <c r="H187" s="159">
        <v>151.4</v>
      </c>
      <c r="I187" s="160"/>
      <c r="J187" s="161">
        <f>ROUND(I187*H187,2)</f>
        <v>0</v>
      </c>
      <c r="K187" s="162"/>
      <c r="L187" s="30"/>
      <c r="M187" s="163" t="s">
        <v>1</v>
      </c>
      <c r="N187" s="128" t="s">
        <v>44</v>
      </c>
      <c r="P187" s="164">
        <f>O187*H187</f>
        <v>0</v>
      </c>
      <c r="Q187" s="164">
        <v>1.8E-3</v>
      </c>
      <c r="R187" s="164">
        <f>Q187*H187</f>
        <v>0.27251999999999998</v>
      </c>
      <c r="S187" s="164">
        <v>0</v>
      </c>
      <c r="T187" s="165">
        <f>S187*H187</f>
        <v>0</v>
      </c>
      <c r="AR187" s="166" t="s">
        <v>260</v>
      </c>
      <c r="AT187" s="166" t="s">
        <v>231</v>
      </c>
      <c r="AU187" s="166" t="s">
        <v>116</v>
      </c>
      <c r="AY187" s="13" t="s">
        <v>228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3" t="s">
        <v>116</v>
      </c>
      <c r="BK187" s="98">
        <f>ROUND(I187*H187,2)</f>
        <v>0</v>
      </c>
      <c r="BL187" s="13" t="s">
        <v>260</v>
      </c>
      <c r="BM187" s="166" t="s">
        <v>1319</v>
      </c>
    </row>
    <row r="188" spans="2:65" s="1" customFormat="1" ht="16.5" customHeight="1">
      <c r="B188" s="30"/>
      <c r="C188" s="155" t="s">
        <v>307</v>
      </c>
      <c r="D188" s="155" t="s">
        <v>231</v>
      </c>
      <c r="E188" s="156" t="s">
        <v>1320</v>
      </c>
      <c r="F188" s="157" t="s">
        <v>1321</v>
      </c>
      <c r="G188" s="158" t="s">
        <v>685</v>
      </c>
      <c r="H188" s="159">
        <v>0.27300000000000002</v>
      </c>
      <c r="I188" s="160"/>
      <c r="J188" s="161">
        <f>ROUND(I188*H188,2)</f>
        <v>0</v>
      </c>
      <c r="K188" s="162"/>
      <c r="L188" s="30"/>
      <c r="M188" s="163" t="s">
        <v>1</v>
      </c>
      <c r="N188" s="128" t="s">
        <v>44</v>
      </c>
      <c r="P188" s="164">
        <f>O188*H188</f>
        <v>0</v>
      </c>
      <c r="Q188" s="164">
        <v>0</v>
      </c>
      <c r="R188" s="164">
        <f>Q188*H188</f>
        <v>0</v>
      </c>
      <c r="S188" s="164">
        <v>0</v>
      </c>
      <c r="T188" s="165">
        <f>S188*H188</f>
        <v>0</v>
      </c>
      <c r="AR188" s="166" t="s">
        <v>260</v>
      </c>
      <c r="AT188" s="166" t="s">
        <v>231</v>
      </c>
      <c r="AU188" s="166" t="s">
        <v>116</v>
      </c>
      <c r="AY188" s="13" t="s">
        <v>228</v>
      </c>
      <c r="BE188" s="98">
        <f>IF(N188="základná",J188,0)</f>
        <v>0</v>
      </c>
      <c r="BF188" s="98">
        <f>IF(N188="znížená",J188,0)</f>
        <v>0</v>
      </c>
      <c r="BG188" s="98">
        <f>IF(N188="zákl. prenesená",J188,0)</f>
        <v>0</v>
      </c>
      <c r="BH188" s="98">
        <f>IF(N188="zníž. prenesená",J188,0)</f>
        <v>0</v>
      </c>
      <c r="BI188" s="98">
        <f>IF(N188="nulová",J188,0)</f>
        <v>0</v>
      </c>
      <c r="BJ188" s="13" t="s">
        <v>116</v>
      </c>
      <c r="BK188" s="98">
        <f>ROUND(I188*H188,2)</f>
        <v>0</v>
      </c>
      <c r="BL188" s="13" t="s">
        <v>260</v>
      </c>
      <c r="BM188" s="166" t="s">
        <v>1322</v>
      </c>
    </row>
    <row r="189" spans="2:65" s="11" customFormat="1" ht="22.9" customHeight="1">
      <c r="B189" s="143"/>
      <c r="D189" s="144" t="s">
        <v>77</v>
      </c>
      <c r="E189" s="153" t="s">
        <v>1195</v>
      </c>
      <c r="F189" s="153" t="s">
        <v>1196</v>
      </c>
      <c r="I189" s="146"/>
      <c r="J189" s="154">
        <f>BK189</f>
        <v>0</v>
      </c>
      <c r="L189" s="143"/>
      <c r="M189" s="148"/>
      <c r="P189" s="149">
        <f>P190</f>
        <v>0</v>
      </c>
      <c r="R189" s="149">
        <f>R190</f>
        <v>7.6733999999999993E-4</v>
      </c>
      <c r="T189" s="150">
        <f>T190</f>
        <v>0</v>
      </c>
      <c r="AR189" s="144" t="s">
        <v>116</v>
      </c>
      <c r="AT189" s="151" t="s">
        <v>77</v>
      </c>
      <c r="AU189" s="151" t="s">
        <v>86</v>
      </c>
      <c r="AY189" s="144" t="s">
        <v>228</v>
      </c>
      <c r="BK189" s="152">
        <f>BK190</f>
        <v>0</v>
      </c>
    </row>
    <row r="190" spans="2:65" s="1" customFormat="1" ht="16.5" customHeight="1">
      <c r="B190" s="30"/>
      <c r="C190" s="155" t="s">
        <v>448</v>
      </c>
      <c r="D190" s="155" t="s">
        <v>231</v>
      </c>
      <c r="E190" s="156" t="s">
        <v>1205</v>
      </c>
      <c r="F190" s="157" t="s">
        <v>368</v>
      </c>
      <c r="G190" s="158" t="s">
        <v>369</v>
      </c>
      <c r="H190" s="159">
        <v>2.25</v>
      </c>
      <c r="I190" s="160"/>
      <c r="J190" s="161">
        <f>ROUND(I190*H190,2)</f>
        <v>0</v>
      </c>
      <c r="K190" s="162"/>
      <c r="L190" s="30"/>
      <c r="M190" s="178" t="s">
        <v>1</v>
      </c>
      <c r="N190" s="179" t="s">
        <v>44</v>
      </c>
      <c r="O190" s="180"/>
      <c r="P190" s="181">
        <f>O190*H190</f>
        <v>0</v>
      </c>
      <c r="Q190" s="181">
        <v>3.4103999999999997E-4</v>
      </c>
      <c r="R190" s="181">
        <f>Q190*H190</f>
        <v>7.6733999999999993E-4</v>
      </c>
      <c r="S190" s="181">
        <v>0</v>
      </c>
      <c r="T190" s="182">
        <f>S190*H190</f>
        <v>0</v>
      </c>
      <c r="AR190" s="166" t="s">
        <v>260</v>
      </c>
      <c r="AT190" s="166" t="s">
        <v>231</v>
      </c>
      <c r="AU190" s="166" t="s">
        <v>116</v>
      </c>
      <c r="AY190" s="13" t="s">
        <v>228</v>
      </c>
      <c r="BE190" s="98">
        <f>IF(N190="základná",J190,0)</f>
        <v>0</v>
      </c>
      <c r="BF190" s="98">
        <f>IF(N190="znížená",J190,0)</f>
        <v>0</v>
      </c>
      <c r="BG190" s="98">
        <f>IF(N190="zákl. prenesená",J190,0)</f>
        <v>0</v>
      </c>
      <c r="BH190" s="98">
        <f>IF(N190="zníž. prenesená",J190,0)</f>
        <v>0</v>
      </c>
      <c r="BI190" s="98">
        <f>IF(N190="nulová",J190,0)</f>
        <v>0</v>
      </c>
      <c r="BJ190" s="13" t="s">
        <v>116</v>
      </c>
      <c r="BK190" s="98">
        <f>ROUND(I190*H190,2)</f>
        <v>0</v>
      </c>
      <c r="BL190" s="13" t="s">
        <v>260</v>
      </c>
      <c r="BM190" s="166" t="s">
        <v>1323</v>
      </c>
    </row>
    <row r="191" spans="2:65" s="1" customFormat="1" ht="6.95" customHeight="1">
      <c r="B191" s="45"/>
      <c r="C191" s="46"/>
      <c r="D191" s="46"/>
      <c r="E191" s="46"/>
      <c r="F191" s="46"/>
      <c r="G191" s="46"/>
      <c r="H191" s="46"/>
      <c r="I191" s="46"/>
      <c r="J191" s="46"/>
      <c r="K191" s="46"/>
      <c r="L191" s="30"/>
    </row>
  </sheetData>
  <sheetProtection algorithmName="SHA-512" hashValue="ADBdQYv2wj4op7zF9IKQPiVkPwDROqSYpIhLB9d3eUMLVNxnTPhzLrZrit4p2Wjm8+AYn5uxM8+MzkLp/0BaFQ==" saltValue="Qp3dnLLyYLOPsq7VqBho0g==" spinCount="100000" sheet="1" objects="1" scenarios="1" formatColumns="0" formatRows="0" autoFilter="0"/>
  <autoFilter ref="C133:K190" xr:uid="{00000000-0009-0000-0000-000008000000}"/>
  <mergeCells count="10">
    <mergeCell ref="E124:H124"/>
    <mergeCell ref="E126:H126"/>
    <mergeCell ref="L2:V2"/>
    <mergeCell ref="E87:H87"/>
    <mergeCell ref="D113:F113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49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117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ht="12" customHeight="1">
      <c r="B8" s="16"/>
      <c r="D8" s="23" t="s">
        <v>198</v>
      </c>
      <c r="L8" s="16"/>
    </row>
    <row r="9" spans="2:46" s="1" customFormat="1" ht="16.5" customHeight="1">
      <c r="B9" s="30"/>
      <c r="E9" s="239" t="s">
        <v>1324</v>
      </c>
      <c r="F9" s="241"/>
      <c r="G9" s="241"/>
      <c r="H9" s="241"/>
      <c r="L9" s="30"/>
    </row>
    <row r="10" spans="2:46" s="1" customFormat="1" ht="12" customHeight="1">
      <c r="B10" s="30"/>
      <c r="D10" s="23" t="s">
        <v>1325</v>
      </c>
      <c r="L10" s="30"/>
    </row>
    <row r="11" spans="2:46" s="1" customFormat="1" ht="16.5" customHeight="1">
      <c r="B11" s="30"/>
      <c r="E11" s="221" t="s">
        <v>1326</v>
      </c>
      <c r="F11" s="241"/>
      <c r="G11" s="241"/>
      <c r="H11" s="241"/>
      <c r="L11" s="30"/>
    </row>
    <row r="12" spans="2:46" s="1" customFormat="1">
      <c r="B12" s="30"/>
      <c r="L12" s="30"/>
    </row>
    <row r="13" spans="2:46" s="1" customFormat="1" ht="12" customHeight="1">
      <c r="B13" s="30"/>
      <c r="D13" s="23" t="s">
        <v>17</v>
      </c>
      <c r="F13" s="21" t="s">
        <v>1</v>
      </c>
      <c r="I13" s="23" t="s">
        <v>18</v>
      </c>
      <c r="J13" s="21" t="s">
        <v>1</v>
      </c>
      <c r="L13" s="30"/>
    </row>
    <row r="14" spans="2:46" s="1" customFormat="1" ht="12" customHeight="1">
      <c r="B14" s="30"/>
      <c r="D14" s="23" t="s">
        <v>19</v>
      </c>
      <c r="F14" s="21" t="s">
        <v>20</v>
      </c>
      <c r="I14" s="23" t="s">
        <v>21</v>
      </c>
      <c r="J14" s="53" t="str">
        <f>'Rekapitulácia stavby'!AN8</f>
        <v>17. 12. 2024</v>
      </c>
      <c r="L14" s="30"/>
    </row>
    <row r="15" spans="2:46" s="1" customFormat="1" ht="10.9" customHeight="1">
      <c r="B15" s="30"/>
      <c r="L15" s="30"/>
    </row>
    <row r="16" spans="2:46" s="1" customFormat="1" ht="12" customHeight="1">
      <c r="B16" s="30"/>
      <c r="D16" s="23" t="s">
        <v>23</v>
      </c>
      <c r="I16" s="23" t="s">
        <v>24</v>
      </c>
      <c r="J16" s="21" t="str">
        <f>IF('Rekapitulácia stavby'!AN10="","",'Rekapitulácia stavby'!AN10)</f>
        <v/>
      </c>
      <c r="L16" s="30"/>
    </row>
    <row r="17" spans="2:12" s="1" customFormat="1" ht="18" customHeight="1">
      <c r="B17" s="30"/>
      <c r="E17" s="21" t="str">
        <f>IF('Rekapitulácia stavby'!E11="","",'Rekapitulácia stavby'!E11)</f>
        <v xml:space="preserve"> </v>
      </c>
      <c r="I17" s="23" t="s">
        <v>26</v>
      </c>
      <c r="J17" s="21" t="str">
        <f>IF('Rekapitulácia stavby'!AN11="","",'Rekapitulácia stavby'!AN11)</f>
        <v/>
      </c>
      <c r="L17" s="30"/>
    </row>
    <row r="18" spans="2:12" s="1" customFormat="1" ht="6.95" customHeight="1">
      <c r="B18" s="30"/>
      <c r="L18" s="30"/>
    </row>
    <row r="19" spans="2:12" s="1" customFormat="1" ht="12" customHeight="1">
      <c r="B19" s="30"/>
      <c r="D19" s="23" t="s">
        <v>27</v>
      </c>
      <c r="I19" s="23" t="s">
        <v>24</v>
      </c>
      <c r="J19" s="24" t="str">
        <f>'Rekapitulácia stavby'!AN13</f>
        <v>Vyplň údaj</v>
      </c>
      <c r="L19" s="30"/>
    </row>
    <row r="20" spans="2:12" s="1" customFormat="1" ht="18" customHeight="1">
      <c r="B20" s="30"/>
      <c r="E20" s="243" t="str">
        <f>'Rekapitulácia stavby'!E14</f>
        <v>Vyplň údaj</v>
      </c>
      <c r="F20" s="204"/>
      <c r="G20" s="204"/>
      <c r="H20" s="204"/>
      <c r="I20" s="23" t="s">
        <v>26</v>
      </c>
      <c r="J20" s="24" t="str">
        <f>'Rekapitulácia stavby'!AN14</f>
        <v>Vyplň údaj</v>
      </c>
      <c r="L20" s="30"/>
    </row>
    <row r="21" spans="2:12" s="1" customFormat="1" ht="6.95" customHeight="1">
      <c r="B21" s="30"/>
      <c r="L21" s="30"/>
    </row>
    <row r="22" spans="2:12" s="1" customFormat="1" ht="12" customHeight="1">
      <c r="B22" s="30"/>
      <c r="D22" s="23" t="s">
        <v>29</v>
      </c>
      <c r="I22" s="23" t="s">
        <v>24</v>
      </c>
      <c r="J22" s="21" t="s">
        <v>1</v>
      </c>
      <c r="L22" s="30"/>
    </row>
    <row r="23" spans="2:12" s="1" customFormat="1" ht="18" customHeight="1">
      <c r="B23" s="30"/>
      <c r="E23" s="21" t="s">
        <v>1327</v>
      </c>
      <c r="I23" s="23" t="s">
        <v>26</v>
      </c>
      <c r="J23" s="21" t="s">
        <v>1</v>
      </c>
      <c r="L23" s="30"/>
    </row>
    <row r="24" spans="2:12" s="1" customFormat="1" ht="6.95" customHeight="1">
      <c r="B24" s="30"/>
      <c r="L24" s="30"/>
    </row>
    <row r="25" spans="2:12" s="1" customFormat="1" ht="12" customHeight="1">
      <c r="B25" s="30"/>
      <c r="D25" s="23" t="s">
        <v>32</v>
      </c>
      <c r="I25" s="23" t="s">
        <v>24</v>
      </c>
      <c r="J25" s="21" t="s">
        <v>1</v>
      </c>
      <c r="L25" s="30"/>
    </row>
    <row r="26" spans="2:12" s="1" customFormat="1" ht="18" customHeight="1">
      <c r="B26" s="30"/>
      <c r="E26" s="21" t="s">
        <v>33</v>
      </c>
      <c r="I26" s="23" t="s">
        <v>26</v>
      </c>
      <c r="J26" s="21" t="s">
        <v>1</v>
      </c>
      <c r="L26" s="30"/>
    </row>
    <row r="27" spans="2:12" s="1" customFormat="1" ht="6.95" customHeight="1">
      <c r="B27" s="30"/>
      <c r="L27" s="30"/>
    </row>
    <row r="28" spans="2:12" s="1" customFormat="1" ht="12" customHeight="1">
      <c r="B28" s="30"/>
      <c r="D28" s="23" t="s">
        <v>34</v>
      </c>
      <c r="L28" s="30"/>
    </row>
    <row r="29" spans="2:12" s="7" customFormat="1" ht="16.5" customHeight="1">
      <c r="B29" s="103"/>
      <c r="E29" s="208" t="s">
        <v>1</v>
      </c>
      <c r="F29" s="208"/>
      <c r="G29" s="208"/>
      <c r="H29" s="208"/>
      <c r="L29" s="103"/>
    </row>
    <row r="30" spans="2:12" s="1" customFormat="1" ht="6.95" customHeight="1">
      <c r="B30" s="30"/>
      <c r="L30" s="30"/>
    </row>
    <row r="31" spans="2:12" s="1" customFormat="1" ht="6.95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14.45" customHeight="1">
      <c r="B32" s="30"/>
      <c r="D32" s="21" t="s">
        <v>201</v>
      </c>
      <c r="J32" s="29">
        <f>J98</f>
        <v>0</v>
      </c>
      <c r="L32" s="30"/>
    </row>
    <row r="33" spans="2:12" s="1" customFormat="1" ht="14.45" customHeight="1">
      <c r="B33" s="30"/>
      <c r="D33" s="28" t="s">
        <v>193</v>
      </c>
      <c r="J33" s="29">
        <f>J106</f>
        <v>0</v>
      </c>
      <c r="L33" s="30"/>
    </row>
    <row r="34" spans="2:12" s="1" customFormat="1" ht="25.35" customHeight="1">
      <c r="B34" s="30"/>
      <c r="D34" s="104" t="s">
        <v>38</v>
      </c>
      <c r="J34" s="67">
        <f>ROUND(J32 + J33, 2)</f>
        <v>0</v>
      </c>
      <c r="L34" s="30"/>
    </row>
    <row r="35" spans="2:12" s="1" customFormat="1" ht="6.95" customHeight="1">
      <c r="B35" s="30"/>
      <c r="D35" s="54"/>
      <c r="E35" s="54"/>
      <c r="F35" s="54"/>
      <c r="G35" s="54"/>
      <c r="H35" s="54"/>
      <c r="I35" s="54"/>
      <c r="J35" s="54"/>
      <c r="K35" s="54"/>
      <c r="L35" s="30"/>
    </row>
    <row r="36" spans="2:12" s="1" customFormat="1" ht="14.45" customHeight="1">
      <c r="B36" s="30"/>
      <c r="F36" s="33" t="s">
        <v>40</v>
      </c>
      <c r="I36" s="33" t="s">
        <v>39</v>
      </c>
      <c r="J36" s="33" t="s">
        <v>41</v>
      </c>
      <c r="L36" s="30"/>
    </row>
    <row r="37" spans="2:12" s="1" customFormat="1" ht="14.45" customHeight="1">
      <c r="B37" s="30"/>
      <c r="D37" s="56" t="s">
        <v>42</v>
      </c>
      <c r="E37" s="35" t="s">
        <v>43</v>
      </c>
      <c r="F37" s="105">
        <f>ROUND((SUM(BE106:BE108) + SUM(BE130:BE148)),  2)</f>
        <v>0</v>
      </c>
      <c r="G37" s="106"/>
      <c r="H37" s="106"/>
      <c r="I37" s="107">
        <v>0.23</v>
      </c>
      <c r="J37" s="105">
        <f>ROUND(((SUM(BE106:BE108) + SUM(BE130:BE148))*I37),  2)</f>
        <v>0</v>
      </c>
      <c r="L37" s="30"/>
    </row>
    <row r="38" spans="2:12" s="1" customFormat="1" ht="14.45" customHeight="1">
      <c r="B38" s="30"/>
      <c r="E38" s="35" t="s">
        <v>44</v>
      </c>
      <c r="F38" s="105">
        <f>ROUND((SUM(BF106:BF108) + SUM(BF130:BF148)),  2)</f>
        <v>0</v>
      </c>
      <c r="G38" s="106"/>
      <c r="H38" s="106"/>
      <c r="I38" s="107">
        <v>0.23</v>
      </c>
      <c r="J38" s="105">
        <f>ROUND(((SUM(BF106:BF108) + SUM(BF130:BF148))*I38),  2)</f>
        <v>0</v>
      </c>
      <c r="L38" s="30"/>
    </row>
    <row r="39" spans="2:12" s="1" customFormat="1" ht="14.45" hidden="1" customHeight="1">
      <c r="B39" s="30"/>
      <c r="E39" s="23" t="s">
        <v>45</v>
      </c>
      <c r="F39" s="87">
        <f>ROUND((SUM(BG106:BG108) + SUM(BG130:BG148)),  2)</f>
        <v>0</v>
      </c>
      <c r="I39" s="108">
        <v>0.23</v>
      </c>
      <c r="J39" s="87">
        <f>0</f>
        <v>0</v>
      </c>
      <c r="L39" s="30"/>
    </row>
    <row r="40" spans="2:12" s="1" customFormat="1" ht="14.45" hidden="1" customHeight="1">
      <c r="B40" s="30"/>
      <c r="E40" s="23" t="s">
        <v>46</v>
      </c>
      <c r="F40" s="87">
        <f>ROUND((SUM(BH106:BH108) + SUM(BH130:BH148)),  2)</f>
        <v>0</v>
      </c>
      <c r="I40" s="108">
        <v>0.23</v>
      </c>
      <c r="J40" s="87">
        <f>0</f>
        <v>0</v>
      </c>
      <c r="L40" s="30"/>
    </row>
    <row r="41" spans="2:12" s="1" customFormat="1" ht="14.45" hidden="1" customHeight="1">
      <c r="B41" s="30"/>
      <c r="E41" s="35" t="s">
        <v>47</v>
      </c>
      <c r="F41" s="105">
        <f>ROUND((SUM(BI106:BI108) + SUM(BI130:BI148)),  2)</f>
        <v>0</v>
      </c>
      <c r="G41" s="106"/>
      <c r="H41" s="106"/>
      <c r="I41" s="107">
        <v>0</v>
      </c>
      <c r="J41" s="105">
        <f>0</f>
        <v>0</v>
      </c>
      <c r="L41" s="30"/>
    </row>
    <row r="42" spans="2:12" s="1" customFormat="1" ht="6.95" customHeight="1">
      <c r="B42" s="30"/>
      <c r="L42" s="30"/>
    </row>
    <row r="43" spans="2:12" s="1" customFormat="1" ht="25.35" customHeight="1">
      <c r="B43" s="30"/>
      <c r="C43" s="100"/>
      <c r="D43" s="109" t="s">
        <v>48</v>
      </c>
      <c r="E43" s="58"/>
      <c r="F43" s="58"/>
      <c r="G43" s="110" t="s">
        <v>49</v>
      </c>
      <c r="H43" s="111" t="s">
        <v>50</v>
      </c>
      <c r="I43" s="58"/>
      <c r="J43" s="112">
        <f>SUM(J34:J41)</f>
        <v>0</v>
      </c>
      <c r="K43" s="113"/>
      <c r="L43" s="30"/>
    </row>
    <row r="44" spans="2:12" s="1" customFormat="1" ht="14.45" customHeight="1">
      <c r="B44" s="30"/>
      <c r="L44" s="30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12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customHeight="1">
      <c r="B82" s="30"/>
      <c r="C82" s="17" t="s">
        <v>202</v>
      </c>
      <c r="L82" s="30"/>
    </row>
    <row r="83" spans="2:12" s="1" customFormat="1" ht="6.95" customHeight="1">
      <c r="B83" s="30"/>
      <c r="L83" s="30"/>
    </row>
    <row r="84" spans="2:12" s="1" customFormat="1" ht="12" customHeight="1">
      <c r="B84" s="30"/>
      <c r="C84" s="23" t="s">
        <v>15</v>
      </c>
      <c r="L84" s="30"/>
    </row>
    <row r="85" spans="2:12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12" ht="12" customHeight="1">
      <c r="B86" s="16"/>
      <c r="C86" s="23" t="s">
        <v>198</v>
      </c>
      <c r="L86" s="16"/>
    </row>
    <row r="87" spans="2:12" s="1" customFormat="1" ht="16.5" customHeight="1">
      <c r="B87" s="30"/>
      <c r="E87" s="239" t="s">
        <v>1324</v>
      </c>
      <c r="F87" s="241"/>
      <c r="G87" s="241"/>
      <c r="H87" s="241"/>
      <c r="L87" s="30"/>
    </row>
    <row r="88" spans="2:12" s="1" customFormat="1" ht="12" customHeight="1">
      <c r="B88" s="30"/>
      <c r="C88" s="23" t="s">
        <v>1325</v>
      </c>
      <c r="L88" s="30"/>
    </row>
    <row r="89" spans="2:12" s="1" customFormat="1" ht="16.5" customHeight="1">
      <c r="B89" s="30"/>
      <c r="E89" s="221" t="str">
        <f>E11</f>
        <v>SO 34-01.01 - SO 34-01.01 Stavebná časť</v>
      </c>
      <c r="F89" s="241"/>
      <c r="G89" s="241"/>
      <c r="H89" s="241"/>
      <c r="L89" s="30"/>
    </row>
    <row r="90" spans="2:12" s="1" customFormat="1" ht="6.95" customHeight="1">
      <c r="B90" s="30"/>
      <c r="L90" s="30"/>
    </row>
    <row r="91" spans="2:12" s="1" customFormat="1" ht="12" customHeight="1">
      <c r="B91" s="30"/>
      <c r="C91" s="23" t="s">
        <v>19</v>
      </c>
      <c r="F91" s="21" t="str">
        <f>F14</f>
        <v>Vranov nad Topľou</v>
      </c>
      <c r="I91" s="23" t="s">
        <v>21</v>
      </c>
      <c r="J91" s="53" t="str">
        <f>IF(J14="","",J14)</f>
        <v>17. 12. 2024</v>
      </c>
      <c r="L91" s="30"/>
    </row>
    <row r="92" spans="2:12" s="1" customFormat="1" ht="6.95" customHeight="1">
      <c r="B92" s="30"/>
      <c r="L92" s="30"/>
    </row>
    <row r="93" spans="2:12" s="1" customFormat="1" ht="15.2" customHeight="1">
      <c r="B93" s="30"/>
      <c r="C93" s="23" t="s">
        <v>23</v>
      </c>
      <c r="F93" s="21" t="str">
        <f>E17</f>
        <v xml:space="preserve"> </v>
      </c>
      <c r="I93" s="23" t="s">
        <v>29</v>
      </c>
      <c r="J93" s="26" t="str">
        <f>E23</f>
        <v>Ing. Ján GAJDOŠ</v>
      </c>
      <c r="L93" s="30"/>
    </row>
    <row r="94" spans="2:12" s="1" customFormat="1" ht="25.7" customHeight="1">
      <c r="B94" s="30"/>
      <c r="C94" s="23" t="s">
        <v>27</v>
      </c>
      <c r="F94" s="21" t="str">
        <f>IF(E20="","",E20)</f>
        <v>Vyplň údaj</v>
      </c>
      <c r="I94" s="23" t="s">
        <v>32</v>
      </c>
      <c r="J94" s="26" t="str">
        <f>E26</f>
        <v>Ing. Katarína JANOŠKOVÁ</v>
      </c>
      <c r="L94" s="30"/>
    </row>
    <row r="95" spans="2:12" s="1" customFormat="1" ht="10.35" customHeight="1">
      <c r="B95" s="30"/>
      <c r="L95" s="30"/>
    </row>
    <row r="96" spans="2:12" s="1" customFormat="1" ht="29.25" customHeight="1">
      <c r="B96" s="30"/>
      <c r="C96" s="116" t="s">
        <v>203</v>
      </c>
      <c r="D96" s="100"/>
      <c r="E96" s="100"/>
      <c r="F96" s="100"/>
      <c r="G96" s="100"/>
      <c r="H96" s="100"/>
      <c r="I96" s="100"/>
      <c r="J96" s="117" t="s">
        <v>204</v>
      </c>
      <c r="K96" s="100"/>
      <c r="L96" s="30"/>
    </row>
    <row r="97" spans="2:65" s="1" customFormat="1" ht="10.35" customHeight="1">
      <c r="B97" s="30"/>
      <c r="L97" s="30"/>
    </row>
    <row r="98" spans="2:65" s="1" customFormat="1" ht="22.9" customHeight="1">
      <c r="B98" s="30"/>
      <c r="C98" s="118" t="s">
        <v>205</v>
      </c>
      <c r="J98" s="67">
        <f>J130</f>
        <v>0</v>
      </c>
      <c r="L98" s="30"/>
      <c r="AU98" s="13" t="s">
        <v>206</v>
      </c>
    </row>
    <row r="99" spans="2:65" s="8" customFormat="1" ht="24.95" customHeight="1">
      <c r="B99" s="119"/>
      <c r="D99" s="120" t="s">
        <v>917</v>
      </c>
      <c r="E99" s="121"/>
      <c r="F99" s="121"/>
      <c r="G99" s="121"/>
      <c r="H99" s="121"/>
      <c r="I99" s="121"/>
      <c r="J99" s="122">
        <f>J131</f>
        <v>0</v>
      </c>
      <c r="L99" s="119"/>
    </row>
    <row r="100" spans="2:65" s="9" customFormat="1" ht="19.899999999999999" customHeight="1">
      <c r="B100" s="123"/>
      <c r="D100" s="124" t="s">
        <v>1328</v>
      </c>
      <c r="E100" s="125"/>
      <c r="F100" s="125"/>
      <c r="G100" s="125"/>
      <c r="H100" s="125"/>
      <c r="I100" s="125"/>
      <c r="J100" s="126">
        <f>J132</f>
        <v>0</v>
      </c>
      <c r="L100" s="123"/>
    </row>
    <row r="101" spans="2:65" s="9" customFormat="1" ht="19.899999999999999" customHeight="1">
      <c r="B101" s="123"/>
      <c r="D101" s="124" t="s">
        <v>1329</v>
      </c>
      <c r="E101" s="125"/>
      <c r="F101" s="125"/>
      <c r="G101" s="125"/>
      <c r="H101" s="125"/>
      <c r="I101" s="125"/>
      <c r="J101" s="126">
        <f>J136</f>
        <v>0</v>
      </c>
      <c r="L101" s="123"/>
    </row>
    <row r="102" spans="2:65" s="9" customFormat="1" ht="19.899999999999999" customHeight="1">
      <c r="B102" s="123"/>
      <c r="D102" s="124" t="s">
        <v>918</v>
      </c>
      <c r="E102" s="125"/>
      <c r="F102" s="125"/>
      <c r="G102" s="125"/>
      <c r="H102" s="125"/>
      <c r="I102" s="125"/>
      <c r="J102" s="126">
        <f>J141</f>
        <v>0</v>
      </c>
      <c r="L102" s="123"/>
    </row>
    <row r="103" spans="2:65" s="9" customFormat="1" ht="19.899999999999999" customHeight="1">
      <c r="B103" s="123"/>
      <c r="D103" s="124" t="s">
        <v>919</v>
      </c>
      <c r="E103" s="125"/>
      <c r="F103" s="125"/>
      <c r="G103" s="125"/>
      <c r="H103" s="125"/>
      <c r="I103" s="125"/>
      <c r="J103" s="126">
        <f>J146</f>
        <v>0</v>
      </c>
      <c r="L103" s="123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ROUND(J98+J106,2)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12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12" s="1" customFormat="1" ht="24.95" customHeight="1">
      <c r="B115" s="30"/>
      <c r="C115" s="17" t="s">
        <v>213</v>
      </c>
      <c r="L115" s="30"/>
    </row>
    <row r="116" spans="2:12" s="1" customFormat="1" ht="6.95" customHeight="1">
      <c r="B116" s="30"/>
      <c r="L116" s="30"/>
    </row>
    <row r="117" spans="2:12" s="1" customFormat="1" ht="12" customHeight="1">
      <c r="B117" s="30"/>
      <c r="C117" s="23" t="s">
        <v>15</v>
      </c>
      <c r="L117" s="30"/>
    </row>
    <row r="118" spans="2:12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12" ht="12" customHeight="1">
      <c r="B119" s="16"/>
      <c r="C119" s="23" t="s">
        <v>198</v>
      </c>
      <c r="L119" s="16"/>
    </row>
    <row r="120" spans="2:12" s="1" customFormat="1" ht="16.5" customHeight="1">
      <c r="B120" s="30"/>
      <c r="E120" s="239" t="s">
        <v>1324</v>
      </c>
      <c r="F120" s="241"/>
      <c r="G120" s="241"/>
      <c r="H120" s="241"/>
      <c r="L120" s="30"/>
    </row>
    <row r="121" spans="2:12" s="1" customFormat="1" ht="12" customHeight="1">
      <c r="B121" s="30"/>
      <c r="C121" s="23" t="s">
        <v>1325</v>
      </c>
      <c r="L121" s="30"/>
    </row>
    <row r="122" spans="2:12" s="1" customFormat="1" ht="16.5" customHeight="1">
      <c r="B122" s="30"/>
      <c r="E122" s="221" t="str">
        <f>E11</f>
        <v>SO 34-01.01 - SO 34-01.01 Stavebná časť</v>
      </c>
      <c r="F122" s="241"/>
      <c r="G122" s="241"/>
      <c r="H122" s="241"/>
      <c r="L122" s="30"/>
    </row>
    <row r="123" spans="2:12" s="1" customFormat="1" ht="6.95" customHeight="1">
      <c r="B123" s="30"/>
      <c r="L123" s="30"/>
    </row>
    <row r="124" spans="2:12" s="1" customFormat="1" ht="12" customHeight="1">
      <c r="B124" s="30"/>
      <c r="C124" s="23" t="s">
        <v>19</v>
      </c>
      <c r="F124" s="21" t="str">
        <f>F14</f>
        <v>Vranov nad Topľou</v>
      </c>
      <c r="I124" s="23" t="s">
        <v>21</v>
      </c>
      <c r="J124" s="53" t="str">
        <f>IF(J14="","",J14)</f>
        <v>17. 12. 2024</v>
      </c>
      <c r="L124" s="30"/>
    </row>
    <row r="125" spans="2:12" s="1" customFormat="1" ht="6.95" customHeight="1">
      <c r="B125" s="30"/>
      <c r="L125" s="30"/>
    </row>
    <row r="126" spans="2:12" s="1" customFormat="1" ht="15.2" customHeight="1">
      <c r="B126" s="30"/>
      <c r="C126" s="23" t="s">
        <v>23</v>
      </c>
      <c r="F126" s="21" t="str">
        <f>E17</f>
        <v xml:space="preserve"> </v>
      </c>
      <c r="I126" s="23" t="s">
        <v>29</v>
      </c>
      <c r="J126" s="26" t="str">
        <f>E23</f>
        <v>Ing. Ján GAJDOŠ</v>
      </c>
      <c r="L126" s="30"/>
    </row>
    <row r="127" spans="2:12" s="1" customFormat="1" ht="25.7" customHeight="1">
      <c r="B127" s="30"/>
      <c r="C127" s="23" t="s">
        <v>27</v>
      </c>
      <c r="F127" s="21" t="str">
        <f>IF(E20="","",E20)</f>
        <v>Vyplň údaj</v>
      </c>
      <c r="I127" s="23" t="s">
        <v>32</v>
      </c>
      <c r="J127" s="26" t="str">
        <f>E26</f>
        <v>Ing. Katarína JANOŠKOVÁ</v>
      </c>
      <c r="L127" s="30"/>
    </row>
    <row r="128" spans="2:12" s="1" customFormat="1" ht="10.35" customHeight="1">
      <c r="B128" s="30"/>
      <c r="L128" s="30"/>
    </row>
    <row r="129" spans="2:65" s="10" customFormat="1" ht="29.25" customHeight="1">
      <c r="B129" s="134"/>
      <c r="C129" s="135" t="s">
        <v>214</v>
      </c>
      <c r="D129" s="136" t="s">
        <v>63</v>
      </c>
      <c r="E129" s="136" t="s">
        <v>59</v>
      </c>
      <c r="F129" s="136" t="s">
        <v>60</v>
      </c>
      <c r="G129" s="136" t="s">
        <v>215</v>
      </c>
      <c r="H129" s="136" t="s">
        <v>216</v>
      </c>
      <c r="I129" s="136" t="s">
        <v>217</v>
      </c>
      <c r="J129" s="137" t="s">
        <v>204</v>
      </c>
      <c r="K129" s="138" t="s">
        <v>218</v>
      </c>
      <c r="L129" s="134"/>
      <c r="M129" s="60" t="s">
        <v>1</v>
      </c>
      <c r="N129" s="61" t="s">
        <v>42</v>
      </c>
      <c r="O129" s="61" t="s">
        <v>219</v>
      </c>
      <c r="P129" s="61" t="s">
        <v>220</v>
      </c>
      <c r="Q129" s="61" t="s">
        <v>221</v>
      </c>
      <c r="R129" s="61" t="s">
        <v>222</v>
      </c>
      <c r="S129" s="61" t="s">
        <v>223</v>
      </c>
      <c r="T129" s="62" t="s">
        <v>224</v>
      </c>
    </row>
    <row r="130" spans="2:65" s="1" customFormat="1" ht="22.9" customHeight="1">
      <c r="B130" s="30"/>
      <c r="C130" s="65" t="s">
        <v>201</v>
      </c>
      <c r="J130" s="139">
        <f>BK130</f>
        <v>0</v>
      </c>
      <c r="L130" s="30"/>
      <c r="M130" s="63"/>
      <c r="N130" s="54"/>
      <c r="O130" s="54"/>
      <c r="P130" s="140">
        <f>P131</f>
        <v>0</v>
      </c>
      <c r="Q130" s="54"/>
      <c r="R130" s="140">
        <f>R131</f>
        <v>11.788261126</v>
      </c>
      <c r="S130" s="54"/>
      <c r="T130" s="141">
        <f>T131</f>
        <v>0</v>
      </c>
      <c r="AT130" s="13" t="s">
        <v>77</v>
      </c>
      <c r="AU130" s="13" t="s">
        <v>206</v>
      </c>
      <c r="BK130" s="142">
        <f>BK131</f>
        <v>0</v>
      </c>
    </row>
    <row r="131" spans="2:65" s="11" customFormat="1" ht="25.9" customHeight="1">
      <c r="B131" s="143"/>
      <c r="D131" s="144" t="s">
        <v>77</v>
      </c>
      <c r="E131" s="145" t="s">
        <v>1155</v>
      </c>
      <c r="F131" s="145" t="s">
        <v>1156</v>
      </c>
      <c r="I131" s="146"/>
      <c r="J131" s="147">
        <f>BK131</f>
        <v>0</v>
      </c>
      <c r="L131" s="143"/>
      <c r="M131" s="148"/>
      <c r="P131" s="149">
        <f>P132+P136+P141+P146</f>
        <v>0</v>
      </c>
      <c r="R131" s="149">
        <f>R132+R136+R141+R146</f>
        <v>11.788261126</v>
      </c>
      <c r="T131" s="150">
        <f>T132+T136+T141+T146</f>
        <v>0</v>
      </c>
      <c r="AR131" s="144" t="s">
        <v>116</v>
      </c>
      <c r="AT131" s="151" t="s">
        <v>77</v>
      </c>
      <c r="AU131" s="151" t="s">
        <v>78</v>
      </c>
      <c r="AY131" s="144" t="s">
        <v>228</v>
      </c>
      <c r="BK131" s="152">
        <f>BK132+BK136+BK141+BK146</f>
        <v>0</v>
      </c>
    </row>
    <row r="132" spans="2:65" s="11" customFormat="1" ht="22.9" customHeight="1">
      <c r="B132" s="143"/>
      <c r="D132" s="144" t="s">
        <v>77</v>
      </c>
      <c r="E132" s="153" t="s">
        <v>1330</v>
      </c>
      <c r="F132" s="153" t="s">
        <v>1331</v>
      </c>
      <c r="I132" s="146"/>
      <c r="J132" s="154">
        <f>BK132</f>
        <v>0</v>
      </c>
      <c r="L132" s="143"/>
      <c r="M132" s="148"/>
      <c r="P132" s="149">
        <f>SUM(P133:P135)</f>
        <v>0</v>
      </c>
      <c r="R132" s="149">
        <f>SUM(R133:R135)</f>
        <v>7.9378178879999997</v>
      </c>
      <c r="T132" s="150">
        <f>SUM(T133:T135)</f>
        <v>0</v>
      </c>
      <c r="AR132" s="144" t="s">
        <v>116</v>
      </c>
      <c r="AT132" s="151" t="s">
        <v>77</v>
      </c>
      <c r="AU132" s="151" t="s">
        <v>86</v>
      </c>
      <c r="AY132" s="144" t="s">
        <v>228</v>
      </c>
      <c r="BK132" s="152">
        <f>SUM(BK133:BK135)</f>
        <v>0</v>
      </c>
    </row>
    <row r="133" spans="2:65" s="1" customFormat="1" ht="16.5" customHeight="1">
      <c r="B133" s="30"/>
      <c r="C133" s="155" t="s">
        <v>86</v>
      </c>
      <c r="D133" s="155" t="s">
        <v>231</v>
      </c>
      <c r="E133" s="156" t="s">
        <v>1332</v>
      </c>
      <c r="F133" s="157" t="s">
        <v>1333</v>
      </c>
      <c r="G133" s="158" t="s">
        <v>241</v>
      </c>
      <c r="H133" s="159">
        <v>939.12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9.2399999999999996E-5</v>
      </c>
      <c r="R133" s="164">
        <f>Q133*H133</f>
        <v>8.6774688000000003E-2</v>
      </c>
      <c r="S133" s="164">
        <v>0</v>
      </c>
      <c r="T133" s="165">
        <f>S133*H133</f>
        <v>0</v>
      </c>
      <c r="AR133" s="166" t="s">
        <v>260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260</v>
      </c>
      <c r="BM133" s="166" t="s">
        <v>1334</v>
      </c>
    </row>
    <row r="134" spans="2:65" s="1" customFormat="1" ht="16.5" customHeight="1">
      <c r="B134" s="30"/>
      <c r="C134" s="167" t="s">
        <v>116</v>
      </c>
      <c r="D134" s="167" t="s">
        <v>225</v>
      </c>
      <c r="E134" s="168" t="s">
        <v>1335</v>
      </c>
      <c r="F134" s="169" t="s">
        <v>1336</v>
      </c>
      <c r="G134" s="170" t="s">
        <v>241</v>
      </c>
      <c r="H134" s="171">
        <v>939.12</v>
      </c>
      <c r="I134" s="172"/>
      <c r="J134" s="173">
        <f>ROUND(I134*H134,2)</f>
        <v>0</v>
      </c>
      <c r="K134" s="174"/>
      <c r="L134" s="175"/>
      <c r="M134" s="176" t="s">
        <v>1</v>
      </c>
      <c r="N134" s="177" t="s">
        <v>44</v>
      </c>
      <c r="P134" s="164">
        <f>O134*H134</f>
        <v>0</v>
      </c>
      <c r="Q134" s="164">
        <v>8.3599999999999994E-3</v>
      </c>
      <c r="R134" s="164">
        <f>Q134*H134</f>
        <v>7.8510431999999994</v>
      </c>
      <c r="S134" s="164">
        <v>0</v>
      </c>
      <c r="T134" s="165">
        <f>S134*H134</f>
        <v>0</v>
      </c>
      <c r="AR134" s="166" t="s">
        <v>289</v>
      </c>
      <c r="AT134" s="166" t="s">
        <v>225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260</v>
      </c>
      <c r="BM134" s="166" t="s">
        <v>1337</v>
      </c>
    </row>
    <row r="135" spans="2:65" s="1" customFormat="1" ht="16.5" customHeight="1">
      <c r="B135" s="30"/>
      <c r="C135" s="155" t="s">
        <v>227</v>
      </c>
      <c r="D135" s="155" t="s">
        <v>231</v>
      </c>
      <c r="E135" s="156" t="s">
        <v>1338</v>
      </c>
      <c r="F135" s="157" t="s">
        <v>1339</v>
      </c>
      <c r="G135" s="158" t="s">
        <v>685</v>
      </c>
      <c r="H135" s="159">
        <v>7.9379999999999997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260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260</v>
      </c>
      <c r="BM135" s="166" t="s">
        <v>1340</v>
      </c>
    </row>
    <row r="136" spans="2:65" s="11" customFormat="1" ht="22.9" customHeight="1">
      <c r="B136" s="143"/>
      <c r="D136" s="144" t="s">
        <v>77</v>
      </c>
      <c r="E136" s="153" t="s">
        <v>1341</v>
      </c>
      <c r="F136" s="153" t="s">
        <v>1342</v>
      </c>
      <c r="I136" s="146"/>
      <c r="J136" s="154">
        <f>BK136</f>
        <v>0</v>
      </c>
      <c r="L136" s="143"/>
      <c r="M136" s="148"/>
      <c r="P136" s="149">
        <f>SUM(P137:P140)</f>
        <v>0</v>
      </c>
      <c r="R136" s="149">
        <f>SUM(R137:R140)</f>
        <v>0.33334423800000001</v>
      </c>
      <c r="T136" s="150">
        <f>SUM(T137:T140)</f>
        <v>0</v>
      </c>
      <c r="AR136" s="144" t="s">
        <v>116</v>
      </c>
      <c r="AT136" s="151" t="s">
        <v>77</v>
      </c>
      <c r="AU136" s="151" t="s">
        <v>86</v>
      </c>
      <c r="AY136" s="144" t="s">
        <v>228</v>
      </c>
      <c r="BK136" s="152">
        <f>SUM(BK137:BK140)</f>
        <v>0</v>
      </c>
    </row>
    <row r="137" spans="2:65" s="1" customFormat="1" ht="21.75" customHeight="1">
      <c r="B137" s="30"/>
      <c r="C137" s="155" t="s">
        <v>238</v>
      </c>
      <c r="D137" s="155" t="s">
        <v>231</v>
      </c>
      <c r="E137" s="156" t="s">
        <v>1343</v>
      </c>
      <c r="F137" s="157" t="s">
        <v>1344</v>
      </c>
      <c r="G137" s="158" t="s">
        <v>241</v>
      </c>
      <c r="H137" s="159">
        <v>72.150000000000006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3.3333199999999999E-3</v>
      </c>
      <c r="R137" s="164">
        <f>Q137*H137</f>
        <v>0.240499038</v>
      </c>
      <c r="S137" s="164">
        <v>0</v>
      </c>
      <c r="T137" s="165">
        <f>S137*H137</f>
        <v>0</v>
      </c>
      <c r="AR137" s="166" t="s">
        <v>260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260</v>
      </c>
      <c r="BM137" s="166" t="s">
        <v>1345</v>
      </c>
    </row>
    <row r="138" spans="2:65" s="1" customFormat="1" ht="16.5" customHeight="1">
      <c r="B138" s="30"/>
      <c r="C138" s="155" t="s">
        <v>247</v>
      </c>
      <c r="D138" s="155" t="s">
        <v>231</v>
      </c>
      <c r="E138" s="156" t="s">
        <v>1346</v>
      </c>
      <c r="F138" s="157" t="s">
        <v>1347</v>
      </c>
      <c r="G138" s="158" t="s">
        <v>241</v>
      </c>
      <c r="H138" s="159">
        <v>30</v>
      </c>
      <c r="I138" s="160"/>
      <c r="J138" s="161">
        <f>ROUND(I138*H138,2)</f>
        <v>0</v>
      </c>
      <c r="K138" s="162"/>
      <c r="L138" s="30"/>
      <c r="M138" s="163" t="s">
        <v>1</v>
      </c>
      <c r="N138" s="128" t="s">
        <v>44</v>
      </c>
      <c r="P138" s="164">
        <f>O138*H138</f>
        <v>0</v>
      </c>
      <c r="Q138" s="164">
        <v>2.16073E-3</v>
      </c>
      <c r="R138" s="164">
        <f>Q138*H138</f>
        <v>6.4821900000000002E-2</v>
      </c>
      <c r="S138" s="164">
        <v>0</v>
      </c>
      <c r="T138" s="165">
        <f>S138*H138</f>
        <v>0</v>
      </c>
      <c r="AR138" s="166" t="s">
        <v>260</v>
      </c>
      <c r="AT138" s="166" t="s">
        <v>231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260</v>
      </c>
      <c r="BM138" s="166" t="s">
        <v>1348</v>
      </c>
    </row>
    <row r="139" spans="2:65" s="1" customFormat="1" ht="16.5" customHeight="1">
      <c r="B139" s="30"/>
      <c r="C139" s="155" t="s">
        <v>242</v>
      </c>
      <c r="D139" s="155" t="s">
        <v>231</v>
      </c>
      <c r="E139" s="156" t="s">
        <v>1349</v>
      </c>
      <c r="F139" s="157" t="s">
        <v>1350</v>
      </c>
      <c r="G139" s="158" t="s">
        <v>241</v>
      </c>
      <c r="H139" s="159">
        <v>13.5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2.0758E-3</v>
      </c>
      <c r="R139" s="164">
        <f>Q139*H139</f>
        <v>2.8023300000000001E-2</v>
      </c>
      <c r="S139" s="164">
        <v>0</v>
      </c>
      <c r="T139" s="165">
        <f>S139*H139</f>
        <v>0</v>
      </c>
      <c r="AR139" s="166" t="s">
        <v>260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260</v>
      </c>
      <c r="BM139" s="166" t="s">
        <v>1351</v>
      </c>
    </row>
    <row r="140" spans="2:65" s="1" customFormat="1" ht="16.5" customHeight="1">
      <c r="B140" s="30"/>
      <c r="C140" s="155" t="s">
        <v>254</v>
      </c>
      <c r="D140" s="155" t="s">
        <v>231</v>
      </c>
      <c r="E140" s="156" t="s">
        <v>1352</v>
      </c>
      <c r="F140" s="157" t="s">
        <v>1353</v>
      </c>
      <c r="G140" s="158" t="s">
        <v>685</v>
      </c>
      <c r="H140" s="159">
        <v>0.33300000000000002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0</v>
      </c>
      <c r="R140" s="164">
        <f>Q140*H140</f>
        <v>0</v>
      </c>
      <c r="S140" s="164">
        <v>0</v>
      </c>
      <c r="T140" s="165">
        <f>S140*H140</f>
        <v>0</v>
      </c>
      <c r="AR140" s="166" t="s">
        <v>260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260</v>
      </c>
      <c r="BM140" s="166" t="s">
        <v>1354</v>
      </c>
    </row>
    <row r="141" spans="2:65" s="11" customFormat="1" ht="22.9" customHeight="1">
      <c r="B141" s="143"/>
      <c r="D141" s="144" t="s">
        <v>77</v>
      </c>
      <c r="E141" s="153" t="s">
        <v>1157</v>
      </c>
      <c r="F141" s="153" t="s">
        <v>1158</v>
      </c>
      <c r="I141" s="146"/>
      <c r="J141" s="154">
        <f>BK141</f>
        <v>0</v>
      </c>
      <c r="L141" s="143"/>
      <c r="M141" s="148"/>
      <c r="P141" s="149">
        <f>SUM(P142:P145)</f>
        <v>0</v>
      </c>
      <c r="R141" s="149">
        <f>SUM(R142:R145)</f>
        <v>3.3826084999999999</v>
      </c>
      <c r="T141" s="150">
        <f>SUM(T142:T145)</f>
        <v>0</v>
      </c>
      <c r="AR141" s="144" t="s">
        <v>116</v>
      </c>
      <c r="AT141" s="151" t="s">
        <v>77</v>
      </c>
      <c r="AU141" s="151" t="s">
        <v>86</v>
      </c>
      <c r="AY141" s="144" t="s">
        <v>228</v>
      </c>
      <c r="BK141" s="152">
        <f>SUM(BK142:BK145)</f>
        <v>0</v>
      </c>
    </row>
    <row r="142" spans="2:65" s="1" customFormat="1" ht="16.5" customHeight="1">
      <c r="B142" s="30"/>
      <c r="C142" s="155" t="s">
        <v>246</v>
      </c>
      <c r="D142" s="155" t="s">
        <v>231</v>
      </c>
      <c r="E142" s="156" t="s">
        <v>1355</v>
      </c>
      <c r="F142" s="157" t="s">
        <v>1356</v>
      </c>
      <c r="G142" s="158" t="s">
        <v>369</v>
      </c>
      <c r="H142" s="159">
        <v>210</v>
      </c>
      <c r="I142" s="160"/>
      <c r="J142" s="161">
        <f>ROUND(I142*H142,2)</f>
        <v>0</v>
      </c>
      <c r="K142" s="162"/>
      <c r="L142" s="30"/>
      <c r="M142" s="163" t="s">
        <v>1</v>
      </c>
      <c r="N142" s="128" t="s">
        <v>44</v>
      </c>
      <c r="P142" s="164">
        <f>O142*H142</f>
        <v>0</v>
      </c>
      <c r="Q142" s="164">
        <v>4.4299999999999998E-4</v>
      </c>
      <c r="R142" s="164">
        <f>Q142*H142</f>
        <v>9.3030000000000002E-2</v>
      </c>
      <c r="S142" s="164">
        <v>0</v>
      </c>
      <c r="T142" s="165">
        <f>S142*H142</f>
        <v>0</v>
      </c>
      <c r="AR142" s="166" t="s">
        <v>260</v>
      </c>
      <c r="AT142" s="166" t="s">
        <v>231</v>
      </c>
      <c r="AU142" s="166" t="s">
        <v>116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260</v>
      </c>
      <c r="BM142" s="166" t="s">
        <v>1357</v>
      </c>
    </row>
    <row r="143" spans="2:65" s="1" customFormat="1" ht="16.5" customHeight="1">
      <c r="B143" s="30"/>
      <c r="C143" s="167" t="s">
        <v>261</v>
      </c>
      <c r="D143" s="167" t="s">
        <v>225</v>
      </c>
      <c r="E143" s="168" t="s">
        <v>1358</v>
      </c>
      <c r="F143" s="169" t="s">
        <v>1359</v>
      </c>
      <c r="G143" s="170" t="s">
        <v>369</v>
      </c>
      <c r="H143" s="171">
        <v>210</v>
      </c>
      <c r="I143" s="172"/>
      <c r="J143" s="173">
        <f>ROUND(I143*H143,2)</f>
        <v>0</v>
      </c>
      <c r="K143" s="174"/>
      <c r="L143" s="175"/>
      <c r="M143" s="176" t="s">
        <v>1</v>
      </c>
      <c r="N143" s="177" t="s">
        <v>44</v>
      </c>
      <c r="P143" s="164">
        <f>O143*H143</f>
        <v>0</v>
      </c>
      <c r="Q143" s="164">
        <v>1.3259999999999999E-2</v>
      </c>
      <c r="R143" s="164">
        <f>Q143*H143</f>
        <v>2.7845999999999997</v>
      </c>
      <c r="S143" s="164">
        <v>0</v>
      </c>
      <c r="T143" s="165">
        <f>S143*H143</f>
        <v>0</v>
      </c>
      <c r="AR143" s="166" t="s">
        <v>289</v>
      </c>
      <c r="AT143" s="166" t="s">
        <v>225</v>
      </c>
      <c r="AU143" s="166" t="s">
        <v>116</v>
      </c>
      <c r="AY143" s="13" t="s">
        <v>228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3" t="s">
        <v>116</v>
      </c>
      <c r="BK143" s="98">
        <f>ROUND(I143*H143,2)</f>
        <v>0</v>
      </c>
      <c r="BL143" s="13" t="s">
        <v>260</v>
      </c>
      <c r="BM143" s="166" t="s">
        <v>1360</v>
      </c>
    </row>
    <row r="144" spans="2:65" s="1" customFormat="1" ht="16.5" customHeight="1">
      <c r="B144" s="30"/>
      <c r="C144" s="155" t="s">
        <v>250</v>
      </c>
      <c r="D144" s="155" t="s">
        <v>231</v>
      </c>
      <c r="E144" s="156" t="s">
        <v>1361</v>
      </c>
      <c r="F144" s="157" t="s">
        <v>1362</v>
      </c>
      <c r="G144" s="158" t="s">
        <v>372</v>
      </c>
      <c r="H144" s="159">
        <v>10099.57</v>
      </c>
      <c r="I144" s="160"/>
      <c r="J144" s="161">
        <f>ROUND(I144*H144,2)</f>
        <v>0</v>
      </c>
      <c r="K144" s="162"/>
      <c r="L144" s="30"/>
      <c r="M144" s="163" t="s">
        <v>1</v>
      </c>
      <c r="N144" s="128" t="s">
        <v>44</v>
      </c>
      <c r="P144" s="164">
        <f>O144*H144</f>
        <v>0</v>
      </c>
      <c r="Q144" s="164">
        <v>5.0000000000000002E-5</v>
      </c>
      <c r="R144" s="164">
        <f>Q144*H144</f>
        <v>0.5049785</v>
      </c>
      <c r="S144" s="164">
        <v>0</v>
      </c>
      <c r="T144" s="165">
        <f>S144*H144</f>
        <v>0</v>
      </c>
      <c r="AR144" s="166" t="s">
        <v>260</v>
      </c>
      <c r="AT144" s="166" t="s">
        <v>231</v>
      </c>
      <c r="AU144" s="166" t="s">
        <v>116</v>
      </c>
      <c r="AY144" s="13" t="s">
        <v>228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3" t="s">
        <v>116</v>
      </c>
      <c r="BK144" s="98">
        <f>ROUND(I144*H144,2)</f>
        <v>0</v>
      </c>
      <c r="BL144" s="13" t="s">
        <v>260</v>
      </c>
      <c r="BM144" s="166" t="s">
        <v>1363</v>
      </c>
    </row>
    <row r="145" spans="2:65" s="1" customFormat="1" ht="16.5" customHeight="1">
      <c r="B145" s="30"/>
      <c r="C145" s="155" t="s">
        <v>268</v>
      </c>
      <c r="D145" s="155" t="s">
        <v>231</v>
      </c>
      <c r="E145" s="156" t="s">
        <v>1192</v>
      </c>
      <c r="F145" s="157" t="s">
        <v>1193</v>
      </c>
      <c r="G145" s="158" t="s">
        <v>685</v>
      </c>
      <c r="H145" s="159">
        <v>3.383</v>
      </c>
      <c r="I145" s="160"/>
      <c r="J145" s="161">
        <f>ROUND(I145*H145,2)</f>
        <v>0</v>
      </c>
      <c r="K145" s="162"/>
      <c r="L145" s="30"/>
      <c r="M145" s="163" t="s">
        <v>1</v>
      </c>
      <c r="N145" s="128" t="s">
        <v>44</v>
      </c>
      <c r="P145" s="164">
        <f>O145*H145</f>
        <v>0</v>
      </c>
      <c r="Q145" s="164">
        <v>0</v>
      </c>
      <c r="R145" s="164">
        <f>Q145*H145</f>
        <v>0</v>
      </c>
      <c r="S145" s="164">
        <v>0</v>
      </c>
      <c r="T145" s="165">
        <f>S145*H145</f>
        <v>0</v>
      </c>
      <c r="AR145" s="166" t="s">
        <v>260</v>
      </c>
      <c r="AT145" s="166" t="s">
        <v>231</v>
      </c>
      <c r="AU145" s="166" t="s">
        <v>116</v>
      </c>
      <c r="AY145" s="13" t="s">
        <v>228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3" t="s">
        <v>116</v>
      </c>
      <c r="BK145" s="98">
        <f>ROUND(I145*H145,2)</f>
        <v>0</v>
      </c>
      <c r="BL145" s="13" t="s">
        <v>260</v>
      </c>
      <c r="BM145" s="166" t="s">
        <v>1364</v>
      </c>
    </row>
    <row r="146" spans="2:65" s="11" customFormat="1" ht="22.9" customHeight="1">
      <c r="B146" s="143"/>
      <c r="D146" s="144" t="s">
        <v>77</v>
      </c>
      <c r="E146" s="153" t="s">
        <v>1195</v>
      </c>
      <c r="F146" s="153" t="s">
        <v>1196</v>
      </c>
      <c r="I146" s="146"/>
      <c r="J146" s="154">
        <f>BK146</f>
        <v>0</v>
      </c>
      <c r="L146" s="143"/>
      <c r="M146" s="148"/>
      <c r="P146" s="149">
        <f>SUM(P147:P148)</f>
        <v>0</v>
      </c>
      <c r="R146" s="149">
        <f>SUM(R147:R148)</f>
        <v>0.13449049999999999</v>
      </c>
      <c r="T146" s="150">
        <f>SUM(T147:T148)</f>
        <v>0</v>
      </c>
      <c r="AR146" s="144" t="s">
        <v>116</v>
      </c>
      <c r="AT146" s="151" t="s">
        <v>77</v>
      </c>
      <c r="AU146" s="151" t="s">
        <v>86</v>
      </c>
      <c r="AY146" s="144" t="s">
        <v>228</v>
      </c>
      <c r="BK146" s="152">
        <f>SUM(BK147:BK148)</f>
        <v>0</v>
      </c>
    </row>
    <row r="147" spans="2:65" s="1" customFormat="1" ht="16.5" customHeight="1">
      <c r="B147" s="30"/>
      <c r="C147" s="155" t="s">
        <v>253</v>
      </c>
      <c r="D147" s="155" t="s">
        <v>231</v>
      </c>
      <c r="E147" s="156" t="s">
        <v>1365</v>
      </c>
      <c r="F147" s="157" t="s">
        <v>1366</v>
      </c>
      <c r="G147" s="158" t="s">
        <v>369</v>
      </c>
      <c r="H147" s="159">
        <v>286.14999999999998</v>
      </c>
      <c r="I147" s="160"/>
      <c r="J147" s="161">
        <f>ROUND(I147*H147,2)</f>
        <v>0</v>
      </c>
      <c r="K147" s="162"/>
      <c r="L147" s="30"/>
      <c r="M147" s="163" t="s">
        <v>1</v>
      </c>
      <c r="N147" s="128" t="s">
        <v>44</v>
      </c>
      <c r="P147" s="164">
        <f>O147*H147</f>
        <v>0</v>
      </c>
      <c r="Q147" s="164">
        <v>4.6999999999999999E-4</v>
      </c>
      <c r="R147" s="164">
        <f>Q147*H147</f>
        <v>0.13449049999999999</v>
      </c>
      <c r="S147" s="164">
        <v>0</v>
      </c>
      <c r="T147" s="165">
        <f>S147*H147</f>
        <v>0</v>
      </c>
      <c r="AR147" s="166" t="s">
        <v>260</v>
      </c>
      <c r="AT147" s="166" t="s">
        <v>231</v>
      </c>
      <c r="AU147" s="166" t="s">
        <v>116</v>
      </c>
      <c r="AY147" s="13" t="s">
        <v>228</v>
      </c>
      <c r="BE147" s="98">
        <f>IF(N147="základná",J147,0)</f>
        <v>0</v>
      </c>
      <c r="BF147" s="98">
        <f>IF(N147="znížená",J147,0)</f>
        <v>0</v>
      </c>
      <c r="BG147" s="98">
        <f>IF(N147="zákl. prenesená",J147,0)</f>
        <v>0</v>
      </c>
      <c r="BH147" s="98">
        <f>IF(N147="zníž. prenesená",J147,0)</f>
        <v>0</v>
      </c>
      <c r="BI147" s="98">
        <f>IF(N147="nulová",J147,0)</f>
        <v>0</v>
      </c>
      <c r="BJ147" s="13" t="s">
        <v>116</v>
      </c>
      <c r="BK147" s="98">
        <f>ROUND(I147*H147,2)</f>
        <v>0</v>
      </c>
      <c r="BL147" s="13" t="s">
        <v>260</v>
      </c>
      <c r="BM147" s="166" t="s">
        <v>1367</v>
      </c>
    </row>
    <row r="148" spans="2:65" s="1" customFormat="1" ht="29.25">
      <c r="B148" s="30"/>
      <c r="D148" s="183" t="s">
        <v>687</v>
      </c>
      <c r="F148" s="184" t="s">
        <v>1368</v>
      </c>
      <c r="I148" s="130"/>
      <c r="L148" s="30"/>
      <c r="M148" s="186"/>
      <c r="N148" s="180"/>
      <c r="O148" s="180"/>
      <c r="P148" s="180"/>
      <c r="Q148" s="180"/>
      <c r="R148" s="180"/>
      <c r="S148" s="180"/>
      <c r="T148" s="187"/>
      <c r="AT148" s="13" t="s">
        <v>687</v>
      </c>
      <c r="AU148" s="13" t="s">
        <v>116</v>
      </c>
    </row>
    <row r="149" spans="2:65" s="1" customFormat="1" ht="6.95" customHeight="1">
      <c r="B149" s="45"/>
      <c r="C149" s="46"/>
      <c r="D149" s="46"/>
      <c r="E149" s="46"/>
      <c r="F149" s="46"/>
      <c r="G149" s="46"/>
      <c r="H149" s="46"/>
      <c r="I149" s="46"/>
      <c r="J149" s="46"/>
      <c r="K149" s="46"/>
      <c r="L149" s="30"/>
    </row>
  </sheetData>
  <sheetProtection algorithmName="SHA-512" hashValue="h9T5Zc8bMZTjDZhcbArs5W1Aaqt+QNakR6iA3PErehTmKK3e8DD9+DFhmMBz5HU8HhW7lCuATXFMn40PkvbAfA==" saltValue="kY1ri0QisZuluJWit3uJGQ==" spinCount="100000" sheet="1" objects="1" scenarios="1" formatColumns="0" formatRows="0" autoFilter="0"/>
  <autoFilter ref="C129:K148" xr:uid="{00000000-0009-0000-0000-000009000000}"/>
  <mergeCells count="13">
    <mergeCell ref="E122:H122"/>
    <mergeCell ref="L2:V2"/>
    <mergeCell ref="E118:H118"/>
    <mergeCell ref="E120:H120"/>
    <mergeCell ref="E85:H85"/>
    <mergeCell ref="E87:H87"/>
    <mergeCell ref="E89:H89"/>
    <mergeCell ref="D107:F107"/>
    <mergeCell ref="E7:H7"/>
    <mergeCell ref="E9:H9"/>
    <mergeCell ref="E11:H11"/>
    <mergeCell ref="E20:H20"/>
    <mergeCell ref="E29:H29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0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120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ht="12" customHeight="1">
      <c r="B8" s="16"/>
      <c r="D8" s="23" t="s">
        <v>198</v>
      </c>
      <c r="L8" s="16"/>
    </row>
    <row r="9" spans="2:46" s="1" customFormat="1" ht="16.5" customHeight="1">
      <c r="B9" s="30"/>
      <c r="E9" s="239" t="s">
        <v>1324</v>
      </c>
      <c r="F9" s="241"/>
      <c r="G9" s="241"/>
      <c r="H9" s="241"/>
      <c r="L9" s="30"/>
    </row>
    <row r="10" spans="2:46" s="1" customFormat="1" ht="12" customHeight="1">
      <c r="B10" s="30"/>
      <c r="D10" s="23" t="s">
        <v>1325</v>
      </c>
      <c r="L10" s="30"/>
    </row>
    <row r="11" spans="2:46" s="1" customFormat="1" ht="16.5" customHeight="1">
      <c r="B11" s="30"/>
      <c r="E11" s="221" t="s">
        <v>1369</v>
      </c>
      <c r="F11" s="241"/>
      <c r="G11" s="241"/>
      <c r="H11" s="241"/>
      <c r="L11" s="30"/>
    </row>
    <row r="12" spans="2:46" s="1" customFormat="1">
      <c r="B12" s="30"/>
      <c r="L12" s="30"/>
    </row>
    <row r="13" spans="2:46" s="1" customFormat="1" ht="12" customHeight="1">
      <c r="B13" s="30"/>
      <c r="D13" s="23" t="s">
        <v>17</v>
      </c>
      <c r="F13" s="21" t="s">
        <v>1</v>
      </c>
      <c r="I13" s="23" t="s">
        <v>18</v>
      </c>
      <c r="J13" s="21" t="s">
        <v>1</v>
      </c>
      <c r="L13" s="30"/>
    </row>
    <row r="14" spans="2:46" s="1" customFormat="1" ht="12" customHeight="1">
      <c r="B14" s="30"/>
      <c r="D14" s="23" t="s">
        <v>19</v>
      </c>
      <c r="F14" s="21" t="s">
        <v>20</v>
      </c>
      <c r="I14" s="23" t="s">
        <v>21</v>
      </c>
      <c r="J14" s="53" t="str">
        <f>'Rekapitulácia stavby'!AN8</f>
        <v>17. 12. 2024</v>
      </c>
      <c r="L14" s="30"/>
    </row>
    <row r="15" spans="2:46" s="1" customFormat="1" ht="10.9" customHeight="1">
      <c r="B15" s="30"/>
      <c r="L15" s="30"/>
    </row>
    <row r="16" spans="2:46" s="1" customFormat="1" ht="12" customHeight="1">
      <c r="B16" s="30"/>
      <c r="D16" s="23" t="s">
        <v>23</v>
      </c>
      <c r="I16" s="23" t="s">
        <v>24</v>
      </c>
      <c r="J16" s="21" t="str">
        <f>IF('Rekapitulácia stavby'!AN10="","",'Rekapitulácia stavby'!AN10)</f>
        <v/>
      </c>
      <c r="L16" s="30"/>
    </row>
    <row r="17" spans="2:12" s="1" customFormat="1" ht="18" customHeight="1">
      <c r="B17" s="30"/>
      <c r="E17" s="21" t="str">
        <f>IF('Rekapitulácia stavby'!E11="","",'Rekapitulácia stavby'!E11)</f>
        <v xml:space="preserve"> </v>
      </c>
      <c r="I17" s="23" t="s">
        <v>26</v>
      </c>
      <c r="J17" s="21" t="str">
        <f>IF('Rekapitulácia stavby'!AN11="","",'Rekapitulácia stavby'!AN11)</f>
        <v/>
      </c>
      <c r="L17" s="30"/>
    </row>
    <row r="18" spans="2:12" s="1" customFormat="1" ht="6.95" customHeight="1">
      <c r="B18" s="30"/>
      <c r="L18" s="30"/>
    </row>
    <row r="19" spans="2:12" s="1" customFormat="1" ht="12" customHeight="1">
      <c r="B19" s="30"/>
      <c r="D19" s="23" t="s">
        <v>27</v>
      </c>
      <c r="I19" s="23" t="s">
        <v>24</v>
      </c>
      <c r="J19" s="24" t="str">
        <f>'Rekapitulácia stavby'!AN13</f>
        <v>Vyplň údaj</v>
      </c>
      <c r="L19" s="30"/>
    </row>
    <row r="20" spans="2:12" s="1" customFormat="1" ht="18" customHeight="1">
      <c r="B20" s="30"/>
      <c r="E20" s="243" t="str">
        <f>'Rekapitulácia stavby'!E14</f>
        <v>Vyplň údaj</v>
      </c>
      <c r="F20" s="204"/>
      <c r="G20" s="204"/>
      <c r="H20" s="204"/>
      <c r="I20" s="23" t="s">
        <v>26</v>
      </c>
      <c r="J20" s="24" t="str">
        <f>'Rekapitulácia stavby'!AN14</f>
        <v>Vyplň údaj</v>
      </c>
      <c r="L20" s="30"/>
    </row>
    <row r="21" spans="2:12" s="1" customFormat="1" ht="6.95" customHeight="1">
      <c r="B21" s="30"/>
      <c r="L21" s="30"/>
    </row>
    <row r="22" spans="2:12" s="1" customFormat="1" ht="12" customHeight="1">
      <c r="B22" s="30"/>
      <c r="D22" s="23" t="s">
        <v>29</v>
      </c>
      <c r="I22" s="23" t="s">
        <v>24</v>
      </c>
      <c r="J22" s="21" t="s">
        <v>1</v>
      </c>
      <c r="L22" s="30"/>
    </row>
    <row r="23" spans="2:12" s="1" customFormat="1" ht="18" customHeight="1">
      <c r="B23" s="30"/>
      <c r="E23" s="21" t="s">
        <v>1370</v>
      </c>
      <c r="I23" s="23" t="s">
        <v>26</v>
      </c>
      <c r="J23" s="21" t="s">
        <v>1</v>
      </c>
      <c r="L23" s="30"/>
    </row>
    <row r="24" spans="2:12" s="1" customFormat="1" ht="6.95" customHeight="1">
      <c r="B24" s="30"/>
      <c r="L24" s="30"/>
    </row>
    <row r="25" spans="2:12" s="1" customFormat="1" ht="12" customHeight="1">
      <c r="B25" s="30"/>
      <c r="D25" s="23" t="s">
        <v>32</v>
      </c>
      <c r="I25" s="23" t="s">
        <v>24</v>
      </c>
      <c r="J25" s="21" t="s">
        <v>1</v>
      </c>
      <c r="L25" s="30"/>
    </row>
    <row r="26" spans="2:12" s="1" customFormat="1" ht="18" customHeight="1">
      <c r="B26" s="30"/>
      <c r="E26" s="21" t="s">
        <v>1370</v>
      </c>
      <c r="I26" s="23" t="s">
        <v>26</v>
      </c>
      <c r="J26" s="21" t="s">
        <v>1</v>
      </c>
      <c r="L26" s="30"/>
    </row>
    <row r="27" spans="2:12" s="1" customFormat="1" ht="6.95" customHeight="1">
      <c r="B27" s="30"/>
      <c r="L27" s="30"/>
    </row>
    <row r="28" spans="2:12" s="1" customFormat="1" ht="12" customHeight="1">
      <c r="B28" s="30"/>
      <c r="D28" s="23" t="s">
        <v>34</v>
      </c>
      <c r="L28" s="30"/>
    </row>
    <row r="29" spans="2:12" s="7" customFormat="1" ht="16.5" customHeight="1">
      <c r="B29" s="103"/>
      <c r="E29" s="208" t="s">
        <v>1</v>
      </c>
      <c r="F29" s="208"/>
      <c r="G29" s="208"/>
      <c r="H29" s="208"/>
      <c r="L29" s="103"/>
    </row>
    <row r="30" spans="2:12" s="1" customFormat="1" ht="6.95" customHeight="1">
      <c r="B30" s="30"/>
      <c r="L30" s="30"/>
    </row>
    <row r="31" spans="2:12" s="1" customFormat="1" ht="6.95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14.45" customHeight="1">
      <c r="B32" s="30"/>
      <c r="D32" s="21" t="s">
        <v>201</v>
      </c>
      <c r="J32" s="29">
        <f>J98</f>
        <v>0</v>
      </c>
      <c r="L32" s="30"/>
    </row>
    <row r="33" spans="2:12" s="1" customFormat="1" ht="14.45" customHeight="1">
      <c r="B33" s="30"/>
      <c r="D33" s="28" t="s">
        <v>193</v>
      </c>
      <c r="J33" s="29">
        <f>J105</f>
        <v>0</v>
      </c>
      <c r="L33" s="30"/>
    </row>
    <row r="34" spans="2:12" s="1" customFormat="1" ht="25.35" customHeight="1">
      <c r="B34" s="30"/>
      <c r="D34" s="104" t="s">
        <v>38</v>
      </c>
      <c r="J34" s="67">
        <f>ROUND(J32 + J33, 2)</f>
        <v>0</v>
      </c>
      <c r="L34" s="30"/>
    </row>
    <row r="35" spans="2:12" s="1" customFormat="1" ht="6.95" customHeight="1">
      <c r="B35" s="30"/>
      <c r="D35" s="54"/>
      <c r="E35" s="54"/>
      <c r="F35" s="54"/>
      <c r="G35" s="54"/>
      <c r="H35" s="54"/>
      <c r="I35" s="54"/>
      <c r="J35" s="54"/>
      <c r="K35" s="54"/>
      <c r="L35" s="30"/>
    </row>
    <row r="36" spans="2:12" s="1" customFormat="1" ht="14.45" customHeight="1">
      <c r="B36" s="30"/>
      <c r="F36" s="33" t="s">
        <v>40</v>
      </c>
      <c r="I36" s="33" t="s">
        <v>39</v>
      </c>
      <c r="J36" s="33" t="s">
        <v>41</v>
      </c>
      <c r="L36" s="30"/>
    </row>
    <row r="37" spans="2:12" s="1" customFormat="1" ht="14.45" customHeight="1">
      <c r="B37" s="30"/>
      <c r="D37" s="56" t="s">
        <v>42</v>
      </c>
      <c r="E37" s="35" t="s">
        <v>43</v>
      </c>
      <c r="F37" s="105">
        <f>ROUND((SUM(BE105:BE107) + SUM(BE129:BE179)),  2)</f>
        <v>0</v>
      </c>
      <c r="G37" s="106"/>
      <c r="H37" s="106"/>
      <c r="I37" s="107">
        <v>0.23</v>
      </c>
      <c r="J37" s="105">
        <f>ROUND(((SUM(BE105:BE107) + SUM(BE129:BE179))*I37),  2)</f>
        <v>0</v>
      </c>
      <c r="L37" s="30"/>
    </row>
    <row r="38" spans="2:12" s="1" customFormat="1" ht="14.45" customHeight="1">
      <c r="B38" s="30"/>
      <c r="E38" s="35" t="s">
        <v>44</v>
      </c>
      <c r="F38" s="105">
        <f>ROUND((SUM(BF105:BF107) + SUM(BF129:BF179)),  2)</f>
        <v>0</v>
      </c>
      <c r="G38" s="106"/>
      <c r="H38" s="106"/>
      <c r="I38" s="107">
        <v>0.23</v>
      </c>
      <c r="J38" s="105">
        <f>ROUND(((SUM(BF105:BF107) + SUM(BF129:BF179))*I38),  2)</f>
        <v>0</v>
      </c>
      <c r="L38" s="30"/>
    </row>
    <row r="39" spans="2:12" s="1" customFormat="1" ht="14.45" hidden="1" customHeight="1">
      <c r="B39" s="30"/>
      <c r="E39" s="23" t="s">
        <v>45</v>
      </c>
      <c r="F39" s="87">
        <f>ROUND((SUM(BG105:BG107) + SUM(BG129:BG179)),  2)</f>
        <v>0</v>
      </c>
      <c r="I39" s="108">
        <v>0.23</v>
      </c>
      <c r="J39" s="87">
        <f>0</f>
        <v>0</v>
      </c>
      <c r="L39" s="30"/>
    </row>
    <row r="40" spans="2:12" s="1" customFormat="1" ht="14.45" hidden="1" customHeight="1">
      <c r="B40" s="30"/>
      <c r="E40" s="23" t="s">
        <v>46</v>
      </c>
      <c r="F40" s="87">
        <f>ROUND((SUM(BH105:BH107) + SUM(BH129:BH179)),  2)</f>
        <v>0</v>
      </c>
      <c r="I40" s="108">
        <v>0.23</v>
      </c>
      <c r="J40" s="87">
        <f>0</f>
        <v>0</v>
      </c>
      <c r="L40" s="30"/>
    </row>
    <row r="41" spans="2:12" s="1" customFormat="1" ht="14.45" hidden="1" customHeight="1">
      <c r="B41" s="30"/>
      <c r="E41" s="35" t="s">
        <v>47</v>
      </c>
      <c r="F41" s="105">
        <f>ROUND((SUM(BI105:BI107) + SUM(BI129:BI179)),  2)</f>
        <v>0</v>
      </c>
      <c r="G41" s="106"/>
      <c r="H41" s="106"/>
      <c r="I41" s="107">
        <v>0</v>
      </c>
      <c r="J41" s="105">
        <f>0</f>
        <v>0</v>
      </c>
      <c r="L41" s="30"/>
    </row>
    <row r="42" spans="2:12" s="1" customFormat="1" ht="6.95" customHeight="1">
      <c r="B42" s="30"/>
      <c r="L42" s="30"/>
    </row>
    <row r="43" spans="2:12" s="1" customFormat="1" ht="25.35" customHeight="1">
      <c r="B43" s="30"/>
      <c r="C43" s="100"/>
      <c r="D43" s="109" t="s">
        <v>48</v>
      </c>
      <c r="E43" s="58"/>
      <c r="F43" s="58"/>
      <c r="G43" s="110" t="s">
        <v>49</v>
      </c>
      <c r="H43" s="111" t="s">
        <v>50</v>
      </c>
      <c r="I43" s="58"/>
      <c r="J43" s="112">
        <f>SUM(J34:J41)</f>
        <v>0</v>
      </c>
      <c r="K43" s="113"/>
      <c r="L43" s="30"/>
    </row>
    <row r="44" spans="2:12" s="1" customFormat="1" ht="14.45" customHeight="1">
      <c r="B44" s="30"/>
      <c r="L44" s="30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12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customHeight="1">
      <c r="B82" s="30"/>
      <c r="C82" s="17" t="s">
        <v>202</v>
      </c>
      <c r="L82" s="30"/>
    </row>
    <row r="83" spans="2:12" s="1" customFormat="1" ht="6.95" customHeight="1">
      <c r="B83" s="30"/>
      <c r="L83" s="30"/>
    </row>
    <row r="84" spans="2:12" s="1" customFormat="1" ht="12" customHeight="1">
      <c r="B84" s="30"/>
      <c r="C84" s="23" t="s">
        <v>15</v>
      </c>
      <c r="L84" s="30"/>
    </row>
    <row r="85" spans="2:12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12" ht="12" customHeight="1">
      <c r="B86" s="16"/>
      <c r="C86" s="23" t="s">
        <v>198</v>
      </c>
      <c r="L86" s="16"/>
    </row>
    <row r="87" spans="2:12" s="1" customFormat="1" ht="16.5" customHeight="1">
      <c r="B87" s="30"/>
      <c r="E87" s="239" t="s">
        <v>1324</v>
      </c>
      <c r="F87" s="241"/>
      <c r="G87" s="241"/>
      <c r="H87" s="241"/>
      <c r="L87" s="30"/>
    </row>
    <row r="88" spans="2:12" s="1" customFormat="1" ht="12" customHeight="1">
      <c r="B88" s="30"/>
      <c r="C88" s="23" t="s">
        <v>1325</v>
      </c>
      <c r="L88" s="30"/>
    </row>
    <row r="89" spans="2:12" s="1" customFormat="1" ht="16.5" customHeight="1">
      <c r="B89" s="30"/>
      <c r="E89" s="221" t="str">
        <f>E11</f>
        <v>SO 34-01.02 - SO 34-01.02 Elektroinštalácia</v>
      </c>
      <c r="F89" s="241"/>
      <c r="G89" s="241"/>
      <c r="H89" s="241"/>
      <c r="L89" s="30"/>
    </row>
    <row r="90" spans="2:12" s="1" customFormat="1" ht="6.95" customHeight="1">
      <c r="B90" s="30"/>
      <c r="L90" s="30"/>
    </row>
    <row r="91" spans="2:12" s="1" customFormat="1" ht="12" customHeight="1">
      <c r="B91" s="30"/>
      <c r="C91" s="23" t="s">
        <v>19</v>
      </c>
      <c r="F91" s="21" t="str">
        <f>F14</f>
        <v>Vranov nad Topľou</v>
      </c>
      <c r="I91" s="23" t="s">
        <v>21</v>
      </c>
      <c r="J91" s="53" t="str">
        <f>IF(J14="","",J14)</f>
        <v>17. 12. 2024</v>
      </c>
      <c r="L91" s="30"/>
    </row>
    <row r="92" spans="2:12" s="1" customFormat="1" ht="6.95" customHeight="1">
      <c r="B92" s="30"/>
      <c r="L92" s="30"/>
    </row>
    <row r="93" spans="2:12" s="1" customFormat="1" ht="25.7" customHeight="1">
      <c r="B93" s="30"/>
      <c r="C93" s="23" t="s">
        <v>23</v>
      </c>
      <c r="F93" s="21" t="str">
        <f>E17</f>
        <v xml:space="preserve"> </v>
      </c>
      <c r="I93" s="23" t="s">
        <v>29</v>
      </c>
      <c r="J93" s="26" t="str">
        <f>E23</f>
        <v>Ing. Tomáš POPOVEC</v>
      </c>
      <c r="L93" s="30"/>
    </row>
    <row r="94" spans="2:12" s="1" customFormat="1" ht="25.7" customHeight="1">
      <c r="B94" s="30"/>
      <c r="C94" s="23" t="s">
        <v>27</v>
      </c>
      <c r="F94" s="21" t="str">
        <f>IF(E20="","",E20)</f>
        <v>Vyplň údaj</v>
      </c>
      <c r="I94" s="23" t="s">
        <v>32</v>
      </c>
      <c r="J94" s="26" t="str">
        <f>E26</f>
        <v>Ing. Tomáš POPOVEC</v>
      </c>
      <c r="L94" s="30"/>
    </row>
    <row r="95" spans="2:12" s="1" customFormat="1" ht="10.35" customHeight="1">
      <c r="B95" s="30"/>
      <c r="L95" s="30"/>
    </row>
    <row r="96" spans="2:12" s="1" customFormat="1" ht="29.25" customHeight="1">
      <c r="B96" s="30"/>
      <c r="C96" s="116" t="s">
        <v>203</v>
      </c>
      <c r="D96" s="100"/>
      <c r="E96" s="100"/>
      <c r="F96" s="100"/>
      <c r="G96" s="100"/>
      <c r="H96" s="100"/>
      <c r="I96" s="100"/>
      <c r="J96" s="117" t="s">
        <v>204</v>
      </c>
      <c r="K96" s="100"/>
      <c r="L96" s="30"/>
    </row>
    <row r="97" spans="2:65" s="1" customFormat="1" ht="10.35" customHeight="1">
      <c r="B97" s="30"/>
      <c r="L97" s="30"/>
    </row>
    <row r="98" spans="2:65" s="1" customFormat="1" ht="22.9" customHeight="1">
      <c r="B98" s="30"/>
      <c r="C98" s="118" t="s">
        <v>205</v>
      </c>
      <c r="J98" s="67">
        <f>J129</f>
        <v>0</v>
      </c>
      <c r="L98" s="30"/>
      <c r="AU98" s="13" t="s">
        <v>206</v>
      </c>
    </row>
    <row r="99" spans="2:65" s="8" customFormat="1" ht="24.95" customHeight="1">
      <c r="B99" s="119"/>
      <c r="D99" s="120" t="s">
        <v>207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2:65" s="9" customFormat="1" ht="19.899999999999999" customHeight="1">
      <c r="B100" s="123"/>
      <c r="D100" s="124" t="s">
        <v>1371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2:65" s="9" customFormat="1" ht="19.899999999999999" customHeight="1">
      <c r="B101" s="123"/>
      <c r="D101" s="124" t="s">
        <v>209</v>
      </c>
      <c r="E101" s="125"/>
      <c r="F101" s="125"/>
      <c r="G101" s="125"/>
      <c r="H101" s="125"/>
      <c r="I101" s="125"/>
      <c r="J101" s="126">
        <f>J172</f>
        <v>0</v>
      </c>
      <c r="L101" s="123"/>
    </row>
    <row r="102" spans="2:65" s="8" customFormat="1" ht="24.95" customHeight="1">
      <c r="B102" s="119"/>
      <c r="D102" s="120" t="s">
        <v>1372</v>
      </c>
      <c r="E102" s="121"/>
      <c r="F102" s="121"/>
      <c r="G102" s="121"/>
      <c r="H102" s="121"/>
      <c r="I102" s="121"/>
      <c r="J102" s="122">
        <f>J175</f>
        <v>0</v>
      </c>
      <c r="L102" s="119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ROUND(J98+J105,2)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20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20" s="1" customFormat="1" ht="24.95" customHeight="1">
      <c r="B114" s="30"/>
      <c r="C114" s="17" t="s">
        <v>213</v>
      </c>
      <c r="L114" s="30"/>
    </row>
    <row r="115" spans="2:20" s="1" customFormat="1" ht="6.95" customHeight="1">
      <c r="B115" s="30"/>
      <c r="L115" s="30"/>
    </row>
    <row r="116" spans="2:20" s="1" customFormat="1" ht="12" customHeight="1">
      <c r="B116" s="30"/>
      <c r="C116" s="23" t="s">
        <v>15</v>
      </c>
      <c r="L116" s="30"/>
    </row>
    <row r="117" spans="2:20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20" ht="12" customHeight="1">
      <c r="B118" s="16"/>
      <c r="C118" s="23" t="s">
        <v>198</v>
      </c>
      <c r="L118" s="16"/>
    </row>
    <row r="119" spans="2:20" s="1" customFormat="1" ht="16.5" customHeight="1">
      <c r="B119" s="30"/>
      <c r="E119" s="239" t="s">
        <v>1324</v>
      </c>
      <c r="F119" s="241"/>
      <c r="G119" s="241"/>
      <c r="H119" s="241"/>
      <c r="L119" s="30"/>
    </row>
    <row r="120" spans="2:20" s="1" customFormat="1" ht="12" customHeight="1">
      <c r="B120" s="30"/>
      <c r="C120" s="23" t="s">
        <v>1325</v>
      </c>
      <c r="L120" s="30"/>
    </row>
    <row r="121" spans="2:20" s="1" customFormat="1" ht="16.5" customHeight="1">
      <c r="B121" s="30"/>
      <c r="E121" s="221" t="str">
        <f>E11</f>
        <v>SO 34-01.02 - SO 34-01.02 Elektroinštalácia</v>
      </c>
      <c r="F121" s="241"/>
      <c r="G121" s="241"/>
      <c r="H121" s="241"/>
      <c r="L121" s="30"/>
    </row>
    <row r="122" spans="2:20" s="1" customFormat="1" ht="6.95" customHeight="1">
      <c r="B122" s="30"/>
      <c r="L122" s="30"/>
    </row>
    <row r="123" spans="2:20" s="1" customFormat="1" ht="12" customHeight="1">
      <c r="B123" s="30"/>
      <c r="C123" s="23" t="s">
        <v>19</v>
      </c>
      <c r="F123" s="21" t="str">
        <f>F14</f>
        <v>Vranov nad Topľou</v>
      </c>
      <c r="I123" s="23" t="s">
        <v>21</v>
      </c>
      <c r="J123" s="53" t="str">
        <f>IF(J14="","",J14)</f>
        <v>17. 12. 2024</v>
      </c>
      <c r="L123" s="30"/>
    </row>
    <row r="124" spans="2:20" s="1" customFormat="1" ht="6.95" customHeight="1">
      <c r="B124" s="30"/>
      <c r="L124" s="30"/>
    </row>
    <row r="125" spans="2:20" s="1" customFormat="1" ht="25.7" customHeight="1">
      <c r="B125" s="30"/>
      <c r="C125" s="23" t="s">
        <v>23</v>
      </c>
      <c r="F125" s="21" t="str">
        <f>E17</f>
        <v xml:space="preserve"> </v>
      </c>
      <c r="I125" s="23" t="s">
        <v>29</v>
      </c>
      <c r="J125" s="26" t="str">
        <f>E23</f>
        <v>Ing. Tomáš POPOVEC</v>
      </c>
      <c r="L125" s="30"/>
    </row>
    <row r="126" spans="2:20" s="1" customFormat="1" ht="25.7" customHeight="1">
      <c r="B126" s="30"/>
      <c r="C126" s="23" t="s">
        <v>27</v>
      </c>
      <c r="F126" s="21" t="str">
        <f>IF(E20="","",E20)</f>
        <v>Vyplň údaj</v>
      </c>
      <c r="I126" s="23" t="s">
        <v>32</v>
      </c>
      <c r="J126" s="26" t="str">
        <f>E26</f>
        <v>Ing. Tomáš POPOVEC</v>
      </c>
      <c r="L126" s="30"/>
    </row>
    <row r="127" spans="2:20" s="1" customFormat="1" ht="10.35" customHeight="1">
      <c r="B127" s="30"/>
      <c r="L127" s="30"/>
    </row>
    <row r="128" spans="2:20" s="10" customFormat="1" ht="29.25" customHeight="1">
      <c r="B128" s="134"/>
      <c r="C128" s="135" t="s">
        <v>214</v>
      </c>
      <c r="D128" s="136" t="s">
        <v>63</v>
      </c>
      <c r="E128" s="136" t="s">
        <v>59</v>
      </c>
      <c r="F128" s="136" t="s">
        <v>60</v>
      </c>
      <c r="G128" s="136" t="s">
        <v>215</v>
      </c>
      <c r="H128" s="136" t="s">
        <v>216</v>
      </c>
      <c r="I128" s="136" t="s">
        <v>217</v>
      </c>
      <c r="J128" s="137" t="s">
        <v>204</v>
      </c>
      <c r="K128" s="138" t="s">
        <v>218</v>
      </c>
      <c r="L128" s="134"/>
      <c r="M128" s="60" t="s">
        <v>1</v>
      </c>
      <c r="N128" s="61" t="s">
        <v>42</v>
      </c>
      <c r="O128" s="61" t="s">
        <v>219</v>
      </c>
      <c r="P128" s="61" t="s">
        <v>220</v>
      </c>
      <c r="Q128" s="61" t="s">
        <v>221</v>
      </c>
      <c r="R128" s="61" t="s">
        <v>222</v>
      </c>
      <c r="S128" s="61" t="s">
        <v>223</v>
      </c>
      <c r="T128" s="62" t="s">
        <v>224</v>
      </c>
    </row>
    <row r="129" spans="2:65" s="1" customFormat="1" ht="22.9" customHeight="1">
      <c r="B129" s="30"/>
      <c r="C129" s="65" t="s">
        <v>201</v>
      </c>
      <c r="J129" s="139">
        <f>BK129</f>
        <v>0</v>
      </c>
      <c r="L129" s="30"/>
      <c r="M129" s="63"/>
      <c r="N129" s="54"/>
      <c r="O129" s="54"/>
      <c r="P129" s="140">
        <f>P130+P175</f>
        <v>0</v>
      </c>
      <c r="Q129" s="54"/>
      <c r="R129" s="140">
        <f>R130+R175</f>
        <v>0.31925999999999999</v>
      </c>
      <c r="S129" s="54"/>
      <c r="T129" s="141">
        <f>T130+T175</f>
        <v>0</v>
      </c>
      <c r="AT129" s="13" t="s">
        <v>77</v>
      </c>
      <c r="AU129" s="13" t="s">
        <v>206</v>
      </c>
      <c r="BK129" s="142">
        <f>BK130+BK175</f>
        <v>0</v>
      </c>
    </row>
    <row r="130" spans="2:65" s="11" customFormat="1" ht="25.9" customHeight="1">
      <c r="B130" s="143"/>
      <c r="D130" s="144" t="s">
        <v>77</v>
      </c>
      <c r="E130" s="145" t="s">
        <v>225</v>
      </c>
      <c r="F130" s="145" t="s">
        <v>226</v>
      </c>
      <c r="I130" s="146"/>
      <c r="J130" s="147">
        <f>BK130</f>
        <v>0</v>
      </c>
      <c r="L130" s="143"/>
      <c r="M130" s="148"/>
      <c r="P130" s="149">
        <f>P131+P172</f>
        <v>0</v>
      </c>
      <c r="R130" s="149">
        <f>R131+R172</f>
        <v>0.31925999999999999</v>
      </c>
      <c r="T130" s="150">
        <f>T131+T172</f>
        <v>0</v>
      </c>
      <c r="AR130" s="144" t="s">
        <v>227</v>
      </c>
      <c r="AT130" s="151" t="s">
        <v>77</v>
      </c>
      <c r="AU130" s="151" t="s">
        <v>78</v>
      </c>
      <c r="AY130" s="144" t="s">
        <v>228</v>
      </c>
      <c r="BK130" s="152">
        <f>BK131+BK172</f>
        <v>0</v>
      </c>
    </row>
    <row r="131" spans="2:65" s="11" customFormat="1" ht="22.9" customHeight="1">
      <c r="B131" s="143"/>
      <c r="D131" s="144" t="s">
        <v>77</v>
      </c>
      <c r="E131" s="153" t="s">
        <v>334</v>
      </c>
      <c r="F131" s="153" t="s">
        <v>1373</v>
      </c>
      <c r="I131" s="146"/>
      <c r="J131" s="154">
        <f>BK131</f>
        <v>0</v>
      </c>
      <c r="L131" s="143"/>
      <c r="M131" s="148"/>
      <c r="P131" s="149">
        <f>SUM(P132:P171)</f>
        <v>0</v>
      </c>
      <c r="R131" s="149">
        <f>SUM(R132:R171)</f>
        <v>0.31925999999999999</v>
      </c>
      <c r="T131" s="150">
        <f>SUM(T132:T171)</f>
        <v>0</v>
      </c>
      <c r="AR131" s="144" t="s">
        <v>227</v>
      </c>
      <c r="AT131" s="151" t="s">
        <v>77</v>
      </c>
      <c r="AU131" s="151" t="s">
        <v>86</v>
      </c>
      <c r="AY131" s="144" t="s">
        <v>228</v>
      </c>
      <c r="BK131" s="152">
        <f>SUM(BK132:BK171)</f>
        <v>0</v>
      </c>
    </row>
    <row r="132" spans="2:65" s="1" customFormat="1" ht="16.5" customHeight="1">
      <c r="B132" s="30"/>
      <c r="C132" s="155" t="s">
        <v>86</v>
      </c>
      <c r="D132" s="155" t="s">
        <v>231</v>
      </c>
      <c r="E132" s="156" t="s">
        <v>1374</v>
      </c>
      <c r="F132" s="157" t="s">
        <v>1375</v>
      </c>
      <c r="G132" s="158" t="s">
        <v>241</v>
      </c>
      <c r="H132" s="159">
        <v>80</v>
      </c>
      <c r="I132" s="160"/>
      <c r="J132" s="161">
        <f t="shared" ref="J132:J171" si="5">ROUND(I132*H132,2)</f>
        <v>0</v>
      </c>
      <c r="K132" s="162"/>
      <c r="L132" s="30"/>
      <c r="M132" s="163" t="s">
        <v>1</v>
      </c>
      <c r="N132" s="128" t="s">
        <v>44</v>
      </c>
      <c r="P132" s="164">
        <f t="shared" ref="P132:P171" si="6">O132*H132</f>
        <v>0</v>
      </c>
      <c r="Q132" s="164">
        <v>0</v>
      </c>
      <c r="R132" s="164">
        <f t="shared" ref="R132:R171" si="7">Q132*H132</f>
        <v>0</v>
      </c>
      <c r="S132" s="164">
        <v>0</v>
      </c>
      <c r="T132" s="165">
        <f t="shared" ref="T132:T171" si="8">S132*H132</f>
        <v>0</v>
      </c>
      <c r="AR132" s="166" t="s">
        <v>235</v>
      </c>
      <c r="AT132" s="166" t="s">
        <v>231</v>
      </c>
      <c r="AU132" s="166" t="s">
        <v>116</v>
      </c>
      <c r="AY132" s="13" t="s">
        <v>228</v>
      </c>
      <c r="BE132" s="98">
        <f t="shared" ref="BE132:BE171" si="9">IF(N132="základná",J132,0)</f>
        <v>0</v>
      </c>
      <c r="BF132" s="98">
        <f t="shared" ref="BF132:BF171" si="10">IF(N132="znížená",J132,0)</f>
        <v>0</v>
      </c>
      <c r="BG132" s="98">
        <f t="shared" ref="BG132:BG171" si="11">IF(N132="zákl. prenesená",J132,0)</f>
        <v>0</v>
      </c>
      <c r="BH132" s="98">
        <f t="shared" ref="BH132:BH171" si="12">IF(N132="zníž. prenesená",J132,0)</f>
        <v>0</v>
      </c>
      <c r="BI132" s="98">
        <f t="shared" ref="BI132:BI171" si="13">IF(N132="nulová",J132,0)</f>
        <v>0</v>
      </c>
      <c r="BJ132" s="13" t="s">
        <v>116</v>
      </c>
      <c r="BK132" s="98">
        <f t="shared" ref="BK132:BK171" si="14">ROUND(I132*H132,2)</f>
        <v>0</v>
      </c>
      <c r="BL132" s="13" t="s">
        <v>235</v>
      </c>
      <c r="BM132" s="166" t="s">
        <v>1376</v>
      </c>
    </row>
    <row r="133" spans="2:65" s="1" customFormat="1" ht="16.5" customHeight="1">
      <c r="B133" s="30"/>
      <c r="C133" s="167" t="s">
        <v>116</v>
      </c>
      <c r="D133" s="167" t="s">
        <v>225</v>
      </c>
      <c r="E133" s="168" t="s">
        <v>1377</v>
      </c>
      <c r="F133" s="169" t="s">
        <v>1378</v>
      </c>
      <c r="G133" s="170" t="s">
        <v>241</v>
      </c>
      <c r="H133" s="171">
        <v>80</v>
      </c>
      <c r="I133" s="172"/>
      <c r="J133" s="173">
        <f t="shared" si="5"/>
        <v>0</v>
      </c>
      <c r="K133" s="174"/>
      <c r="L133" s="175"/>
      <c r="M133" s="176" t="s">
        <v>1</v>
      </c>
      <c r="N133" s="177" t="s">
        <v>44</v>
      </c>
      <c r="P133" s="164">
        <f t="shared" si="6"/>
        <v>0</v>
      </c>
      <c r="Q133" s="164">
        <v>1.7000000000000001E-4</v>
      </c>
      <c r="R133" s="164">
        <f t="shared" si="7"/>
        <v>1.3600000000000001E-2</v>
      </c>
      <c r="S133" s="164">
        <v>0</v>
      </c>
      <c r="T133" s="165">
        <f t="shared" si="8"/>
        <v>0</v>
      </c>
      <c r="AR133" s="166" t="s">
        <v>1379</v>
      </c>
      <c r="AT133" s="166" t="s">
        <v>225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1379</v>
      </c>
      <c r="BM133" s="166" t="s">
        <v>1380</v>
      </c>
    </row>
    <row r="134" spans="2:65" s="1" customFormat="1" ht="16.5" customHeight="1">
      <c r="B134" s="30"/>
      <c r="C134" s="167" t="s">
        <v>227</v>
      </c>
      <c r="D134" s="167" t="s">
        <v>225</v>
      </c>
      <c r="E134" s="168" t="s">
        <v>1381</v>
      </c>
      <c r="F134" s="169" t="s">
        <v>1382</v>
      </c>
      <c r="G134" s="170" t="s">
        <v>234</v>
      </c>
      <c r="H134" s="171">
        <v>72</v>
      </c>
      <c r="I134" s="172"/>
      <c r="J134" s="173">
        <f t="shared" si="5"/>
        <v>0</v>
      </c>
      <c r="K134" s="174"/>
      <c r="L134" s="175"/>
      <c r="M134" s="176" t="s">
        <v>1</v>
      </c>
      <c r="N134" s="177" t="s">
        <v>44</v>
      </c>
      <c r="P134" s="164">
        <f t="shared" si="6"/>
        <v>0</v>
      </c>
      <c r="Q134" s="164">
        <v>2.0000000000000002E-5</v>
      </c>
      <c r="R134" s="164">
        <f t="shared" si="7"/>
        <v>1.4400000000000001E-3</v>
      </c>
      <c r="S134" s="164">
        <v>0</v>
      </c>
      <c r="T134" s="165">
        <f t="shared" si="8"/>
        <v>0</v>
      </c>
      <c r="AR134" s="166" t="s">
        <v>1379</v>
      </c>
      <c r="AT134" s="166" t="s">
        <v>225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1379</v>
      </c>
      <c r="BM134" s="166" t="s">
        <v>1383</v>
      </c>
    </row>
    <row r="135" spans="2:65" s="1" customFormat="1" ht="21.75" customHeight="1">
      <c r="B135" s="30"/>
      <c r="C135" s="155" t="s">
        <v>238</v>
      </c>
      <c r="D135" s="155" t="s">
        <v>231</v>
      </c>
      <c r="E135" s="156" t="s">
        <v>1384</v>
      </c>
      <c r="F135" s="157" t="s">
        <v>1385</v>
      </c>
      <c r="G135" s="158" t="s">
        <v>234</v>
      </c>
      <c r="H135" s="159">
        <v>2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235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235</v>
      </c>
      <c r="BM135" s="166" t="s">
        <v>1386</v>
      </c>
    </row>
    <row r="136" spans="2:65" s="1" customFormat="1" ht="16.5" customHeight="1">
      <c r="B136" s="30"/>
      <c r="C136" s="167" t="s">
        <v>247</v>
      </c>
      <c r="D136" s="167" t="s">
        <v>225</v>
      </c>
      <c r="E136" s="168" t="s">
        <v>1387</v>
      </c>
      <c r="F136" s="169" t="s">
        <v>1388</v>
      </c>
      <c r="G136" s="170" t="s">
        <v>234</v>
      </c>
      <c r="H136" s="171">
        <v>2</v>
      </c>
      <c r="I136" s="172"/>
      <c r="J136" s="173">
        <f t="shared" si="5"/>
        <v>0</v>
      </c>
      <c r="K136" s="174"/>
      <c r="L136" s="175"/>
      <c r="M136" s="176" t="s">
        <v>1</v>
      </c>
      <c r="N136" s="177" t="s">
        <v>44</v>
      </c>
      <c r="P136" s="164">
        <f t="shared" si="6"/>
        <v>0</v>
      </c>
      <c r="Q136" s="164">
        <v>2.5000000000000001E-4</v>
      </c>
      <c r="R136" s="164">
        <f t="shared" si="7"/>
        <v>5.0000000000000001E-4</v>
      </c>
      <c r="S136" s="164">
        <v>0</v>
      </c>
      <c r="T136" s="165">
        <f t="shared" si="8"/>
        <v>0</v>
      </c>
      <c r="AR136" s="166" t="s">
        <v>1379</v>
      </c>
      <c r="AT136" s="166" t="s">
        <v>225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1379</v>
      </c>
      <c r="BM136" s="166" t="s">
        <v>1389</v>
      </c>
    </row>
    <row r="137" spans="2:65" s="1" customFormat="1" ht="24.2" customHeight="1">
      <c r="B137" s="30"/>
      <c r="C137" s="167" t="s">
        <v>242</v>
      </c>
      <c r="D137" s="167" t="s">
        <v>225</v>
      </c>
      <c r="E137" s="168" t="s">
        <v>1390</v>
      </c>
      <c r="F137" s="169" t="s">
        <v>1391</v>
      </c>
      <c r="G137" s="170" t="s">
        <v>234</v>
      </c>
      <c r="H137" s="171">
        <v>10</v>
      </c>
      <c r="I137" s="172"/>
      <c r="J137" s="173">
        <f t="shared" si="5"/>
        <v>0</v>
      </c>
      <c r="K137" s="174"/>
      <c r="L137" s="175"/>
      <c r="M137" s="176" t="s">
        <v>1</v>
      </c>
      <c r="N137" s="177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1379</v>
      </c>
      <c r="AT137" s="166" t="s">
        <v>225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1379</v>
      </c>
      <c r="BM137" s="166" t="s">
        <v>1392</v>
      </c>
    </row>
    <row r="138" spans="2:65" s="1" customFormat="1" ht="16.5" customHeight="1">
      <c r="B138" s="30"/>
      <c r="C138" s="155" t="s">
        <v>254</v>
      </c>
      <c r="D138" s="155" t="s">
        <v>231</v>
      </c>
      <c r="E138" s="156" t="s">
        <v>1393</v>
      </c>
      <c r="F138" s="157" t="s">
        <v>1394</v>
      </c>
      <c r="G138" s="158" t="s">
        <v>234</v>
      </c>
      <c r="H138" s="159">
        <v>28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235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1395</v>
      </c>
    </row>
    <row r="139" spans="2:65" s="1" customFormat="1" ht="16.5" customHeight="1">
      <c r="B139" s="30"/>
      <c r="C139" s="155" t="s">
        <v>246</v>
      </c>
      <c r="D139" s="155" t="s">
        <v>231</v>
      </c>
      <c r="E139" s="156" t="s">
        <v>1396</v>
      </c>
      <c r="F139" s="157" t="s">
        <v>1397</v>
      </c>
      <c r="G139" s="158" t="s">
        <v>234</v>
      </c>
      <c r="H139" s="159">
        <v>28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235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235</v>
      </c>
      <c r="BM139" s="166" t="s">
        <v>1398</v>
      </c>
    </row>
    <row r="140" spans="2:65" s="1" customFormat="1" ht="24.2" customHeight="1">
      <c r="B140" s="30"/>
      <c r="C140" s="167" t="s">
        <v>261</v>
      </c>
      <c r="D140" s="167" t="s">
        <v>225</v>
      </c>
      <c r="E140" s="168" t="s">
        <v>1399</v>
      </c>
      <c r="F140" s="169" t="s">
        <v>1400</v>
      </c>
      <c r="G140" s="170" t="s">
        <v>234</v>
      </c>
      <c r="H140" s="171">
        <v>9</v>
      </c>
      <c r="I140" s="172"/>
      <c r="J140" s="173">
        <f t="shared" si="5"/>
        <v>0</v>
      </c>
      <c r="K140" s="174"/>
      <c r="L140" s="175"/>
      <c r="M140" s="176" t="s">
        <v>1</v>
      </c>
      <c r="N140" s="177" t="s">
        <v>44</v>
      </c>
      <c r="P140" s="164">
        <f t="shared" si="6"/>
        <v>0</v>
      </c>
      <c r="Q140" s="164">
        <v>1.1000000000000001E-3</v>
      </c>
      <c r="R140" s="164">
        <f t="shared" si="7"/>
        <v>9.9000000000000008E-3</v>
      </c>
      <c r="S140" s="164">
        <v>0</v>
      </c>
      <c r="T140" s="165">
        <f t="shared" si="8"/>
        <v>0</v>
      </c>
      <c r="AR140" s="166" t="s">
        <v>1379</v>
      </c>
      <c r="AT140" s="166" t="s">
        <v>225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1379</v>
      </c>
      <c r="BM140" s="166" t="s">
        <v>1401</v>
      </c>
    </row>
    <row r="141" spans="2:65" s="1" customFormat="1" ht="24.2" customHeight="1">
      <c r="B141" s="30"/>
      <c r="C141" s="167" t="s">
        <v>250</v>
      </c>
      <c r="D141" s="167" t="s">
        <v>225</v>
      </c>
      <c r="E141" s="168" t="s">
        <v>1402</v>
      </c>
      <c r="F141" s="169" t="s">
        <v>1403</v>
      </c>
      <c r="G141" s="170" t="s">
        <v>234</v>
      </c>
      <c r="H141" s="171">
        <v>19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1.1000000000000001E-3</v>
      </c>
      <c r="R141" s="164">
        <f t="shared" si="7"/>
        <v>2.0900000000000002E-2</v>
      </c>
      <c r="S141" s="164">
        <v>0</v>
      </c>
      <c r="T141" s="165">
        <f t="shared" si="8"/>
        <v>0</v>
      </c>
      <c r="AR141" s="166" t="s">
        <v>1379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1379</v>
      </c>
      <c r="BM141" s="166" t="s">
        <v>1404</v>
      </c>
    </row>
    <row r="142" spans="2:65" s="1" customFormat="1" ht="24.2" customHeight="1">
      <c r="B142" s="30"/>
      <c r="C142" s="167" t="s">
        <v>268</v>
      </c>
      <c r="D142" s="167" t="s">
        <v>225</v>
      </c>
      <c r="E142" s="168" t="s">
        <v>1405</v>
      </c>
      <c r="F142" s="169" t="s">
        <v>1406</v>
      </c>
      <c r="G142" s="170" t="s">
        <v>234</v>
      </c>
      <c r="H142" s="171">
        <v>28</v>
      </c>
      <c r="I142" s="172"/>
      <c r="J142" s="173">
        <f t="shared" si="5"/>
        <v>0</v>
      </c>
      <c r="K142" s="174"/>
      <c r="L142" s="175"/>
      <c r="M142" s="176" t="s">
        <v>1</v>
      </c>
      <c r="N142" s="177" t="s">
        <v>44</v>
      </c>
      <c r="P142" s="164">
        <f t="shared" si="6"/>
        <v>0</v>
      </c>
      <c r="Q142" s="164">
        <v>1.1000000000000001E-3</v>
      </c>
      <c r="R142" s="164">
        <f t="shared" si="7"/>
        <v>3.0800000000000001E-2</v>
      </c>
      <c r="S142" s="164">
        <v>0</v>
      </c>
      <c r="T142" s="165">
        <f t="shared" si="8"/>
        <v>0</v>
      </c>
      <c r="AR142" s="166" t="s">
        <v>1379</v>
      </c>
      <c r="AT142" s="166" t="s">
        <v>225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1379</v>
      </c>
      <c r="BM142" s="166" t="s">
        <v>1407</v>
      </c>
    </row>
    <row r="143" spans="2:65" s="1" customFormat="1" ht="16.5" customHeight="1">
      <c r="B143" s="30"/>
      <c r="C143" s="155" t="s">
        <v>253</v>
      </c>
      <c r="D143" s="155" t="s">
        <v>231</v>
      </c>
      <c r="E143" s="156" t="s">
        <v>1408</v>
      </c>
      <c r="F143" s="157" t="s">
        <v>1409</v>
      </c>
      <c r="G143" s="158" t="s">
        <v>241</v>
      </c>
      <c r="H143" s="159">
        <v>100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235</v>
      </c>
      <c r="BM143" s="166" t="s">
        <v>1410</v>
      </c>
    </row>
    <row r="144" spans="2:65" s="1" customFormat="1" ht="16.5" customHeight="1">
      <c r="B144" s="30"/>
      <c r="C144" s="167" t="s">
        <v>276</v>
      </c>
      <c r="D144" s="167" t="s">
        <v>225</v>
      </c>
      <c r="E144" s="168" t="s">
        <v>1411</v>
      </c>
      <c r="F144" s="169" t="s">
        <v>1412</v>
      </c>
      <c r="G144" s="170" t="s">
        <v>372</v>
      </c>
      <c r="H144" s="171">
        <v>95</v>
      </c>
      <c r="I144" s="172"/>
      <c r="J144" s="173">
        <f t="shared" si="5"/>
        <v>0</v>
      </c>
      <c r="K144" s="174"/>
      <c r="L144" s="175"/>
      <c r="M144" s="176" t="s">
        <v>1</v>
      </c>
      <c r="N144" s="177" t="s">
        <v>44</v>
      </c>
      <c r="P144" s="164">
        <f t="shared" si="6"/>
        <v>0</v>
      </c>
      <c r="Q144" s="164">
        <v>1E-3</v>
      </c>
      <c r="R144" s="164">
        <f t="shared" si="7"/>
        <v>9.5000000000000001E-2</v>
      </c>
      <c r="S144" s="164">
        <v>0</v>
      </c>
      <c r="T144" s="165">
        <f t="shared" si="8"/>
        <v>0</v>
      </c>
      <c r="AR144" s="166" t="s">
        <v>1379</v>
      </c>
      <c r="AT144" s="166" t="s">
        <v>225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1379</v>
      </c>
      <c r="BM144" s="166" t="s">
        <v>1413</v>
      </c>
    </row>
    <row r="145" spans="2:65" s="1" customFormat="1" ht="16.5" customHeight="1">
      <c r="B145" s="30"/>
      <c r="C145" s="155" t="s">
        <v>257</v>
      </c>
      <c r="D145" s="155" t="s">
        <v>231</v>
      </c>
      <c r="E145" s="156" t="s">
        <v>1414</v>
      </c>
      <c r="F145" s="157" t="s">
        <v>1415</v>
      </c>
      <c r="G145" s="158" t="s">
        <v>241</v>
      </c>
      <c r="H145" s="159">
        <v>70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235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235</v>
      </c>
      <c r="BM145" s="166" t="s">
        <v>1416</v>
      </c>
    </row>
    <row r="146" spans="2:65" s="1" customFormat="1" ht="16.5" customHeight="1">
      <c r="B146" s="30"/>
      <c r="C146" s="167" t="s">
        <v>283</v>
      </c>
      <c r="D146" s="167" t="s">
        <v>225</v>
      </c>
      <c r="E146" s="168" t="s">
        <v>1417</v>
      </c>
      <c r="F146" s="169" t="s">
        <v>1418</v>
      </c>
      <c r="G146" s="170" t="s">
        <v>372</v>
      </c>
      <c r="H146" s="171">
        <v>43.75</v>
      </c>
      <c r="I146" s="172"/>
      <c r="J146" s="173">
        <f t="shared" si="5"/>
        <v>0</v>
      </c>
      <c r="K146" s="174"/>
      <c r="L146" s="175"/>
      <c r="M146" s="176" t="s">
        <v>1</v>
      </c>
      <c r="N146" s="177" t="s">
        <v>44</v>
      </c>
      <c r="P146" s="164">
        <f t="shared" si="6"/>
        <v>0</v>
      </c>
      <c r="Q146" s="164">
        <v>1E-3</v>
      </c>
      <c r="R146" s="164">
        <f t="shared" si="7"/>
        <v>4.3750000000000004E-2</v>
      </c>
      <c r="S146" s="164">
        <v>0</v>
      </c>
      <c r="T146" s="165">
        <f t="shared" si="8"/>
        <v>0</v>
      </c>
      <c r="AR146" s="166" t="s">
        <v>1379</v>
      </c>
      <c r="AT146" s="166" t="s">
        <v>225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1379</v>
      </c>
      <c r="BM146" s="166" t="s">
        <v>1419</v>
      </c>
    </row>
    <row r="147" spans="2:65" s="1" customFormat="1" ht="16.5" customHeight="1">
      <c r="B147" s="30"/>
      <c r="C147" s="155" t="s">
        <v>260</v>
      </c>
      <c r="D147" s="155" t="s">
        <v>231</v>
      </c>
      <c r="E147" s="156" t="s">
        <v>1420</v>
      </c>
      <c r="F147" s="157" t="s">
        <v>1421</v>
      </c>
      <c r="G147" s="158" t="s">
        <v>234</v>
      </c>
      <c r="H147" s="159">
        <v>10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235</v>
      </c>
      <c r="BM147" s="166" t="s">
        <v>1422</v>
      </c>
    </row>
    <row r="148" spans="2:65" s="1" customFormat="1" ht="16.5" customHeight="1">
      <c r="B148" s="30"/>
      <c r="C148" s="167" t="s">
        <v>290</v>
      </c>
      <c r="D148" s="167" t="s">
        <v>225</v>
      </c>
      <c r="E148" s="168" t="s">
        <v>1423</v>
      </c>
      <c r="F148" s="169" t="s">
        <v>1424</v>
      </c>
      <c r="G148" s="170" t="s">
        <v>234</v>
      </c>
      <c r="H148" s="171">
        <v>10</v>
      </c>
      <c r="I148" s="172"/>
      <c r="J148" s="173">
        <f t="shared" si="5"/>
        <v>0</v>
      </c>
      <c r="K148" s="174"/>
      <c r="L148" s="175"/>
      <c r="M148" s="176" t="s">
        <v>1</v>
      </c>
      <c r="N148" s="177" t="s">
        <v>44</v>
      </c>
      <c r="P148" s="164">
        <f t="shared" si="6"/>
        <v>0</v>
      </c>
      <c r="Q148" s="164">
        <v>3.0000000000000001E-5</v>
      </c>
      <c r="R148" s="164">
        <f t="shared" si="7"/>
        <v>3.0000000000000003E-4</v>
      </c>
      <c r="S148" s="164">
        <v>0</v>
      </c>
      <c r="T148" s="165">
        <f t="shared" si="8"/>
        <v>0</v>
      </c>
      <c r="AR148" s="166" t="s">
        <v>1379</v>
      </c>
      <c r="AT148" s="166" t="s">
        <v>225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1379</v>
      </c>
      <c r="BM148" s="166" t="s">
        <v>1425</v>
      </c>
    </row>
    <row r="149" spans="2:65" s="1" customFormat="1" ht="16.5" customHeight="1">
      <c r="B149" s="30"/>
      <c r="C149" s="155" t="s">
        <v>264</v>
      </c>
      <c r="D149" s="155" t="s">
        <v>231</v>
      </c>
      <c r="E149" s="156" t="s">
        <v>1426</v>
      </c>
      <c r="F149" s="157" t="s">
        <v>1427</v>
      </c>
      <c r="G149" s="158" t="s">
        <v>234</v>
      </c>
      <c r="H149" s="159">
        <v>2</v>
      </c>
      <c r="I149" s="160"/>
      <c r="J149" s="161">
        <f t="shared" si="5"/>
        <v>0</v>
      </c>
      <c r="K149" s="162"/>
      <c r="L149" s="30"/>
      <c r="M149" s="163" t="s">
        <v>1</v>
      </c>
      <c r="N149" s="128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235</v>
      </c>
      <c r="AT149" s="166" t="s">
        <v>231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235</v>
      </c>
      <c r="BM149" s="166" t="s">
        <v>1428</v>
      </c>
    </row>
    <row r="150" spans="2:65" s="1" customFormat="1" ht="24.2" customHeight="1">
      <c r="B150" s="30"/>
      <c r="C150" s="167" t="s">
        <v>297</v>
      </c>
      <c r="D150" s="167" t="s">
        <v>225</v>
      </c>
      <c r="E150" s="168" t="s">
        <v>1429</v>
      </c>
      <c r="F150" s="169" t="s">
        <v>1430</v>
      </c>
      <c r="G150" s="170" t="s">
        <v>234</v>
      </c>
      <c r="H150" s="171">
        <v>2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1.1350000000000001E-2</v>
      </c>
      <c r="R150" s="164">
        <f t="shared" si="7"/>
        <v>2.2700000000000001E-2</v>
      </c>
      <c r="S150" s="164">
        <v>0</v>
      </c>
      <c r="T150" s="165">
        <f t="shared" si="8"/>
        <v>0</v>
      </c>
      <c r="AR150" s="166" t="s">
        <v>1379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1379</v>
      </c>
      <c r="BM150" s="166" t="s">
        <v>1431</v>
      </c>
    </row>
    <row r="151" spans="2:65" s="1" customFormat="1" ht="16.5" customHeight="1">
      <c r="B151" s="30"/>
      <c r="C151" s="155" t="s">
        <v>267</v>
      </c>
      <c r="D151" s="155" t="s">
        <v>231</v>
      </c>
      <c r="E151" s="156" t="s">
        <v>1432</v>
      </c>
      <c r="F151" s="157" t="s">
        <v>1433</v>
      </c>
      <c r="G151" s="158" t="s">
        <v>234</v>
      </c>
      <c r="H151" s="159">
        <v>2</v>
      </c>
      <c r="I151" s="160"/>
      <c r="J151" s="161">
        <f t="shared" si="5"/>
        <v>0</v>
      </c>
      <c r="K151" s="162"/>
      <c r="L151" s="30"/>
      <c r="M151" s="163" t="s">
        <v>1</v>
      </c>
      <c r="N151" s="128" t="s">
        <v>44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235</v>
      </c>
      <c r="BM151" s="166" t="s">
        <v>1434</v>
      </c>
    </row>
    <row r="152" spans="2:65" s="1" customFormat="1" ht="24.2" customHeight="1">
      <c r="B152" s="30"/>
      <c r="C152" s="167" t="s">
        <v>304</v>
      </c>
      <c r="D152" s="167" t="s">
        <v>225</v>
      </c>
      <c r="E152" s="168" t="s">
        <v>1435</v>
      </c>
      <c r="F152" s="169" t="s">
        <v>1436</v>
      </c>
      <c r="G152" s="170" t="s">
        <v>234</v>
      </c>
      <c r="H152" s="171">
        <v>2</v>
      </c>
      <c r="I152" s="172"/>
      <c r="J152" s="173">
        <f t="shared" si="5"/>
        <v>0</v>
      </c>
      <c r="K152" s="174"/>
      <c r="L152" s="175"/>
      <c r="M152" s="176" t="s">
        <v>1</v>
      </c>
      <c r="N152" s="177" t="s">
        <v>44</v>
      </c>
      <c r="P152" s="164">
        <f t="shared" si="6"/>
        <v>0</v>
      </c>
      <c r="Q152" s="164">
        <v>4.0000000000000002E-4</v>
      </c>
      <c r="R152" s="164">
        <f t="shared" si="7"/>
        <v>8.0000000000000004E-4</v>
      </c>
      <c r="S152" s="164">
        <v>0</v>
      </c>
      <c r="T152" s="165">
        <f t="shared" si="8"/>
        <v>0</v>
      </c>
      <c r="AR152" s="166" t="s">
        <v>1379</v>
      </c>
      <c r="AT152" s="166" t="s">
        <v>225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1379</v>
      </c>
      <c r="BM152" s="166" t="s">
        <v>1437</v>
      </c>
    </row>
    <row r="153" spans="2:65" s="1" customFormat="1" ht="16.5" customHeight="1">
      <c r="B153" s="30"/>
      <c r="C153" s="155" t="s">
        <v>271</v>
      </c>
      <c r="D153" s="155" t="s">
        <v>231</v>
      </c>
      <c r="E153" s="156" t="s">
        <v>1438</v>
      </c>
      <c r="F153" s="157" t="s">
        <v>1439</v>
      </c>
      <c r="G153" s="158" t="s">
        <v>234</v>
      </c>
      <c r="H153" s="159">
        <v>55</v>
      </c>
      <c r="I153" s="160"/>
      <c r="J153" s="161">
        <f t="shared" si="5"/>
        <v>0</v>
      </c>
      <c r="K153" s="162"/>
      <c r="L153" s="30"/>
      <c r="M153" s="163" t="s">
        <v>1</v>
      </c>
      <c r="N153" s="128" t="s">
        <v>44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235</v>
      </c>
      <c r="BM153" s="166" t="s">
        <v>1440</v>
      </c>
    </row>
    <row r="154" spans="2:65" s="1" customFormat="1" ht="24.2" customHeight="1">
      <c r="B154" s="30"/>
      <c r="C154" s="167" t="s">
        <v>7</v>
      </c>
      <c r="D154" s="167" t="s">
        <v>225</v>
      </c>
      <c r="E154" s="168" t="s">
        <v>1441</v>
      </c>
      <c r="F154" s="169" t="s">
        <v>1442</v>
      </c>
      <c r="G154" s="170" t="s">
        <v>234</v>
      </c>
      <c r="H154" s="171">
        <v>55</v>
      </c>
      <c r="I154" s="172"/>
      <c r="J154" s="173">
        <f t="shared" si="5"/>
        <v>0</v>
      </c>
      <c r="K154" s="174"/>
      <c r="L154" s="175"/>
      <c r="M154" s="176" t="s">
        <v>1</v>
      </c>
      <c r="N154" s="177" t="s">
        <v>44</v>
      </c>
      <c r="P154" s="164">
        <f t="shared" si="6"/>
        <v>0</v>
      </c>
      <c r="Q154" s="164">
        <v>2.2000000000000001E-4</v>
      </c>
      <c r="R154" s="164">
        <f t="shared" si="7"/>
        <v>1.21E-2</v>
      </c>
      <c r="S154" s="164">
        <v>0</v>
      </c>
      <c r="T154" s="165">
        <f t="shared" si="8"/>
        <v>0</v>
      </c>
      <c r="AR154" s="166" t="s">
        <v>1379</v>
      </c>
      <c r="AT154" s="166" t="s">
        <v>225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1379</v>
      </c>
      <c r="BM154" s="166" t="s">
        <v>1443</v>
      </c>
    </row>
    <row r="155" spans="2:65" s="1" customFormat="1" ht="16.5" customHeight="1">
      <c r="B155" s="30"/>
      <c r="C155" s="155" t="s">
        <v>275</v>
      </c>
      <c r="D155" s="155" t="s">
        <v>231</v>
      </c>
      <c r="E155" s="156" t="s">
        <v>1444</v>
      </c>
      <c r="F155" s="157" t="s">
        <v>1445</v>
      </c>
      <c r="G155" s="158" t="s">
        <v>234</v>
      </c>
      <c r="H155" s="159">
        <v>10</v>
      </c>
      <c r="I155" s="160"/>
      <c r="J155" s="161">
        <f t="shared" si="5"/>
        <v>0</v>
      </c>
      <c r="K155" s="162"/>
      <c r="L155" s="30"/>
      <c r="M155" s="163" t="s">
        <v>1</v>
      </c>
      <c r="N155" s="128" t="s">
        <v>44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9"/>
        <v>0</v>
      </c>
      <c r="BF155" s="98">
        <f t="shared" si="10"/>
        <v>0</v>
      </c>
      <c r="BG155" s="98">
        <f t="shared" si="11"/>
        <v>0</v>
      </c>
      <c r="BH155" s="98">
        <f t="shared" si="12"/>
        <v>0</v>
      </c>
      <c r="BI155" s="98">
        <f t="shared" si="13"/>
        <v>0</v>
      </c>
      <c r="BJ155" s="13" t="s">
        <v>116</v>
      </c>
      <c r="BK155" s="98">
        <f t="shared" si="14"/>
        <v>0</v>
      </c>
      <c r="BL155" s="13" t="s">
        <v>235</v>
      </c>
      <c r="BM155" s="166" t="s">
        <v>1446</v>
      </c>
    </row>
    <row r="156" spans="2:65" s="1" customFormat="1" ht="16.5" customHeight="1">
      <c r="B156" s="30"/>
      <c r="C156" s="167" t="s">
        <v>317</v>
      </c>
      <c r="D156" s="167" t="s">
        <v>225</v>
      </c>
      <c r="E156" s="168" t="s">
        <v>1447</v>
      </c>
      <c r="F156" s="169" t="s">
        <v>1448</v>
      </c>
      <c r="G156" s="170" t="s">
        <v>234</v>
      </c>
      <c r="H156" s="171">
        <v>10</v>
      </c>
      <c r="I156" s="172"/>
      <c r="J156" s="173">
        <f t="shared" si="5"/>
        <v>0</v>
      </c>
      <c r="K156" s="174"/>
      <c r="L156" s="175"/>
      <c r="M156" s="176" t="s">
        <v>1</v>
      </c>
      <c r="N156" s="177" t="s">
        <v>44</v>
      </c>
      <c r="P156" s="164">
        <f t="shared" si="6"/>
        <v>0</v>
      </c>
      <c r="Q156" s="164">
        <v>1.4999999999999999E-4</v>
      </c>
      <c r="R156" s="164">
        <f t="shared" si="7"/>
        <v>1.4999999999999998E-3</v>
      </c>
      <c r="S156" s="164">
        <v>0</v>
      </c>
      <c r="T156" s="165">
        <f t="shared" si="8"/>
        <v>0</v>
      </c>
      <c r="AR156" s="166" t="s">
        <v>1379</v>
      </c>
      <c r="AT156" s="166" t="s">
        <v>225</v>
      </c>
      <c r="AU156" s="166" t="s">
        <v>116</v>
      </c>
      <c r="AY156" s="13" t="s">
        <v>228</v>
      </c>
      <c r="BE156" s="98">
        <f t="shared" si="9"/>
        <v>0</v>
      </c>
      <c r="BF156" s="98">
        <f t="shared" si="10"/>
        <v>0</v>
      </c>
      <c r="BG156" s="98">
        <f t="shared" si="11"/>
        <v>0</v>
      </c>
      <c r="BH156" s="98">
        <f t="shared" si="12"/>
        <v>0</v>
      </c>
      <c r="BI156" s="98">
        <f t="shared" si="13"/>
        <v>0</v>
      </c>
      <c r="BJ156" s="13" t="s">
        <v>116</v>
      </c>
      <c r="BK156" s="98">
        <f t="shared" si="14"/>
        <v>0</v>
      </c>
      <c r="BL156" s="13" t="s">
        <v>1379</v>
      </c>
      <c r="BM156" s="166" t="s">
        <v>1449</v>
      </c>
    </row>
    <row r="157" spans="2:65" s="1" customFormat="1" ht="16.5" customHeight="1">
      <c r="B157" s="30"/>
      <c r="C157" s="155" t="s">
        <v>279</v>
      </c>
      <c r="D157" s="155" t="s">
        <v>231</v>
      </c>
      <c r="E157" s="156" t="s">
        <v>1450</v>
      </c>
      <c r="F157" s="157" t="s">
        <v>1451</v>
      </c>
      <c r="G157" s="158" t="s">
        <v>234</v>
      </c>
      <c r="H157" s="159">
        <v>10</v>
      </c>
      <c r="I157" s="160"/>
      <c r="J157" s="161">
        <f t="shared" si="5"/>
        <v>0</v>
      </c>
      <c r="K157" s="162"/>
      <c r="L157" s="30"/>
      <c r="M157" s="163" t="s">
        <v>1</v>
      </c>
      <c r="N157" s="128" t="s">
        <v>44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235</v>
      </c>
      <c r="AT157" s="166" t="s">
        <v>231</v>
      </c>
      <c r="AU157" s="166" t="s">
        <v>116</v>
      </c>
      <c r="AY157" s="13" t="s">
        <v>228</v>
      </c>
      <c r="BE157" s="98">
        <f t="shared" si="9"/>
        <v>0</v>
      </c>
      <c r="BF157" s="98">
        <f t="shared" si="10"/>
        <v>0</v>
      </c>
      <c r="BG157" s="98">
        <f t="shared" si="11"/>
        <v>0</v>
      </c>
      <c r="BH157" s="98">
        <f t="shared" si="12"/>
        <v>0</v>
      </c>
      <c r="BI157" s="98">
        <f t="shared" si="13"/>
        <v>0</v>
      </c>
      <c r="BJ157" s="13" t="s">
        <v>116</v>
      </c>
      <c r="BK157" s="98">
        <f t="shared" si="14"/>
        <v>0</v>
      </c>
      <c r="BL157" s="13" t="s">
        <v>235</v>
      </c>
      <c r="BM157" s="166" t="s">
        <v>1452</v>
      </c>
    </row>
    <row r="158" spans="2:65" s="1" customFormat="1" ht="24.2" customHeight="1">
      <c r="B158" s="30"/>
      <c r="C158" s="167" t="s">
        <v>392</v>
      </c>
      <c r="D158" s="167" t="s">
        <v>225</v>
      </c>
      <c r="E158" s="168" t="s">
        <v>1453</v>
      </c>
      <c r="F158" s="169" t="s">
        <v>1454</v>
      </c>
      <c r="G158" s="170" t="s">
        <v>234</v>
      </c>
      <c r="H158" s="171">
        <v>10</v>
      </c>
      <c r="I158" s="172"/>
      <c r="J158" s="173">
        <f t="shared" si="5"/>
        <v>0</v>
      </c>
      <c r="K158" s="174"/>
      <c r="L158" s="175"/>
      <c r="M158" s="176" t="s">
        <v>1</v>
      </c>
      <c r="N158" s="177" t="s">
        <v>44</v>
      </c>
      <c r="P158" s="164">
        <f t="shared" si="6"/>
        <v>0</v>
      </c>
      <c r="Q158" s="164">
        <v>1.7000000000000001E-4</v>
      </c>
      <c r="R158" s="164">
        <f t="shared" si="7"/>
        <v>1.7000000000000001E-3</v>
      </c>
      <c r="S158" s="164">
        <v>0</v>
      </c>
      <c r="T158" s="165">
        <f t="shared" si="8"/>
        <v>0</v>
      </c>
      <c r="AR158" s="166" t="s">
        <v>1379</v>
      </c>
      <c r="AT158" s="166" t="s">
        <v>225</v>
      </c>
      <c r="AU158" s="166" t="s">
        <v>116</v>
      </c>
      <c r="AY158" s="13" t="s">
        <v>228</v>
      </c>
      <c r="BE158" s="98">
        <f t="shared" si="9"/>
        <v>0</v>
      </c>
      <c r="BF158" s="98">
        <f t="shared" si="10"/>
        <v>0</v>
      </c>
      <c r="BG158" s="98">
        <f t="shared" si="11"/>
        <v>0</v>
      </c>
      <c r="BH158" s="98">
        <f t="shared" si="12"/>
        <v>0</v>
      </c>
      <c r="BI158" s="98">
        <f t="shared" si="13"/>
        <v>0</v>
      </c>
      <c r="BJ158" s="13" t="s">
        <v>116</v>
      </c>
      <c r="BK158" s="98">
        <f t="shared" si="14"/>
        <v>0</v>
      </c>
      <c r="BL158" s="13" t="s">
        <v>1379</v>
      </c>
      <c r="BM158" s="166" t="s">
        <v>1455</v>
      </c>
    </row>
    <row r="159" spans="2:65" s="1" customFormat="1" ht="16.5" customHeight="1">
      <c r="B159" s="30"/>
      <c r="C159" s="155" t="s">
        <v>282</v>
      </c>
      <c r="D159" s="155" t="s">
        <v>231</v>
      </c>
      <c r="E159" s="156" t="s">
        <v>1456</v>
      </c>
      <c r="F159" s="157" t="s">
        <v>1457</v>
      </c>
      <c r="G159" s="158" t="s">
        <v>234</v>
      </c>
      <c r="H159" s="159">
        <v>10</v>
      </c>
      <c r="I159" s="160"/>
      <c r="J159" s="161">
        <f t="shared" si="5"/>
        <v>0</v>
      </c>
      <c r="K159" s="162"/>
      <c r="L159" s="30"/>
      <c r="M159" s="163" t="s">
        <v>1</v>
      </c>
      <c r="N159" s="128" t="s">
        <v>44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235</v>
      </c>
      <c r="AT159" s="166" t="s">
        <v>231</v>
      </c>
      <c r="AU159" s="166" t="s">
        <v>116</v>
      </c>
      <c r="AY159" s="13" t="s">
        <v>228</v>
      </c>
      <c r="BE159" s="98">
        <f t="shared" si="9"/>
        <v>0</v>
      </c>
      <c r="BF159" s="98">
        <f t="shared" si="10"/>
        <v>0</v>
      </c>
      <c r="BG159" s="98">
        <f t="shared" si="11"/>
        <v>0</v>
      </c>
      <c r="BH159" s="98">
        <f t="shared" si="12"/>
        <v>0</v>
      </c>
      <c r="BI159" s="98">
        <f t="shared" si="13"/>
        <v>0</v>
      </c>
      <c r="BJ159" s="13" t="s">
        <v>116</v>
      </c>
      <c r="BK159" s="98">
        <f t="shared" si="14"/>
        <v>0</v>
      </c>
      <c r="BL159" s="13" t="s">
        <v>235</v>
      </c>
      <c r="BM159" s="166" t="s">
        <v>1458</v>
      </c>
    </row>
    <row r="160" spans="2:65" s="1" customFormat="1" ht="24.2" customHeight="1">
      <c r="B160" s="30"/>
      <c r="C160" s="167" t="s">
        <v>399</v>
      </c>
      <c r="D160" s="167" t="s">
        <v>225</v>
      </c>
      <c r="E160" s="168" t="s">
        <v>1459</v>
      </c>
      <c r="F160" s="169" t="s">
        <v>1460</v>
      </c>
      <c r="G160" s="170" t="s">
        <v>234</v>
      </c>
      <c r="H160" s="171">
        <v>10</v>
      </c>
      <c r="I160" s="172"/>
      <c r="J160" s="173">
        <f t="shared" si="5"/>
        <v>0</v>
      </c>
      <c r="K160" s="174"/>
      <c r="L160" s="175"/>
      <c r="M160" s="176" t="s">
        <v>1</v>
      </c>
      <c r="N160" s="177" t="s">
        <v>44</v>
      </c>
      <c r="P160" s="164">
        <f t="shared" si="6"/>
        <v>0</v>
      </c>
      <c r="Q160" s="164">
        <v>2.2000000000000001E-4</v>
      </c>
      <c r="R160" s="164">
        <f t="shared" si="7"/>
        <v>2.2000000000000001E-3</v>
      </c>
      <c r="S160" s="164">
        <v>0</v>
      </c>
      <c r="T160" s="165">
        <f t="shared" si="8"/>
        <v>0</v>
      </c>
      <c r="AR160" s="166" t="s">
        <v>1379</v>
      </c>
      <c r="AT160" s="166" t="s">
        <v>225</v>
      </c>
      <c r="AU160" s="166" t="s">
        <v>116</v>
      </c>
      <c r="AY160" s="13" t="s">
        <v>228</v>
      </c>
      <c r="BE160" s="98">
        <f t="shared" si="9"/>
        <v>0</v>
      </c>
      <c r="BF160" s="98">
        <f t="shared" si="10"/>
        <v>0</v>
      </c>
      <c r="BG160" s="98">
        <f t="shared" si="11"/>
        <v>0</v>
      </c>
      <c r="BH160" s="98">
        <f t="shared" si="12"/>
        <v>0</v>
      </c>
      <c r="BI160" s="98">
        <f t="shared" si="13"/>
        <v>0</v>
      </c>
      <c r="BJ160" s="13" t="s">
        <v>116</v>
      </c>
      <c r="BK160" s="98">
        <f t="shared" si="14"/>
        <v>0</v>
      </c>
      <c r="BL160" s="13" t="s">
        <v>1379</v>
      </c>
      <c r="BM160" s="166" t="s">
        <v>1461</v>
      </c>
    </row>
    <row r="161" spans="2:65" s="1" customFormat="1" ht="16.5" customHeight="1">
      <c r="B161" s="30"/>
      <c r="C161" s="155" t="s">
        <v>286</v>
      </c>
      <c r="D161" s="155" t="s">
        <v>231</v>
      </c>
      <c r="E161" s="156" t="s">
        <v>1462</v>
      </c>
      <c r="F161" s="157" t="s">
        <v>1463</v>
      </c>
      <c r="G161" s="158" t="s">
        <v>234</v>
      </c>
      <c r="H161" s="159">
        <v>12</v>
      </c>
      <c r="I161" s="160"/>
      <c r="J161" s="161">
        <f t="shared" si="5"/>
        <v>0</v>
      </c>
      <c r="K161" s="162"/>
      <c r="L161" s="30"/>
      <c r="M161" s="163" t="s">
        <v>1</v>
      </c>
      <c r="N161" s="128" t="s">
        <v>44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235</v>
      </c>
      <c r="AT161" s="166" t="s">
        <v>231</v>
      </c>
      <c r="AU161" s="166" t="s">
        <v>116</v>
      </c>
      <c r="AY161" s="13" t="s">
        <v>228</v>
      </c>
      <c r="BE161" s="98">
        <f t="shared" si="9"/>
        <v>0</v>
      </c>
      <c r="BF161" s="98">
        <f t="shared" si="10"/>
        <v>0</v>
      </c>
      <c r="BG161" s="98">
        <f t="shared" si="11"/>
        <v>0</v>
      </c>
      <c r="BH161" s="98">
        <f t="shared" si="12"/>
        <v>0</v>
      </c>
      <c r="BI161" s="98">
        <f t="shared" si="13"/>
        <v>0</v>
      </c>
      <c r="BJ161" s="13" t="s">
        <v>116</v>
      </c>
      <c r="BK161" s="98">
        <f t="shared" si="14"/>
        <v>0</v>
      </c>
      <c r="BL161" s="13" t="s">
        <v>235</v>
      </c>
      <c r="BM161" s="166" t="s">
        <v>1464</v>
      </c>
    </row>
    <row r="162" spans="2:65" s="1" customFormat="1" ht="24.2" customHeight="1">
      <c r="B162" s="30"/>
      <c r="C162" s="167" t="s">
        <v>406</v>
      </c>
      <c r="D162" s="167" t="s">
        <v>225</v>
      </c>
      <c r="E162" s="168" t="s">
        <v>1465</v>
      </c>
      <c r="F162" s="169" t="s">
        <v>1466</v>
      </c>
      <c r="G162" s="170" t="s">
        <v>234</v>
      </c>
      <c r="H162" s="171">
        <v>12</v>
      </c>
      <c r="I162" s="172"/>
      <c r="J162" s="173">
        <f t="shared" si="5"/>
        <v>0</v>
      </c>
      <c r="K162" s="174"/>
      <c r="L162" s="175"/>
      <c r="M162" s="176" t="s">
        <v>1</v>
      </c>
      <c r="N162" s="177" t="s">
        <v>44</v>
      </c>
      <c r="P162" s="164">
        <f t="shared" si="6"/>
        <v>0</v>
      </c>
      <c r="Q162" s="164">
        <v>2.1000000000000001E-4</v>
      </c>
      <c r="R162" s="164">
        <f t="shared" si="7"/>
        <v>2.5200000000000001E-3</v>
      </c>
      <c r="S162" s="164">
        <v>0</v>
      </c>
      <c r="T162" s="165">
        <f t="shared" si="8"/>
        <v>0</v>
      </c>
      <c r="AR162" s="166" t="s">
        <v>1379</v>
      </c>
      <c r="AT162" s="166" t="s">
        <v>225</v>
      </c>
      <c r="AU162" s="166" t="s">
        <v>116</v>
      </c>
      <c r="AY162" s="13" t="s">
        <v>228</v>
      </c>
      <c r="BE162" s="98">
        <f t="shared" si="9"/>
        <v>0</v>
      </c>
      <c r="BF162" s="98">
        <f t="shared" si="10"/>
        <v>0</v>
      </c>
      <c r="BG162" s="98">
        <f t="shared" si="11"/>
        <v>0</v>
      </c>
      <c r="BH162" s="98">
        <f t="shared" si="12"/>
        <v>0</v>
      </c>
      <c r="BI162" s="98">
        <f t="shared" si="13"/>
        <v>0</v>
      </c>
      <c r="BJ162" s="13" t="s">
        <v>116</v>
      </c>
      <c r="BK162" s="98">
        <f t="shared" si="14"/>
        <v>0</v>
      </c>
      <c r="BL162" s="13" t="s">
        <v>1379</v>
      </c>
      <c r="BM162" s="166" t="s">
        <v>1467</v>
      </c>
    </row>
    <row r="163" spans="2:65" s="1" customFormat="1" ht="16.5" customHeight="1">
      <c r="B163" s="30"/>
      <c r="C163" s="155" t="s">
        <v>289</v>
      </c>
      <c r="D163" s="155" t="s">
        <v>231</v>
      </c>
      <c r="E163" s="156" t="s">
        <v>1468</v>
      </c>
      <c r="F163" s="157" t="s">
        <v>1469</v>
      </c>
      <c r="G163" s="158" t="s">
        <v>241</v>
      </c>
      <c r="H163" s="159">
        <v>120</v>
      </c>
      <c r="I163" s="160"/>
      <c r="J163" s="161">
        <f t="shared" si="5"/>
        <v>0</v>
      </c>
      <c r="K163" s="162"/>
      <c r="L163" s="30"/>
      <c r="M163" s="163" t="s">
        <v>1</v>
      </c>
      <c r="N163" s="128" t="s">
        <v>44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235</v>
      </c>
      <c r="AT163" s="166" t="s">
        <v>231</v>
      </c>
      <c r="AU163" s="166" t="s">
        <v>116</v>
      </c>
      <c r="AY163" s="13" t="s">
        <v>228</v>
      </c>
      <c r="BE163" s="98">
        <f t="shared" si="9"/>
        <v>0</v>
      </c>
      <c r="BF163" s="98">
        <f t="shared" si="10"/>
        <v>0</v>
      </c>
      <c r="BG163" s="98">
        <f t="shared" si="11"/>
        <v>0</v>
      </c>
      <c r="BH163" s="98">
        <f t="shared" si="12"/>
        <v>0</v>
      </c>
      <c r="BI163" s="98">
        <f t="shared" si="13"/>
        <v>0</v>
      </c>
      <c r="BJ163" s="13" t="s">
        <v>116</v>
      </c>
      <c r="BK163" s="98">
        <f t="shared" si="14"/>
        <v>0</v>
      </c>
      <c r="BL163" s="13" t="s">
        <v>235</v>
      </c>
      <c r="BM163" s="166" t="s">
        <v>1470</v>
      </c>
    </row>
    <row r="164" spans="2:65" s="1" customFormat="1" ht="16.5" customHeight="1">
      <c r="B164" s="30"/>
      <c r="C164" s="167" t="s">
        <v>412</v>
      </c>
      <c r="D164" s="167" t="s">
        <v>225</v>
      </c>
      <c r="E164" s="168" t="s">
        <v>1471</v>
      </c>
      <c r="F164" s="169" t="s">
        <v>1472</v>
      </c>
      <c r="G164" s="170" t="s">
        <v>372</v>
      </c>
      <c r="H164" s="171">
        <v>16.8</v>
      </c>
      <c r="I164" s="172"/>
      <c r="J164" s="173">
        <f t="shared" si="5"/>
        <v>0</v>
      </c>
      <c r="K164" s="174"/>
      <c r="L164" s="175"/>
      <c r="M164" s="176" t="s">
        <v>1</v>
      </c>
      <c r="N164" s="177" t="s">
        <v>44</v>
      </c>
      <c r="P164" s="164">
        <f t="shared" si="6"/>
        <v>0</v>
      </c>
      <c r="Q164" s="164">
        <v>1E-3</v>
      </c>
      <c r="R164" s="164">
        <f t="shared" si="7"/>
        <v>1.6800000000000002E-2</v>
      </c>
      <c r="S164" s="164">
        <v>0</v>
      </c>
      <c r="T164" s="165">
        <f t="shared" si="8"/>
        <v>0</v>
      </c>
      <c r="AR164" s="166" t="s">
        <v>1379</v>
      </c>
      <c r="AT164" s="166" t="s">
        <v>225</v>
      </c>
      <c r="AU164" s="166" t="s">
        <v>116</v>
      </c>
      <c r="AY164" s="13" t="s">
        <v>228</v>
      </c>
      <c r="BE164" s="98">
        <f t="shared" si="9"/>
        <v>0</v>
      </c>
      <c r="BF164" s="98">
        <f t="shared" si="10"/>
        <v>0</v>
      </c>
      <c r="BG164" s="98">
        <f t="shared" si="11"/>
        <v>0</v>
      </c>
      <c r="BH164" s="98">
        <f t="shared" si="12"/>
        <v>0</v>
      </c>
      <c r="BI164" s="98">
        <f t="shared" si="13"/>
        <v>0</v>
      </c>
      <c r="BJ164" s="13" t="s">
        <v>116</v>
      </c>
      <c r="BK164" s="98">
        <f t="shared" si="14"/>
        <v>0</v>
      </c>
      <c r="BL164" s="13" t="s">
        <v>1379</v>
      </c>
      <c r="BM164" s="166" t="s">
        <v>1473</v>
      </c>
    </row>
    <row r="165" spans="2:65" s="1" customFormat="1" ht="16.5" customHeight="1">
      <c r="B165" s="30"/>
      <c r="C165" s="155" t="s">
        <v>293</v>
      </c>
      <c r="D165" s="155" t="s">
        <v>231</v>
      </c>
      <c r="E165" s="156" t="s">
        <v>1474</v>
      </c>
      <c r="F165" s="157" t="s">
        <v>1475</v>
      </c>
      <c r="G165" s="158" t="s">
        <v>234</v>
      </c>
      <c r="H165" s="159">
        <v>95</v>
      </c>
      <c r="I165" s="160"/>
      <c r="J165" s="161">
        <f t="shared" si="5"/>
        <v>0</v>
      </c>
      <c r="K165" s="162"/>
      <c r="L165" s="30"/>
      <c r="M165" s="163" t="s">
        <v>1</v>
      </c>
      <c r="N165" s="128" t="s">
        <v>44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9"/>
        <v>0</v>
      </c>
      <c r="BF165" s="98">
        <f t="shared" si="10"/>
        <v>0</v>
      </c>
      <c r="BG165" s="98">
        <f t="shared" si="11"/>
        <v>0</v>
      </c>
      <c r="BH165" s="98">
        <f t="shared" si="12"/>
        <v>0</v>
      </c>
      <c r="BI165" s="98">
        <f t="shared" si="13"/>
        <v>0</v>
      </c>
      <c r="BJ165" s="13" t="s">
        <v>116</v>
      </c>
      <c r="BK165" s="98">
        <f t="shared" si="14"/>
        <v>0</v>
      </c>
      <c r="BL165" s="13" t="s">
        <v>235</v>
      </c>
      <c r="BM165" s="166" t="s">
        <v>1476</v>
      </c>
    </row>
    <row r="166" spans="2:65" s="1" customFormat="1" ht="16.5" customHeight="1">
      <c r="B166" s="30"/>
      <c r="C166" s="167" t="s">
        <v>419</v>
      </c>
      <c r="D166" s="167" t="s">
        <v>225</v>
      </c>
      <c r="E166" s="168" t="s">
        <v>1477</v>
      </c>
      <c r="F166" s="169" t="s">
        <v>1478</v>
      </c>
      <c r="G166" s="170" t="s">
        <v>234</v>
      </c>
      <c r="H166" s="171">
        <v>95</v>
      </c>
      <c r="I166" s="172"/>
      <c r="J166" s="173">
        <f t="shared" si="5"/>
        <v>0</v>
      </c>
      <c r="K166" s="174"/>
      <c r="L166" s="175"/>
      <c r="M166" s="176" t="s">
        <v>1</v>
      </c>
      <c r="N166" s="177" t="s">
        <v>44</v>
      </c>
      <c r="P166" s="164">
        <f t="shared" si="6"/>
        <v>0</v>
      </c>
      <c r="Q166" s="164">
        <v>9.0000000000000006E-5</v>
      </c>
      <c r="R166" s="164">
        <f t="shared" si="7"/>
        <v>8.5500000000000003E-3</v>
      </c>
      <c r="S166" s="164">
        <v>0</v>
      </c>
      <c r="T166" s="165">
        <f t="shared" si="8"/>
        <v>0</v>
      </c>
      <c r="AR166" s="166" t="s">
        <v>1379</v>
      </c>
      <c r="AT166" s="166" t="s">
        <v>225</v>
      </c>
      <c r="AU166" s="166" t="s">
        <v>116</v>
      </c>
      <c r="AY166" s="13" t="s">
        <v>228</v>
      </c>
      <c r="BE166" s="98">
        <f t="shared" si="9"/>
        <v>0</v>
      </c>
      <c r="BF166" s="98">
        <f t="shared" si="10"/>
        <v>0</v>
      </c>
      <c r="BG166" s="98">
        <f t="shared" si="11"/>
        <v>0</v>
      </c>
      <c r="BH166" s="98">
        <f t="shared" si="12"/>
        <v>0</v>
      </c>
      <c r="BI166" s="98">
        <f t="shared" si="13"/>
        <v>0</v>
      </c>
      <c r="BJ166" s="13" t="s">
        <v>116</v>
      </c>
      <c r="BK166" s="98">
        <f t="shared" si="14"/>
        <v>0</v>
      </c>
      <c r="BL166" s="13" t="s">
        <v>1379</v>
      </c>
      <c r="BM166" s="166" t="s">
        <v>1479</v>
      </c>
    </row>
    <row r="167" spans="2:65" s="1" customFormat="1" ht="16.5" customHeight="1">
      <c r="B167" s="30"/>
      <c r="C167" s="155" t="s">
        <v>296</v>
      </c>
      <c r="D167" s="155" t="s">
        <v>231</v>
      </c>
      <c r="E167" s="156" t="s">
        <v>1480</v>
      </c>
      <c r="F167" s="157" t="s">
        <v>1481</v>
      </c>
      <c r="G167" s="158" t="s">
        <v>234</v>
      </c>
      <c r="H167" s="159">
        <v>6</v>
      </c>
      <c r="I167" s="160"/>
      <c r="J167" s="161">
        <f t="shared" si="5"/>
        <v>0</v>
      </c>
      <c r="K167" s="162"/>
      <c r="L167" s="30"/>
      <c r="M167" s="163" t="s">
        <v>1</v>
      </c>
      <c r="N167" s="128" t="s">
        <v>44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235</v>
      </c>
      <c r="AT167" s="166" t="s">
        <v>231</v>
      </c>
      <c r="AU167" s="166" t="s">
        <v>116</v>
      </c>
      <c r="AY167" s="13" t="s">
        <v>228</v>
      </c>
      <c r="BE167" s="98">
        <f t="shared" si="9"/>
        <v>0</v>
      </c>
      <c r="BF167" s="98">
        <f t="shared" si="10"/>
        <v>0</v>
      </c>
      <c r="BG167" s="98">
        <f t="shared" si="11"/>
        <v>0</v>
      </c>
      <c r="BH167" s="98">
        <f t="shared" si="12"/>
        <v>0</v>
      </c>
      <c r="BI167" s="98">
        <f t="shared" si="13"/>
        <v>0</v>
      </c>
      <c r="BJ167" s="13" t="s">
        <v>116</v>
      </c>
      <c r="BK167" s="98">
        <f t="shared" si="14"/>
        <v>0</v>
      </c>
      <c r="BL167" s="13" t="s">
        <v>235</v>
      </c>
      <c r="BM167" s="166" t="s">
        <v>1482</v>
      </c>
    </row>
    <row r="168" spans="2:65" s="1" customFormat="1" ht="24.2" customHeight="1">
      <c r="B168" s="30"/>
      <c r="C168" s="167" t="s">
        <v>427</v>
      </c>
      <c r="D168" s="167" t="s">
        <v>225</v>
      </c>
      <c r="E168" s="168" t="s">
        <v>1483</v>
      </c>
      <c r="F168" s="169" t="s">
        <v>1484</v>
      </c>
      <c r="G168" s="170" t="s">
        <v>234</v>
      </c>
      <c r="H168" s="171">
        <v>6</v>
      </c>
      <c r="I168" s="172"/>
      <c r="J168" s="173">
        <f t="shared" si="5"/>
        <v>0</v>
      </c>
      <c r="K168" s="174"/>
      <c r="L168" s="175"/>
      <c r="M168" s="176" t="s">
        <v>1</v>
      </c>
      <c r="N168" s="177" t="s">
        <v>44</v>
      </c>
      <c r="P168" s="164">
        <f t="shared" si="6"/>
        <v>0</v>
      </c>
      <c r="Q168" s="164">
        <v>1E-4</v>
      </c>
      <c r="R168" s="164">
        <f t="shared" si="7"/>
        <v>6.0000000000000006E-4</v>
      </c>
      <c r="S168" s="164">
        <v>0</v>
      </c>
      <c r="T168" s="165">
        <f t="shared" si="8"/>
        <v>0</v>
      </c>
      <c r="AR168" s="166" t="s">
        <v>1379</v>
      </c>
      <c r="AT168" s="166" t="s">
        <v>225</v>
      </c>
      <c r="AU168" s="166" t="s">
        <v>116</v>
      </c>
      <c r="AY168" s="13" t="s">
        <v>228</v>
      </c>
      <c r="BE168" s="98">
        <f t="shared" si="9"/>
        <v>0</v>
      </c>
      <c r="BF168" s="98">
        <f t="shared" si="10"/>
        <v>0</v>
      </c>
      <c r="BG168" s="98">
        <f t="shared" si="11"/>
        <v>0</v>
      </c>
      <c r="BH168" s="98">
        <f t="shared" si="12"/>
        <v>0</v>
      </c>
      <c r="BI168" s="98">
        <f t="shared" si="13"/>
        <v>0</v>
      </c>
      <c r="BJ168" s="13" t="s">
        <v>116</v>
      </c>
      <c r="BK168" s="98">
        <f t="shared" si="14"/>
        <v>0</v>
      </c>
      <c r="BL168" s="13" t="s">
        <v>1379</v>
      </c>
      <c r="BM168" s="166" t="s">
        <v>1485</v>
      </c>
    </row>
    <row r="169" spans="2:65" s="1" customFormat="1" ht="16.5" customHeight="1">
      <c r="B169" s="30"/>
      <c r="C169" s="155" t="s">
        <v>300</v>
      </c>
      <c r="D169" s="155" t="s">
        <v>231</v>
      </c>
      <c r="E169" s="156" t="s">
        <v>1486</v>
      </c>
      <c r="F169" s="157" t="s">
        <v>1487</v>
      </c>
      <c r="G169" s="158" t="s">
        <v>241</v>
      </c>
      <c r="H169" s="159">
        <v>120</v>
      </c>
      <c r="I169" s="160"/>
      <c r="J169" s="161">
        <f t="shared" si="5"/>
        <v>0</v>
      </c>
      <c r="K169" s="162"/>
      <c r="L169" s="30"/>
      <c r="M169" s="163" t="s">
        <v>1</v>
      </c>
      <c r="N169" s="128" t="s">
        <v>44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235</v>
      </c>
      <c r="AT169" s="166" t="s">
        <v>231</v>
      </c>
      <c r="AU169" s="166" t="s">
        <v>116</v>
      </c>
      <c r="AY169" s="13" t="s">
        <v>228</v>
      </c>
      <c r="BE169" s="98">
        <f t="shared" si="9"/>
        <v>0</v>
      </c>
      <c r="BF169" s="98">
        <f t="shared" si="10"/>
        <v>0</v>
      </c>
      <c r="BG169" s="98">
        <f t="shared" si="11"/>
        <v>0</v>
      </c>
      <c r="BH169" s="98">
        <f t="shared" si="12"/>
        <v>0</v>
      </c>
      <c r="BI169" s="98">
        <f t="shared" si="13"/>
        <v>0</v>
      </c>
      <c r="BJ169" s="13" t="s">
        <v>116</v>
      </c>
      <c r="BK169" s="98">
        <f t="shared" si="14"/>
        <v>0</v>
      </c>
      <c r="BL169" s="13" t="s">
        <v>235</v>
      </c>
      <c r="BM169" s="166" t="s">
        <v>1488</v>
      </c>
    </row>
    <row r="170" spans="2:65" s="1" customFormat="1" ht="16.5" customHeight="1">
      <c r="B170" s="30"/>
      <c r="C170" s="167" t="s">
        <v>434</v>
      </c>
      <c r="D170" s="167" t="s">
        <v>225</v>
      </c>
      <c r="E170" s="168" t="s">
        <v>1489</v>
      </c>
      <c r="F170" s="169" t="s">
        <v>1490</v>
      </c>
      <c r="G170" s="170" t="s">
        <v>241</v>
      </c>
      <c r="H170" s="171">
        <v>120</v>
      </c>
      <c r="I170" s="172"/>
      <c r="J170" s="173">
        <f t="shared" si="5"/>
        <v>0</v>
      </c>
      <c r="K170" s="174"/>
      <c r="L170" s="175"/>
      <c r="M170" s="176" t="s">
        <v>1</v>
      </c>
      <c r="N170" s="177" t="s">
        <v>44</v>
      </c>
      <c r="P170" s="164">
        <f t="shared" si="6"/>
        <v>0</v>
      </c>
      <c r="Q170" s="164">
        <v>2.7999999999999998E-4</v>
      </c>
      <c r="R170" s="164">
        <f t="shared" si="7"/>
        <v>3.3599999999999998E-2</v>
      </c>
      <c r="S170" s="164">
        <v>0</v>
      </c>
      <c r="T170" s="165">
        <f t="shared" si="8"/>
        <v>0</v>
      </c>
      <c r="AR170" s="166" t="s">
        <v>1379</v>
      </c>
      <c r="AT170" s="166" t="s">
        <v>225</v>
      </c>
      <c r="AU170" s="166" t="s">
        <v>116</v>
      </c>
      <c r="AY170" s="13" t="s">
        <v>228</v>
      </c>
      <c r="BE170" s="98">
        <f t="shared" si="9"/>
        <v>0</v>
      </c>
      <c r="BF170" s="98">
        <f t="shared" si="10"/>
        <v>0</v>
      </c>
      <c r="BG170" s="98">
        <f t="shared" si="11"/>
        <v>0</v>
      </c>
      <c r="BH170" s="98">
        <f t="shared" si="12"/>
        <v>0</v>
      </c>
      <c r="BI170" s="98">
        <f t="shared" si="13"/>
        <v>0</v>
      </c>
      <c r="BJ170" s="13" t="s">
        <v>116</v>
      </c>
      <c r="BK170" s="98">
        <f t="shared" si="14"/>
        <v>0</v>
      </c>
      <c r="BL170" s="13" t="s">
        <v>1379</v>
      </c>
      <c r="BM170" s="166" t="s">
        <v>1491</v>
      </c>
    </row>
    <row r="171" spans="2:65" s="1" customFormat="1" ht="16.5" customHeight="1">
      <c r="B171" s="30"/>
      <c r="C171" s="155" t="s">
        <v>303</v>
      </c>
      <c r="D171" s="155" t="s">
        <v>231</v>
      </c>
      <c r="E171" s="156" t="s">
        <v>1492</v>
      </c>
      <c r="F171" s="157" t="s">
        <v>1493</v>
      </c>
      <c r="G171" s="158" t="s">
        <v>241</v>
      </c>
      <c r="H171" s="159">
        <v>80</v>
      </c>
      <c r="I171" s="160"/>
      <c r="J171" s="161">
        <f t="shared" si="5"/>
        <v>0</v>
      </c>
      <c r="K171" s="162"/>
      <c r="L171" s="30"/>
      <c r="M171" s="163" t="s">
        <v>1</v>
      </c>
      <c r="N171" s="128" t="s">
        <v>44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9"/>
        <v>0</v>
      </c>
      <c r="BF171" s="98">
        <f t="shared" si="10"/>
        <v>0</v>
      </c>
      <c r="BG171" s="98">
        <f t="shared" si="11"/>
        <v>0</v>
      </c>
      <c r="BH171" s="98">
        <f t="shared" si="12"/>
        <v>0</v>
      </c>
      <c r="BI171" s="98">
        <f t="shared" si="13"/>
        <v>0</v>
      </c>
      <c r="BJ171" s="13" t="s">
        <v>116</v>
      </c>
      <c r="BK171" s="98">
        <f t="shared" si="14"/>
        <v>0</v>
      </c>
      <c r="BL171" s="13" t="s">
        <v>235</v>
      </c>
      <c r="BM171" s="166" t="s">
        <v>1494</v>
      </c>
    </row>
    <row r="172" spans="2:65" s="11" customFormat="1" ht="22.9" customHeight="1">
      <c r="B172" s="143"/>
      <c r="D172" s="144" t="s">
        <v>77</v>
      </c>
      <c r="E172" s="153" t="s">
        <v>321</v>
      </c>
      <c r="F172" s="153" t="s">
        <v>322</v>
      </c>
      <c r="I172" s="146"/>
      <c r="J172" s="154">
        <f>BK172</f>
        <v>0</v>
      </c>
      <c r="L172" s="143"/>
      <c r="M172" s="148"/>
      <c r="P172" s="149">
        <f>SUM(P173:P174)</f>
        <v>0</v>
      </c>
      <c r="R172" s="149">
        <f>SUM(R173:R174)</f>
        <v>0</v>
      </c>
      <c r="T172" s="150">
        <f>SUM(T173:T174)</f>
        <v>0</v>
      </c>
      <c r="AR172" s="144" t="s">
        <v>227</v>
      </c>
      <c r="AT172" s="151" t="s">
        <v>77</v>
      </c>
      <c r="AU172" s="151" t="s">
        <v>86</v>
      </c>
      <c r="AY172" s="144" t="s">
        <v>228</v>
      </c>
      <c r="BK172" s="152">
        <f>SUM(BK173:BK174)</f>
        <v>0</v>
      </c>
    </row>
    <row r="173" spans="2:65" s="1" customFormat="1" ht="16.5" customHeight="1">
      <c r="B173" s="30"/>
      <c r="C173" s="155" t="s">
        <v>441</v>
      </c>
      <c r="D173" s="155" t="s">
        <v>231</v>
      </c>
      <c r="E173" s="156" t="s">
        <v>1495</v>
      </c>
      <c r="F173" s="157" t="s">
        <v>1496</v>
      </c>
      <c r="G173" s="158" t="s">
        <v>241</v>
      </c>
      <c r="H173" s="159">
        <v>100</v>
      </c>
      <c r="I173" s="160"/>
      <c r="J173" s="161">
        <f>ROUND(I173*H173,2)</f>
        <v>0</v>
      </c>
      <c r="K173" s="162"/>
      <c r="L173" s="30"/>
      <c r="M173" s="163" t="s">
        <v>1</v>
      </c>
      <c r="N173" s="128" t="s">
        <v>44</v>
      </c>
      <c r="P173" s="164">
        <f>O173*H173</f>
        <v>0</v>
      </c>
      <c r="Q173" s="164">
        <v>0</v>
      </c>
      <c r="R173" s="164">
        <f>Q173*H173</f>
        <v>0</v>
      </c>
      <c r="S173" s="164">
        <v>0</v>
      </c>
      <c r="T173" s="165">
        <f>S173*H173</f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>IF(N173="základná",J173,0)</f>
        <v>0</v>
      </c>
      <c r="BF173" s="98">
        <f>IF(N173="znížená",J173,0)</f>
        <v>0</v>
      </c>
      <c r="BG173" s="98">
        <f>IF(N173="zákl. prenesená",J173,0)</f>
        <v>0</v>
      </c>
      <c r="BH173" s="98">
        <f>IF(N173="zníž. prenesená",J173,0)</f>
        <v>0</v>
      </c>
      <c r="BI173" s="98">
        <f>IF(N173="nulová",J173,0)</f>
        <v>0</v>
      </c>
      <c r="BJ173" s="13" t="s">
        <v>116</v>
      </c>
      <c r="BK173" s="98">
        <f>ROUND(I173*H173,2)</f>
        <v>0</v>
      </c>
      <c r="BL173" s="13" t="s">
        <v>235</v>
      </c>
      <c r="BM173" s="166" t="s">
        <v>1497</v>
      </c>
    </row>
    <row r="174" spans="2:65" s="1" customFormat="1" ht="21.75" customHeight="1">
      <c r="B174" s="30"/>
      <c r="C174" s="155" t="s">
        <v>307</v>
      </c>
      <c r="D174" s="155" t="s">
        <v>231</v>
      </c>
      <c r="E174" s="156" t="s">
        <v>1498</v>
      </c>
      <c r="F174" s="157" t="s">
        <v>1499</v>
      </c>
      <c r="G174" s="158" t="s">
        <v>241</v>
      </c>
      <c r="H174" s="159">
        <v>100</v>
      </c>
      <c r="I174" s="160"/>
      <c r="J174" s="161">
        <f>ROUND(I174*H174,2)</f>
        <v>0</v>
      </c>
      <c r="K174" s="162"/>
      <c r="L174" s="30"/>
      <c r="M174" s="163" t="s">
        <v>1</v>
      </c>
      <c r="N174" s="128" t="s">
        <v>44</v>
      </c>
      <c r="P174" s="164">
        <f>O174*H174</f>
        <v>0</v>
      </c>
      <c r="Q174" s="164">
        <v>0</v>
      </c>
      <c r="R174" s="164">
        <f>Q174*H174</f>
        <v>0</v>
      </c>
      <c r="S174" s="164">
        <v>0</v>
      </c>
      <c r="T174" s="165">
        <f>S174*H174</f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3" t="s">
        <v>116</v>
      </c>
      <c r="BK174" s="98">
        <f>ROUND(I174*H174,2)</f>
        <v>0</v>
      </c>
      <c r="BL174" s="13" t="s">
        <v>235</v>
      </c>
      <c r="BM174" s="166" t="s">
        <v>1500</v>
      </c>
    </row>
    <row r="175" spans="2:65" s="11" customFormat="1" ht="25.9" customHeight="1">
      <c r="B175" s="143"/>
      <c r="D175" s="144" t="s">
        <v>77</v>
      </c>
      <c r="E175" s="145" t="s">
        <v>493</v>
      </c>
      <c r="F175" s="145" t="s">
        <v>1501</v>
      </c>
      <c r="I175" s="146"/>
      <c r="J175" s="147">
        <f>BK175</f>
        <v>0</v>
      </c>
      <c r="L175" s="143"/>
      <c r="M175" s="148"/>
      <c r="P175" s="149">
        <f>SUM(P176:P179)</f>
        <v>0</v>
      </c>
      <c r="R175" s="149">
        <f>SUM(R176:R179)</f>
        <v>0</v>
      </c>
      <c r="T175" s="150">
        <f>SUM(T176:T179)</f>
        <v>0</v>
      </c>
      <c r="AR175" s="144" t="s">
        <v>238</v>
      </c>
      <c r="AT175" s="151" t="s">
        <v>77</v>
      </c>
      <c r="AU175" s="151" t="s">
        <v>78</v>
      </c>
      <c r="AY175" s="144" t="s">
        <v>228</v>
      </c>
      <c r="BK175" s="152">
        <f>SUM(BK176:BK179)</f>
        <v>0</v>
      </c>
    </row>
    <row r="176" spans="2:65" s="1" customFormat="1" ht="24.2" customHeight="1">
      <c r="B176" s="30"/>
      <c r="C176" s="155" t="s">
        <v>448</v>
      </c>
      <c r="D176" s="155" t="s">
        <v>231</v>
      </c>
      <c r="E176" s="156" t="s">
        <v>1502</v>
      </c>
      <c r="F176" s="157" t="s">
        <v>1503</v>
      </c>
      <c r="G176" s="158" t="s">
        <v>498</v>
      </c>
      <c r="H176" s="159">
        <v>16</v>
      </c>
      <c r="I176" s="160"/>
      <c r="J176" s="161">
        <f>ROUND(I176*H176,2)</f>
        <v>0</v>
      </c>
      <c r="K176" s="162"/>
      <c r="L176" s="30"/>
      <c r="M176" s="163" t="s">
        <v>1</v>
      </c>
      <c r="N176" s="128" t="s">
        <v>44</v>
      </c>
      <c r="P176" s="164">
        <f>O176*H176</f>
        <v>0</v>
      </c>
      <c r="Q176" s="164">
        <v>0</v>
      </c>
      <c r="R176" s="164">
        <f>Q176*H176</f>
        <v>0</v>
      </c>
      <c r="S176" s="164">
        <v>0</v>
      </c>
      <c r="T176" s="165">
        <f>S176*H176</f>
        <v>0</v>
      </c>
      <c r="AR176" s="166" t="s">
        <v>1504</v>
      </c>
      <c r="AT176" s="166" t="s">
        <v>231</v>
      </c>
      <c r="AU176" s="166" t="s">
        <v>86</v>
      </c>
      <c r="AY176" s="13" t="s">
        <v>228</v>
      </c>
      <c r="BE176" s="98">
        <f>IF(N176="základná",J176,0)</f>
        <v>0</v>
      </c>
      <c r="BF176" s="98">
        <f>IF(N176="znížená",J176,0)</f>
        <v>0</v>
      </c>
      <c r="BG176" s="98">
        <f>IF(N176="zákl. prenesená",J176,0)</f>
        <v>0</v>
      </c>
      <c r="BH176" s="98">
        <f>IF(N176="zníž. prenesená",J176,0)</f>
        <v>0</v>
      </c>
      <c r="BI176" s="98">
        <f>IF(N176="nulová",J176,0)</f>
        <v>0</v>
      </c>
      <c r="BJ176" s="13" t="s">
        <v>116</v>
      </c>
      <c r="BK176" s="98">
        <f>ROUND(I176*H176,2)</f>
        <v>0</v>
      </c>
      <c r="BL176" s="13" t="s">
        <v>1504</v>
      </c>
      <c r="BM176" s="166" t="s">
        <v>1505</v>
      </c>
    </row>
    <row r="177" spans="2:65" s="1" customFormat="1" ht="21.75" customHeight="1">
      <c r="B177" s="30"/>
      <c r="C177" s="155" t="s">
        <v>310</v>
      </c>
      <c r="D177" s="155" t="s">
        <v>231</v>
      </c>
      <c r="E177" s="156" t="s">
        <v>1506</v>
      </c>
      <c r="F177" s="157" t="s">
        <v>1507</v>
      </c>
      <c r="G177" s="158" t="s">
        <v>498</v>
      </c>
      <c r="H177" s="159">
        <v>24</v>
      </c>
      <c r="I177" s="160"/>
      <c r="J177" s="161">
        <f>ROUND(I177*H177,2)</f>
        <v>0</v>
      </c>
      <c r="K177" s="162"/>
      <c r="L177" s="30"/>
      <c r="M177" s="163" t="s">
        <v>1</v>
      </c>
      <c r="N177" s="128" t="s">
        <v>44</v>
      </c>
      <c r="P177" s="164">
        <f>O177*H177</f>
        <v>0</v>
      </c>
      <c r="Q177" s="164">
        <v>0</v>
      </c>
      <c r="R177" s="164">
        <f>Q177*H177</f>
        <v>0</v>
      </c>
      <c r="S177" s="164">
        <v>0</v>
      </c>
      <c r="T177" s="165">
        <f>S177*H177</f>
        <v>0</v>
      </c>
      <c r="AR177" s="166" t="s">
        <v>1504</v>
      </c>
      <c r="AT177" s="166" t="s">
        <v>231</v>
      </c>
      <c r="AU177" s="166" t="s">
        <v>86</v>
      </c>
      <c r="AY177" s="13" t="s">
        <v>228</v>
      </c>
      <c r="BE177" s="98">
        <f>IF(N177="základná",J177,0)</f>
        <v>0</v>
      </c>
      <c r="BF177" s="98">
        <f>IF(N177="znížená",J177,0)</f>
        <v>0</v>
      </c>
      <c r="BG177" s="98">
        <f>IF(N177="zákl. prenesená",J177,0)</f>
        <v>0</v>
      </c>
      <c r="BH177" s="98">
        <f>IF(N177="zníž. prenesená",J177,0)</f>
        <v>0</v>
      </c>
      <c r="BI177" s="98">
        <f>IF(N177="nulová",J177,0)</f>
        <v>0</v>
      </c>
      <c r="BJ177" s="13" t="s">
        <v>116</v>
      </c>
      <c r="BK177" s="98">
        <f>ROUND(I177*H177,2)</f>
        <v>0</v>
      </c>
      <c r="BL177" s="13" t="s">
        <v>1504</v>
      </c>
      <c r="BM177" s="166" t="s">
        <v>1508</v>
      </c>
    </row>
    <row r="178" spans="2:65" s="1" customFormat="1" ht="33" customHeight="1">
      <c r="B178" s="30"/>
      <c r="C178" s="155" t="s">
        <v>455</v>
      </c>
      <c r="D178" s="155" t="s">
        <v>231</v>
      </c>
      <c r="E178" s="156" t="s">
        <v>1509</v>
      </c>
      <c r="F178" s="157" t="s">
        <v>1510</v>
      </c>
      <c r="G178" s="158" t="s">
        <v>498</v>
      </c>
      <c r="H178" s="159">
        <v>16</v>
      </c>
      <c r="I178" s="160"/>
      <c r="J178" s="161">
        <f>ROUND(I178*H178,2)</f>
        <v>0</v>
      </c>
      <c r="K178" s="162"/>
      <c r="L178" s="30"/>
      <c r="M178" s="163" t="s">
        <v>1</v>
      </c>
      <c r="N178" s="128" t="s">
        <v>44</v>
      </c>
      <c r="P178" s="164">
        <f>O178*H178</f>
        <v>0</v>
      </c>
      <c r="Q178" s="164">
        <v>0</v>
      </c>
      <c r="R178" s="164">
        <f>Q178*H178</f>
        <v>0</v>
      </c>
      <c r="S178" s="164">
        <v>0</v>
      </c>
      <c r="T178" s="165">
        <f>S178*H178</f>
        <v>0</v>
      </c>
      <c r="AR178" s="166" t="s">
        <v>1504</v>
      </c>
      <c r="AT178" s="166" t="s">
        <v>231</v>
      </c>
      <c r="AU178" s="166" t="s">
        <v>86</v>
      </c>
      <c r="AY178" s="13" t="s">
        <v>228</v>
      </c>
      <c r="BE178" s="98">
        <f>IF(N178="základná",J178,0)</f>
        <v>0</v>
      </c>
      <c r="BF178" s="98">
        <f>IF(N178="znížená",J178,0)</f>
        <v>0</v>
      </c>
      <c r="BG178" s="98">
        <f>IF(N178="zákl. prenesená",J178,0)</f>
        <v>0</v>
      </c>
      <c r="BH178" s="98">
        <f>IF(N178="zníž. prenesená",J178,0)</f>
        <v>0</v>
      </c>
      <c r="BI178" s="98">
        <f>IF(N178="nulová",J178,0)</f>
        <v>0</v>
      </c>
      <c r="BJ178" s="13" t="s">
        <v>116</v>
      </c>
      <c r="BK178" s="98">
        <f>ROUND(I178*H178,2)</f>
        <v>0</v>
      </c>
      <c r="BL178" s="13" t="s">
        <v>1504</v>
      </c>
      <c r="BM178" s="166" t="s">
        <v>1511</v>
      </c>
    </row>
    <row r="179" spans="2:65" s="1" customFormat="1" ht="24.2" customHeight="1">
      <c r="B179" s="30"/>
      <c r="C179" s="155" t="s">
        <v>313</v>
      </c>
      <c r="D179" s="155" t="s">
        <v>231</v>
      </c>
      <c r="E179" s="156" t="s">
        <v>1512</v>
      </c>
      <c r="F179" s="157" t="s">
        <v>1513</v>
      </c>
      <c r="G179" s="158" t="s">
        <v>498</v>
      </c>
      <c r="H179" s="159">
        <v>24</v>
      </c>
      <c r="I179" s="160"/>
      <c r="J179" s="161">
        <f>ROUND(I179*H179,2)</f>
        <v>0</v>
      </c>
      <c r="K179" s="162"/>
      <c r="L179" s="30"/>
      <c r="M179" s="178" t="s">
        <v>1</v>
      </c>
      <c r="N179" s="179" t="s">
        <v>44</v>
      </c>
      <c r="O179" s="180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66" t="s">
        <v>1504</v>
      </c>
      <c r="AT179" s="166" t="s">
        <v>231</v>
      </c>
      <c r="AU179" s="166" t="s">
        <v>86</v>
      </c>
      <c r="AY179" s="13" t="s">
        <v>228</v>
      </c>
      <c r="BE179" s="98">
        <f>IF(N179="základná",J179,0)</f>
        <v>0</v>
      </c>
      <c r="BF179" s="98">
        <f>IF(N179="znížená",J179,0)</f>
        <v>0</v>
      </c>
      <c r="BG179" s="98">
        <f>IF(N179="zákl. prenesená",J179,0)</f>
        <v>0</v>
      </c>
      <c r="BH179" s="98">
        <f>IF(N179="zníž. prenesená",J179,0)</f>
        <v>0</v>
      </c>
      <c r="BI179" s="98">
        <f>IF(N179="nulová",J179,0)</f>
        <v>0</v>
      </c>
      <c r="BJ179" s="13" t="s">
        <v>116</v>
      </c>
      <c r="BK179" s="98">
        <f>ROUND(I179*H179,2)</f>
        <v>0</v>
      </c>
      <c r="BL179" s="13" t="s">
        <v>1504</v>
      </c>
      <c r="BM179" s="166" t="s">
        <v>1514</v>
      </c>
    </row>
    <row r="180" spans="2:65" s="1" customFormat="1" ht="6.95" customHeight="1">
      <c r="B180" s="45"/>
      <c r="C180" s="46"/>
      <c r="D180" s="46"/>
      <c r="E180" s="46"/>
      <c r="F180" s="46"/>
      <c r="G180" s="46"/>
      <c r="H180" s="46"/>
      <c r="I180" s="46"/>
      <c r="J180" s="46"/>
      <c r="K180" s="46"/>
      <c r="L180" s="30"/>
    </row>
  </sheetData>
  <sheetProtection algorithmName="SHA-512" hashValue="Pzogt8G+O8GAihG8qgfklR8LYAuo/W+91V6M67M/5MRY7+YmTpzzzzsY2+5J3QmLPkjYeMNBMiaV1YrCnyAzXg==" saltValue="5qgMSciON+wE7dV6G6ISSA==" spinCount="100000" sheet="1" objects="1" scenarios="1" formatColumns="0" formatRows="0" autoFilter="0"/>
  <autoFilter ref="C128:K179" xr:uid="{00000000-0009-0000-0000-00000A000000}"/>
  <mergeCells count="13">
    <mergeCell ref="E121:H121"/>
    <mergeCell ref="L2:V2"/>
    <mergeCell ref="E117:H117"/>
    <mergeCell ref="E119:H119"/>
    <mergeCell ref="E85:H85"/>
    <mergeCell ref="E87:H87"/>
    <mergeCell ref="E89:H89"/>
    <mergeCell ref="D106:F106"/>
    <mergeCell ref="E7:H7"/>
    <mergeCell ref="E9:H9"/>
    <mergeCell ref="E11:H11"/>
    <mergeCell ref="E20:H20"/>
    <mergeCell ref="E29:H29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21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123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1515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652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J113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ROUND((SUM(BE113:BE115) + SUM(BE135:BE220)),  2)</f>
        <v>0</v>
      </c>
      <c r="G35" s="106"/>
      <c r="H35" s="106"/>
      <c r="I35" s="107">
        <v>0.23</v>
      </c>
      <c r="J35" s="105">
        <f>ROUND(((SUM(BE113:BE115) + SUM(BE135:BE220))*I35),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ROUND((SUM(BF113:BF115) + SUM(BF135:BF220)),  2)</f>
        <v>0</v>
      </c>
      <c r="G36" s="106"/>
      <c r="H36" s="106"/>
      <c r="I36" s="107">
        <v>0.23</v>
      </c>
      <c r="J36" s="105">
        <f>ROUND(((SUM(BF113:BF115) + SUM(BF135:BF220))*I36),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ROUND((SUM(BG113:BG115) + SUM(BG135:BG220)),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ROUND((SUM(BH113:BH115) + SUM(BH135:BH220)),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ROUND((SUM(BI113:BI115) + SUM(BI135:BI220)),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34-02 - SO 34-02 Káblová chráničková trasa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Rastislav TOMKO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J135</f>
        <v>0</v>
      </c>
      <c r="L96" s="30"/>
      <c r="AU96" s="13" t="s">
        <v>206</v>
      </c>
    </row>
    <row r="97" spans="2:12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J136</f>
        <v>0</v>
      </c>
      <c r="L97" s="119"/>
    </row>
    <row r="98" spans="2:12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J137</f>
        <v>0</v>
      </c>
      <c r="L98" s="123"/>
    </row>
    <row r="99" spans="2:12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J156</f>
        <v>0</v>
      </c>
      <c r="L99" s="123"/>
    </row>
    <row r="100" spans="2:12" s="9" customFormat="1" ht="19.899999999999999" customHeight="1">
      <c r="B100" s="123"/>
      <c r="D100" s="124" t="s">
        <v>1209</v>
      </c>
      <c r="E100" s="125"/>
      <c r="F100" s="125"/>
      <c r="G100" s="125"/>
      <c r="H100" s="125"/>
      <c r="I100" s="125"/>
      <c r="J100" s="126">
        <f>J161</f>
        <v>0</v>
      </c>
      <c r="L100" s="123"/>
    </row>
    <row r="101" spans="2:12" s="9" customFormat="1" ht="19.899999999999999" customHeight="1">
      <c r="B101" s="123"/>
      <c r="D101" s="124" t="s">
        <v>657</v>
      </c>
      <c r="E101" s="125"/>
      <c r="F101" s="125"/>
      <c r="G101" s="125"/>
      <c r="H101" s="125"/>
      <c r="I101" s="125"/>
      <c r="J101" s="126">
        <f>J164</f>
        <v>0</v>
      </c>
      <c r="L101" s="123"/>
    </row>
    <row r="102" spans="2:12" s="9" customFormat="1" ht="19.899999999999999" customHeight="1">
      <c r="B102" s="123"/>
      <c r="D102" s="124" t="s">
        <v>744</v>
      </c>
      <c r="E102" s="125"/>
      <c r="F102" s="125"/>
      <c r="G102" s="125"/>
      <c r="H102" s="125"/>
      <c r="I102" s="125"/>
      <c r="J102" s="126">
        <f>J174</f>
        <v>0</v>
      </c>
      <c r="L102" s="123"/>
    </row>
    <row r="103" spans="2:12" s="9" customFormat="1" ht="19.899999999999999" customHeight="1">
      <c r="B103" s="123"/>
      <c r="D103" s="124" t="s">
        <v>658</v>
      </c>
      <c r="E103" s="125"/>
      <c r="F103" s="125"/>
      <c r="G103" s="125"/>
      <c r="H103" s="125"/>
      <c r="I103" s="125"/>
      <c r="J103" s="126">
        <f>J184</f>
        <v>0</v>
      </c>
      <c r="L103" s="123"/>
    </row>
    <row r="104" spans="2:12" s="8" customFormat="1" ht="24.95" customHeight="1">
      <c r="B104" s="119"/>
      <c r="D104" s="120" t="s">
        <v>917</v>
      </c>
      <c r="E104" s="121"/>
      <c r="F104" s="121"/>
      <c r="G104" s="121"/>
      <c r="H104" s="121"/>
      <c r="I104" s="121"/>
      <c r="J104" s="122">
        <f>J186</f>
        <v>0</v>
      </c>
      <c r="L104" s="119"/>
    </row>
    <row r="105" spans="2:12" s="9" customFormat="1" ht="19.899999999999999" customHeight="1">
      <c r="B105" s="123"/>
      <c r="D105" s="124" t="s">
        <v>1211</v>
      </c>
      <c r="E105" s="125"/>
      <c r="F105" s="125"/>
      <c r="G105" s="125"/>
      <c r="H105" s="125"/>
      <c r="I105" s="125"/>
      <c r="J105" s="126">
        <f>J187</f>
        <v>0</v>
      </c>
      <c r="L105" s="123"/>
    </row>
    <row r="106" spans="2:12" s="9" customFormat="1" ht="19.899999999999999" customHeight="1">
      <c r="B106" s="123"/>
      <c r="D106" s="124" t="s">
        <v>916</v>
      </c>
      <c r="E106" s="125"/>
      <c r="F106" s="125"/>
      <c r="G106" s="125"/>
      <c r="H106" s="125"/>
      <c r="I106" s="125"/>
      <c r="J106" s="126">
        <f>J197</f>
        <v>0</v>
      </c>
      <c r="L106" s="123"/>
    </row>
    <row r="107" spans="2:12" s="8" customFormat="1" ht="24.95" customHeight="1">
      <c r="B107" s="119"/>
      <c r="D107" s="120" t="s">
        <v>207</v>
      </c>
      <c r="E107" s="121"/>
      <c r="F107" s="121"/>
      <c r="G107" s="121"/>
      <c r="H107" s="121"/>
      <c r="I107" s="121"/>
      <c r="J107" s="122">
        <f>J205</f>
        <v>0</v>
      </c>
      <c r="L107" s="119"/>
    </row>
    <row r="108" spans="2:12" s="9" customFormat="1" ht="19.899999999999999" customHeight="1">
      <c r="B108" s="123"/>
      <c r="D108" s="124" t="s">
        <v>1371</v>
      </c>
      <c r="E108" s="125"/>
      <c r="F108" s="125"/>
      <c r="G108" s="125"/>
      <c r="H108" s="125"/>
      <c r="I108" s="125"/>
      <c r="J108" s="126">
        <f>J206</f>
        <v>0</v>
      </c>
      <c r="L108" s="123"/>
    </row>
    <row r="109" spans="2:12" s="9" customFormat="1" ht="19.899999999999999" customHeight="1">
      <c r="B109" s="123"/>
      <c r="D109" s="124" t="s">
        <v>209</v>
      </c>
      <c r="E109" s="125"/>
      <c r="F109" s="125"/>
      <c r="G109" s="125"/>
      <c r="H109" s="125"/>
      <c r="I109" s="125"/>
      <c r="J109" s="126">
        <f>J217</f>
        <v>0</v>
      </c>
      <c r="L109" s="123"/>
    </row>
    <row r="110" spans="2:12" s="8" customFormat="1" ht="24.95" customHeight="1">
      <c r="B110" s="119"/>
      <c r="D110" s="120" t="s">
        <v>1516</v>
      </c>
      <c r="E110" s="121"/>
      <c r="F110" s="121"/>
      <c r="G110" s="121"/>
      <c r="H110" s="121"/>
      <c r="I110" s="121"/>
      <c r="J110" s="122">
        <f>J219</f>
        <v>0</v>
      </c>
      <c r="L110" s="119"/>
    </row>
    <row r="111" spans="2:12" s="1" customFormat="1" ht="21.75" customHeight="1">
      <c r="B111" s="30"/>
      <c r="L111" s="30"/>
    </row>
    <row r="112" spans="2:12" s="1" customFormat="1" ht="6.95" customHeight="1">
      <c r="B112" s="30"/>
      <c r="L112" s="30"/>
    </row>
    <row r="113" spans="2:65" s="1" customFormat="1" ht="29.25" customHeight="1">
      <c r="B113" s="30"/>
      <c r="C113" s="118" t="s">
        <v>210</v>
      </c>
      <c r="J113" s="127">
        <f>ROUND(J114,2)</f>
        <v>0</v>
      </c>
      <c r="L113" s="30"/>
      <c r="N113" s="128" t="s">
        <v>42</v>
      </c>
    </row>
    <row r="114" spans="2:65" s="1" customFormat="1" ht="18" customHeight="1">
      <c r="B114" s="30"/>
      <c r="D114" s="242" t="s">
        <v>211</v>
      </c>
      <c r="E114" s="238"/>
      <c r="F114" s="238"/>
      <c r="J114" s="95">
        <v>0</v>
      </c>
      <c r="L114" s="129"/>
      <c r="M114" s="130"/>
      <c r="N114" s="131" t="s">
        <v>44</v>
      </c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2" t="s">
        <v>212</v>
      </c>
      <c r="AZ114" s="130"/>
      <c r="BA114" s="130"/>
      <c r="BB114" s="130"/>
      <c r="BC114" s="130"/>
      <c r="BD114" s="130"/>
      <c r="BE114" s="133">
        <f t="shared" ref="BE114" si="0">IF(N114="základná",J114,0)</f>
        <v>0</v>
      </c>
      <c r="BF114" s="133">
        <f t="shared" ref="BF114" si="1">IF(N114="znížená",J114,0)</f>
        <v>0</v>
      </c>
      <c r="BG114" s="133">
        <f t="shared" ref="BG114" si="2">IF(N114="zákl. prenesená",J114,0)</f>
        <v>0</v>
      </c>
      <c r="BH114" s="133">
        <f t="shared" ref="BH114" si="3">IF(N114="zníž. prenesená",J114,0)</f>
        <v>0</v>
      </c>
      <c r="BI114" s="133">
        <f t="shared" ref="BI114" si="4">IF(N114="nulová",J114,0)</f>
        <v>0</v>
      </c>
      <c r="BJ114" s="132" t="s">
        <v>116</v>
      </c>
      <c r="BK114" s="130"/>
      <c r="BL114" s="130"/>
      <c r="BM114" s="130"/>
    </row>
    <row r="115" spans="2:65" s="1" customFormat="1">
      <c r="B115" s="30"/>
      <c r="L115" s="30"/>
    </row>
    <row r="116" spans="2:65" s="1" customFormat="1" ht="29.25" customHeight="1">
      <c r="B116" s="30"/>
      <c r="C116" s="99" t="s">
        <v>196</v>
      </c>
      <c r="D116" s="100"/>
      <c r="E116" s="100"/>
      <c r="F116" s="100"/>
      <c r="G116" s="100"/>
      <c r="H116" s="100"/>
      <c r="I116" s="100"/>
      <c r="J116" s="101">
        <f>ROUND(J96+J113,2)</f>
        <v>0</v>
      </c>
      <c r="K116" s="100"/>
      <c r="L116" s="30"/>
    </row>
    <row r="117" spans="2:65" s="1" customFormat="1" ht="6.95" customHeight="1">
      <c r="B117" s="45"/>
      <c r="C117" s="46"/>
      <c r="D117" s="46"/>
      <c r="E117" s="46"/>
      <c r="F117" s="46"/>
      <c r="G117" s="46"/>
      <c r="H117" s="46"/>
      <c r="I117" s="46"/>
      <c r="J117" s="46"/>
      <c r="K117" s="46"/>
      <c r="L117" s="30"/>
    </row>
    <row r="121" spans="2:65" s="1" customFormat="1" ht="6.95" customHeight="1">
      <c r="B121" s="47"/>
      <c r="C121" s="48"/>
      <c r="D121" s="48"/>
      <c r="E121" s="48"/>
      <c r="F121" s="48"/>
      <c r="G121" s="48"/>
      <c r="H121" s="48"/>
      <c r="I121" s="48"/>
      <c r="J121" s="48"/>
      <c r="K121" s="48"/>
      <c r="L121" s="30"/>
    </row>
    <row r="122" spans="2:65" s="1" customFormat="1" ht="24.95" customHeight="1">
      <c r="B122" s="30"/>
      <c r="C122" s="17" t="s">
        <v>213</v>
      </c>
      <c r="L122" s="30"/>
    </row>
    <row r="123" spans="2:65" s="1" customFormat="1" ht="6.95" customHeight="1">
      <c r="B123" s="30"/>
      <c r="L123" s="30"/>
    </row>
    <row r="124" spans="2:65" s="1" customFormat="1" ht="12" customHeight="1">
      <c r="B124" s="30"/>
      <c r="C124" s="23" t="s">
        <v>15</v>
      </c>
      <c r="L124" s="30"/>
    </row>
    <row r="125" spans="2:65" s="1" customFormat="1" ht="16.5" customHeight="1">
      <c r="B125" s="30"/>
      <c r="E125" s="239" t="str">
        <f>E7</f>
        <v>Zriadenie železničnej zastávky Vranov nad Topľou - Juh, žkm 12,969.</v>
      </c>
      <c r="F125" s="240"/>
      <c r="G125" s="240"/>
      <c r="H125" s="240"/>
      <c r="L125" s="30"/>
    </row>
    <row r="126" spans="2:65" s="1" customFormat="1" ht="12" customHeight="1">
      <c r="B126" s="30"/>
      <c r="C126" s="23" t="s">
        <v>198</v>
      </c>
      <c r="L126" s="30"/>
    </row>
    <row r="127" spans="2:65" s="1" customFormat="1" ht="16.5" customHeight="1">
      <c r="B127" s="30"/>
      <c r="E127" s="221" t="str">
        <f>E9</f>
        <v>SO 34-02 - SO 34-02 Káblová chráničková trasa</v>
      </c>
      <c r="F127" s="241"/>
      <c r="G127" s="241"/>
      <c r="H127" s="241"/>
      <c r="L127" s="30"/>
    </row>
    <row r="128" spans="2:65" s="1" customFormat="1" ht="6.95" customHeight="1">
      <c r="B128" s="30"/>
      <c r="L128" s="30"/>
    </row>
    <row r="129" spans="2:65" s="1" customFormat="1" ht="12" customHeight="1">
      <c r="B129" s="30"/>
      <c r="C129" s="23" t="s">
        <v>19</v>
      </c>
      <c r="F129" s="21" t="str">
        <f>F12</f>
        <v>Vranov nad Topľou</v>
      </c>
      <c r="I129" s="23" t="s">
        <v>21</v>
      </c>
      <c r="J129" s="53" t="str">
        <f>IF(J12="","",J12)</f>
        <v>17. 12. 2024</v>
      </c>
      <c r="L129" s="30"/>
    </row>
    <row r="130" spans="2:65" s="1" customFormat="1" ht="6.95" customHeight="1">
      <c r="B130" s="30"/>
      <c r="L130" s="30"/>
    </row>
    <row r="131" spans="2:65" s="1" customFormat="1" ht="15.2" customHeight="1">
      <c r="B131" s="30"/>
      <c r="C131" s="23" t="s">
        <v>23</v>
      </c>
      <c r="F131" s="21" t="str">
        <f>E15</f>
        <v xml:space="preserve"> </v>
      </c>
      <c r="I131" s="23" t="s">
        <v>29</v>
      </c>
      <c r="J131" s="26" t="str">
        <f>E21</f>
        <v>Ing. Rastislav TOMKO</v>
      </c>
      <c r="L131" s="30"/>
    </row>
    <row r="132" spans="2:65" s="1" customFormat="1" ht="25.7" customHeight="1">
      <c r="B132" s="30"/>
      <c r="C132" s="23" t="s">
        <v>27</v>
      </c>
      <c r="F132" s="21" t="str">
        <f>IF(E18="","",E18)</f>
        <v>Vyplň údaj</v>
      </c>
      <c r="I132" s="23" t="s">
        <v>32</v>
      </c>
      <c r="J132" s="26" t="str">
        <f>E24</f>
        <v>Ing. Katarína JANOŠKOVÁ</v>
      </c>
      <c r="L132" s="30"/>
    </row>
    <row r="133" spans="2:65" s="1" customFormat="1" ht="10.35" customHeight="1">
      <c r="B133" s="30"/>
      <c r="L133" s="30"/>
    </row>
    <row r="134" spans="2:65" s="10" customFormat="1" ht="29.25" customHeight="1">
      <c r="B134" s="134"/>
      <c r="C134" s="135" t="s">
        <v>214</v>
      </c>
      <c r="D134" s="136" t="s">
        <v>63</v>
      </c>
      <c r="E134" s="136" t="s">
        <v>59</v>
      </c>
      <c r="F134" s="136" t="s">
        <v>60</v>
      </c>
      <c r="G134" s="136" t="s">
        <v>215</v>
      </c>
      <c r="H134" s="136" t="s">
        <v>216</v>
      </c>
      <c r="I134" s="136" t="s">
        <v>217</v>
      </c>
      <c r="J134" s="137" t="s">
        <v>204</v>
      </c>
      <c r="K134" s="138" t="s">
        <v>218</v>
      </c>
      <c r="L134" s="134"/>
      <c r="M134" s="60" t="s">
        <v>1</v>
      </c>
      <c r="N134" s="61" t="s">
        <v>42</v>
      </c>
      <c r="O134" s="61" t="s">
        <v>219</v>
      </c>
      <c r="P134" s="61" t="s">
        <v>220</v>
      </c>
      <c r="Q134" s="61" t="s">
        <v>221</v>
      </c>
      <c r="R134" s="61" t="s">
        <v>222</v>
      </c>
      <c r="S134" s="61" t="s">
        <v>223</v>
      </c>
      <c r="T134" s="62" t="s">
        <v>224</v>
      </c>
    </row>
    <row r="135" spans="2:65" s="1" customFormat="1" ht="22.9" customHeight="1">
      <c r="B135" s="30"/>
      <c r="C135" s="65" t="s">
        <v>201</v>
      </c>
      <c r="J135" s="139">
        <f>BK135</f>
        <v>0</v>
      </c>
      <c r="L135" s="30"/>
      <c r="M135" s="63"/>
      <c r="N135" s="54"/>
      <c r="O135" s="54"/>
      <c r="P135" s="140">
        <f>P136+P186+P205+P219</f>
        <v>0</v>
      </c>
      <c r="Q135" s="54"/>
      <c r="R135" s="140">
        <f>R136+R186+R205+R219</f>
        <v>943.31243116537587</v>
      </c>
      <c r="S135" s="54"/>
      <c r="T135" s="141">
        <f>T136+T186+T205+T219</f>
        <v>3.6160000000000001</v>
      </c>
      <c r="AT135" s="13" t="s">
        <v>77</v>
      </c>
      <c r="AU135" s="13" t="s">
        <v>206</v>
      </c>
      <c r="BK135" s="142">
        <f>BK136+BK186+BK205+BK219</f>
        <v>0</v>
      </c>
    </row>
    <row r="136" spans="2:65" s="11" customFormat="1" ht="25.9" customHeight="1">
      <c r="B136" s="143"/>
      <c r="D136" s="144" t="s">
        <v>77</v>
      </c>
      <c r="E136" s="145" t="s">
        <v>659</v>
      </c>
      <c r="F136" s="145" t="s">
        <v>660</v>
      </c>
      <c r="I136" s="146"/>
      <c r="J136" s="147">
        <f>BK136</f>
        <v>0</v>
      </c>
      <c r="L136" s="143"/>
      <c r="M136" s="148"/>
      <c r="P136" s="149">
        <f>P137+P156+P161+P164+P174+P184</f>
        <v>0</v>
      </c>
      <c r="R136" s="149">
        <f>R137+R156+R161+R164+R174+R184</f>
        <v>889.19363087497595</v>
      </c>
      <c r="T136" s="150">
        <f>T137+T156+T161+T164+T174+T184</f>
        <v>3.6160000000000001</v>
      </c>
      <c r="AR136" s="144" t="s">
        <v>86</v>
      </c>
      <c r="AT136" s="151" t="s">
        <v>77</v>
      </c>
      <c r="AU136" s="151" t="s">
        <v>78</v>
      </c>
      <c r="AY136" s="144" t="s">
        <v>228</v>
      </c>
      <c r="BK136" s="152">
        <f>BK137+BK156+BK161+BK164+BK174+BK184</f>
        <v>0</v>
      </c>
    </row>
    <row r="137" spans="2:65" s="11" customFormat="1" ht="22.9" customHeight="1">
      <c r="B137" s="143"/>
      <c r="D137" s="144" t="s">
        <v>77</v>
      </c>
      <c r="E137" s="153" t="s">
        <v>86</v>
      </c>
      <c r="F137" s="153" t="s">
        <v>661</v>
      </c>
      <c r="I137" s="146"/>
      <c r="J137" s="154">
        <f>BK137</f>
        <v>0</v>
      </c>
      <c r="L137" s="143"/>
      <c r="M137" s="148"/>
      <c r="P137" s="149">
        <f>SUM(P138:P155)</f>
        <v>0</v>
      </c>
      <c r="R137" s="149">
        <f>SUM(R138:R155)</f>
        <v>502.73402135999999</v>
      </c>
      <c r="T137" s="150">
        <f>SUM(T138:T155)</f>
        <v>0</v>
      </c>
      <c r="AR137" s="144" t="s">
        <v>86</v>
      </c>
      <c r="AT137" s="151" t="s">
        <v>77</v>
      </c>
      <c r="AU137" s="151" t="s">
        <v>86</v>
      </c>
      <c r="AY137" s="144" t="s">
        <v>228</v>
      </c>
      <c r="BK137" s="152">
        <f>SUM(BK138:BK155)</f>
        <v>0</v>
      </c>
    </row>
    <row r="138" spans="2:65" s="1" customFormat="1" ht="16.5" customHeight="1">
      <c r="B138" s="30"/>
      <c r="C138" s="155" t="s">
        <v>86</v>
      </c>
      <c r="D138" s="155" t="s">
        <v>231</v>
      </c>
      <c r="E138" s="156" t="s">
        <v>1517</v>
      </c>
      <c r="F138" s="157" t="s">
        <v>1518</v>
      </c>
      <c r="G138" s="158" t="s">
        <v>473</v>
      </c>
      <c r="H138" s="159">
        <v>76.2</v>
      </c>
      <c r="I138" s="160"/>
      <c r="J138" s="161">
        <f t="shared" ref="J138:J155" si="5">ROUND(I138*H138,2)</f>
        <v>0</v>
      </c>
      <c r="K138" s="162"/>
      <c r="L138" s="30"/>
      <c r="M138" s="163" t="s">
        <v>1</v>
      </c>
      <c r="N138" s="128" t="s">
        <v>44</v>
      </c>
      <c r="P138" s="164">
        <f t="shared" ref="P138:P155" si="6">O138*H138</f>
        <v>0</v>
      </c>
      <c r="Q138" s="164">
        <v>0</v>
      </c>
      <c r="R138" s="164">
        <f t="shared" ref="R138:R155" si="7">Q138*H138</f>
        <v>0</v>
      </c>
      <c r="S138" s="164">
        <v>0</v>
      </c>
      <c r="T138" s="165">
        <f t="shared" ref="T138:T155" si="8">S138*H138</f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ref="BE138:BE155" si="9">IF(N138="základná",J138,0)</f>
        <v>0</v>
      </c>
      <c r="BF138" s="98">
        <f t="shared" ref="BF138:BF155" si="10">IF(N138="znížená",J138,0)</f>
        <v>0</v>
      </c>
      <c r="BG138" s="98">
        <f t="shared" ref="BG138:BG155" si="11">IF(N138="zákl. prenesená",J138,0)</f>
        <v>0</v>
      </c>
      <c r="BH138" s="98">
        <f t="shared" ref="BH138:BH155" si="12">IF(N138="zníž. prenesená",J138,0)</f>
        <v>0</v>
      </c>
      <c r="BI138" s="98">
        <f t="shared" ref="BI138:BI155" si="13">IF(N138="nulová",J138,0)</f>
        <v>0</v>
      </c>
      <c r="BJ138" s="13" t="s">
        <v>116</v>
      </c>
      <c r="BK138" s="98">
        <f t="shared" ref="BK138:BK155" si="14">ROUND(I138*H138,2)</f>
        <v>0</v>
      </c>
      <c r="BL138" s="13" t="s">
        <v>238</v>
      </c>
      <c r="BM138" s="166" t="s">
        <v>1519</v>
      </c>
    </row>
    <row r="139" spans="2:65" s="1" customFormat="1" ht="16.5" customHeight="1">
      <c r="B139" s="30"/>
      <c r="C139" s="155" t="s">
        <v>116</v>
      </c>
      <c r="D139" s="155" t="s">
        <v>231</v>
      </c>
      <c r="E139" s="156" t="s">
        <v>1520</v>
      </c>
      <c r="F139" s="157" t="s">
        <v>1521</v>
      </c>
      <c r="G139" s="158" t="s">
        <v>473</v>
      </c>
      <c r="H139" s="159">
        <v>22.86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1522</v>
      </c>
    </row>
    <row r="140" spans="2:65" s="1" customFormat="1" ht="16.5" customHeight="1">
      <c r="B140" s="30"/>
      <c r="C140" s="155" t="s">
        <v>227</v>
      </c>
      <c r="D140" s="155" t="s">
        <v>231</v>
      </c>
      <c r="E140" s="156" t="s">
        <v>1523</v>
      </c>
      <c r="F140" s="157" t="s">
        <v>1524</v>
      </c>
      <c r="G140" s="158" t="s">
        <v>473</v>
      </c>
      <c r="H140" s="159">
        <v>357.9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1525</v>
      </c>
    </row>
    <row r="141" spans="2:65" s="1" customFormat="1" ht="24.2" customHeight="1">
      <c r="B141" s="30"/>
      <c r="C141" s="155" t="s">
        <v>238</v>
      </c>
      <c r="D141" s="155" t="s">
        <v>231</v>
      </c>
      <c r="E141" s="156" t="s">
        <v>1526</v>
      </c>
      <c r="F141" s="157" t="s">
        <v>1527</v>
      </c>
      <c r="G141" s="158" t="s">
        <v>473</v>
      </c>
      <c r="H141" s="159">
        <v>107.37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1528</v>
      </c>
    </row>
    <row r="142" spans="2:65" s="1" customFormat="1" ht="16.5" customHeight="1">
      <c r="B142" s="30"/>
      <c r="C142" s="155" t="s">
        <v>247</v>
      </c>
      <c r="D142" s="155" t="s">
        <v>231</v>
      </c>
      <c r="E142" s="156" t="s">
        <v>1529</v>
      </c>
      <c r="F142" s="157" t="s">
        <v>1530</v>
      </c>
      <c r="G142" s="158" t="s">
        <v>473</v>
      </c>
      <c r="H142" s="159">
        <v>23.9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1531</v>
      </c>
    </row>
    <row r="143" spans="2:65" s="1" customFormat="1" ht="16.5" customHeight="1">
      <c r="B143" s="30"/>
      <c r="C143" s="155" t="s">
        <v>242</v>
      </c>
      <c r="D143" s="155" t="s">
        <v>231</v>
      </c>
      <c r="E143" s="156" t="s">
        <v>1532</v>
      </c>
      <c r="F143" s="157" t="s">
        <v>1533</v>
      </c>
      <c r="G143" s="158" t="s">
        <v>473</v>
      </c>
      <c r="H143" s="159">
        <v>7.17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1534</v>
      </c>
    </row>
    <row r="144" spans="2:65" s="1" customFormat="1" ht="16.5" customHeight="1">
      <c r="B144" s="30"/>
      <c r="C144" s="155" t="s">
        <v>254</v>
      </c>
      <c r="D144" s="155" t="s">
        <v>231</v>
      </c>
      <c r="E144" s="156" t="s">
        <v>1535</v>
      </c>
      <c r="F144" s="157" t="s">
        <v>1536</v>
      </c>
      <c r="G144" s="158" t="s">
        <v>369</v>
      </c>
      <c r="H144" s="159">
        <v>616.19000000000005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2.6144000000000001E-2</v>
      </c>
      <c r="R144" s="164">
        <f t="shared" si="7"/>
        <v>16.10967136</v>
      </c>
      <c r="S144" s="164">
        <v>0</v>
      </c>
      <c r="T144" s="165">
        <f t="shared" si="8"/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1537</v>
      </c>
    </row>
    <row r="145" spans="2:65" s="1" customFormat="1" ht="16.5" customHeight="1">
      <c r="B145" s="30"/>
      <c r="C145" s="155" t="s">
        <v>246</v>
      </c>
      <c r="D145" s="155" t="s">
        <v>231</v>
      </c>
      <c r="E145" s="156" t="s">
        <v>1538</v>
      </c>
      <c r="F145" s="157" t="s">
        <v>1539</v>
      </c>
      <c r="G145" s="158" t="s">
        <v>369</v>
      </c>
      <c r="H145" s="159">
        <v>616.19000000000005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1540</v>
      </c>
    </row>
    <row r="146" spans="2:65" s="1" customFormat="1" ht="16.5" customHeight="1">
      <c r="B146" s="30"/>
      <c r="C146" s="155" t="s">
        <v>261</v>
      </c>
      <c r="D146" s="155" t="s">
        <v>231</v>
      </c>
      <c r="E146" s="156" t="s">
        <v>1541</v>
      </c>
      <c r="F146" s="157" t="s">
        <v>1542</v>
      </c>
      <c r="G146" s="158" t="s">
        <v>369</v>
      </c>
      <c r="H146" s="159">
        <v>84.5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2.7300000000000001E-2</v>
      </c>
      <c r="R146" s="164">
        <f t="shared" si="7"/>
        <v>2.3068500000000003</v>
      </c>
      <c r="S146" s="164">
        <v>0</v>
      </c>
      <c r="T146" s="165">
        <f t="shared" si="8"/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238</v>
      </c>
      <c r="BM146" s="166" t="s">
        <v>1543</v>
      </c>
    </row>
    <row r="147" spans="2:65" s="1" customFormat="1" ht="16.5" customHeight="1">
      <c r="B147" s="30"/>
      <c r="C147" s="155" t="s">
        <v>250</v>
      </c>
      <c r="D147" s="155" t="s">
        <v>231</v>
      </c>
      <c r="E147" s="156" t="s">
        <v>1544</v>
      </c>
      <c r="F147" s="157" t="s">
        <v>1545</v>
      </c>
      <c r="G147" s="158" t="s">
        <v>369</v>
      </c>
      <c r="H147" s="159">
        <v>84.5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3.3000000000000002E-2</v>
      </c>
      <c r="R147" s="164">
        <f t="shared" si="7"/>
        <v>2.7885</v>
      </c>
      <c r="S147" s="164">
        <v>0</v>
      </c>
      <c r="T147" s="165">
        <f t="shared" si="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238</v>
      </c>
      <c r="BM147" s="166" t="s">
        <v>1546</v>
      </c>
    </row>
    <row r="148" spans="2:65" s="1" customFormat="1" ht="24.2" customHeight="1">
      <c r="B148" s="30"/>
      <c r="C148" s="155" t="s">
        <v>268</v>
      </c>
      <c r="D148" s="155" t="s">
        <v>231</v>
      </c>
      <c r="E148" s="156" t="s">
        <v>929</v>
      </c>
      <c r="F148" s="157" t="s">
        <v>930</v>
      </c>
      <c r="G148" s="158" t="s">
        <v>473</v>
      </c>
      <c r="H148" s="159">
        <v>272.60000000000002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238</v>
      </c>
      <c r="BM148" s="166" t="s">
        <v>1547</v>
      </c>
    </row>
    <row r="149" spans="2:65" s="1" customFormat="1" ht="24.2" customHeight="1">
      <c r="B149" s="30"/>
      <c r="C149" s="155" t="s">
        <v>253</v>
      </c>
      <c r="D149" s="155" t="s">
        <v>231</v>
      </c>
      <c r="E149" s="156" t="s">
        <v>949</v>
      </c>
      <c r="F149" s="157" t="s">
        <v>950</v>
      </c>
      <c r="G149" s="158" t="s">
        <v>473</v>
      </c>
      <c r="H149" s="159">
        <v>4634.2</v>
      </c>
      <c r="I149" s="160"/>
      <c r="J149" s="161">
        <f t="shared" si="5"/>
        <v>0</v>
      </c>
      <c r="K149" s="162"/>
      <c r="L149" s="30"/>
      <c r="M149" s="163" t="s">
        <v>1</v>
      </c>
      <c r="N149" s="128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238</v>
      </c>
      <c r="BM149" s="166" t="s">
        <v>1548</v>
      </c>
    </row>
    <row r="150" spans="2:65" s="1" customFormat="1" ht="16.5" customHeight="1">
      <c r="B150" s="30"/>
      <c r="C150" s="155" t="s">
        <v>276</v>
      </c>
      <c r="D150" s="155" t="s">
        <v>231</v>
      </c>
      <c r="E150" s="156" t="s">
        <v>952</v>
      </c>
      <c r="F150" s="157" t="s">
        <v>953</v>
      </c>
      <c r="G150" s="158" t="s">
        <v>685</v>
      </c>
      <c r="H150" s="159">
        <v>558.83000000000004</v>
      </c>
      <c r="I150" s="160"/>
      <c r="J150" s="161">
        <f t="shared" si="5"/>
        <v>0</v>
      </c>
      <c r="K150" s="162"/>
      <c r="L150" s="30"/>
      <c r="M150" s="163" t="s">
        <v>1</v>
      </c>
      <c r="N150" s="128" t="s">
        <v>44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238</v>
      </c>
      <c r="BM150" s="166" t="s">
        <v>1549</v>
      </c>
    </row>
    <row r="151" spans="2:65" s="1" customFormat="1" ht="16.5" customHeight="1">
      <c r="B151" s="30"/>
      <c r="C151" s="155" t="s">
        <v>257</v>
      </c>
      <c r="D151" s="155" t="s">
        <v>231</v>
      </c>
      <c r="E151" s="156" t="s">
        <v>680</v>
      </c>
      <c r="F151" s="157" t="s">
        <v>681</v>
      </c>
      <c r="G151" s="158" t="s">
        <v>473</v>
      </c>
      <c r="H151" s="159">
        <v>99.76</v>
      </c>
      <c r="I151" s="160"/>
      <c r="J151" s="161">
        <f t="shared" si="5"/>
        <v>0</v>
      </c>
      <c r="K151" s="162"/>
      <c r="L151" s="30"/>
      <c r="M151" s="163" t="s">
        <v>1</v>
      </c>
      <c r="N151" s="128" t="s">
        <v>44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238</v>
      </c>
      <c r="BM151" s="166" t="s">
        <v>1550</v>
      </c>
    </row>
    <row r="152" spans="2:65" s="1" customFormat="1" ht="21.75" customHeight="1">
      <c r="B152" s="30"/>
      <c r="C152" s="155" t="s">
        <v>283</v>
      </c>
      <c r="D152" s="155" t="s">
        <v>231</v>
      </c>
      <c r="E152" s="156" t="s">
        <v>1218</v>
      </c>
      <c r="F152" s="157" t="s">
        <v>1219</v>
      </c>
      <c r="G152" s="158" t="s">
        <v>473</v>
      </c>
      <c r="H152" s="159">
        <v>299.3</v>
      </c>
      <c r="I152" s="160"/>
      <c r="J152" s="161">
        <f t="shared" si="5"/>
        <v>0</v>
      </c>
      <c r="K152" s="162"/>
      <c r="L152" s="30"/>
      <c r="M152" s="163" t="s">
        <v>1</v>
      </c>
      <c r="N152" s="128" t="s">
        <v>44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235</v>
      </c>
      <c r="AT152" s="166" t="s">
        <v>231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235</v>
      </c>
      <c r="BM152" s="166" t="s">
        <v>1551</v>
      </c>
    </row>
    <row r="153" spans="2:65" s="1" customFormat="1" ht="16.5" customHeight="1">
      <c r="B153" s="30"/>
      <c r="C153" s="167" t="s">
        <v>260</v>
      </c>
      <c r="D153" s="167" t="s">
        <v>225</v>
      </c>
      <c r="E153" s="168" t="s">
        <v>1552</v>
      </c>
      <c r="F153" s="169" t="s">
        <v>1553</v>
      </c>
      <c r="G153" s="170" t="s">
        <v>685</v>
      </c>
      <c r="H153" s="171">
        <v>205.48099999999999</v>
      </c>
      <c r="I153" s="172"/>
      <c r="J153" s="173">
        <f t="shared" si="5"/>
        <v>0</v>
      </c>
      <c r="K153" s="174"/>
      <c r="L153" s="175"/>
      <c r="M153" s="176" t="s">
        <v>1</v>
      </c>
      <c r="N153" s="177" t="s">
        <v>44</v>
      </c>
      <c r="P153" s="164">
        <f t="shared" si="6"/>
        <v>0</v>
      </c>
      <c r="Q153" s="164">
        <v>1</v>
      </c>
      <c r="R153" s="164">
        <f t="shared" si="7"/>
        <v>205.48099999999999</v>
      </c>
      <c r="S153" s="164">
        <v>0</v>
      </c>
      <c r="T153" s="165">
        <f t="shared" si="8"/>
        <v>0</v>
      </c>
      <c r="AR153" s="166" t="s">
        <v>245</v>
      </c>
      <c r="AT153" s="166" t="s">
        <v>225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235</v>
      </c>
      <c r="BM153" s="166" t="s">
        <v>1554</v>
      </c>
    </row>
    <row r="154" spans="2:65" s="1" customFormat="1" ht="16.5" customHeight="1">
      <c r="B154" s="30"/>
      <c r="C154" s="167" t="s">
        <v>290</v>
      </c>
      <c r="D154" s="167" t="s">
        <v>225</v>
      </c>
      <c r="E154" s="168" t="s">
        <v>1555</v>
      </c>
      <c r="F154" s="169" t="s">
        <v>1556</v>
      </c>
      <c r="G154" s="170" t="s">
        <v>685</v>
      </c>
      <c r="H154" s="171">
        <v>208.00800000000001</v>
      </c>
      <c r="I154" s="172"/>
      <c r="J154" s="173">
        <f t="shared" si="5"/>
        <v>0</v>
      </c>
      <c r="K154" s="174"/>
      <c r="L154" s="175"/>
      <c r="M154" s="176" t="s">
        <v>1</v>
      </c>
      <c r="N154" s="177" t="s">
        <v>44</v>
      </c>
      <c r="P154" s="164">
        <f t="shared" si="6"/>
        <v>0</v>
      </c>
      <c r="Q154" s="164">
        <v>1</v>
      </c>
      <c r="R154" s="164">
        <f t="shared" si="7"/>
        <v>208.00800000000001</v>
      </c>
      <c r="S154" s="164">
        <v>0</v>
      </c>
      <c r="T154" s="165">
        <f t="shared" si="8"/>
        <v>0</v>
      </c>
      <c r="AR154" s="166" t="s">
        <v>245</v>
      </c>
      <c r="AT154" s="166" t="s">
        <v>225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235</v>
      </c>
      <c r="BM154" s="166" t="s">
        <v>1557</v>
      </c>
    </row>
    <row r="155" spans="2:65" s="1" customFormat="1" ht="16.5" customHeight="1">
      <c r="B155" s="30"/>
      <c r="C155" s="167" t="s">
        <v>264</v>
      </c>
      <c r="D155" s="167" t="s">
        <v>225</v>
      </c>
      <c r="E155" s="168" t="s">
        <v>984</v>
      </c>
      <c r="F155" s="169" t="s">
        <v>985</v>
      </c>
      <c r="G155" s="170" t="s">
        <v>685</v>
      </c>
      <c r="H155" s="171">
        <v>68.040000000000006</v>
      </c>
      <c r="I155" s="172"/>
      <c r="J155" s="173">
        <f t="shared" si="5"/>
        <v>0</v>
      </c>
      <c r="K155" s="174"/>
      <c r="L155" s="175"/>
      <c r="M155" s="176" t="s">
        <v>1</v>
      </c>
      <c r="N155" s="177" t="s">
        <v>44</v>
      </c>
      <c r="P155" s="164">
        <f t="shared" si="6"/>
        <v>0</v>
      </c>
      <c r="Q155" s="164">
        <v>1</v>
      </c>
      <c r="R155" s="164">
        <f t="shared" si="7"/>
        <v>68.040000000000006</v>
      </c>
      <c r="S155" s="164">
        <v>0</v>
      </c>
      <c r="T155" s="165">
        <f t="shared" si="8"/>
        <v>0</v>
      </c>
      <c r="AR155" s="166" t="s">
        <v>245</v>
      </c>
      <c r="AT155" s="166" t="s">
        <v>225</v>
      </c>
      <c r="AU155" s="166" t="s">
        <v>116</v>
      </c>
      <c r="AY155" s="13" t="s">
        <v>228</v>
      </c>
      <c r="BE155" s="98">
        <f t="shared" si="9"/>
        <v>0</v>
      </c>
      <c r="BF155" s="98">
        <f t="shared" si="10"/>
        <v>0</v>
      </c>
      <c r="BG155" s="98">
        <f t="shared" si="11"/>
        <v>0</v>
      </c>
      <c r="BH155" s="98">
        <f t="shared" si="12"/>
        <v>0</v>
      </c>
      <c r="BI155" s="98">
        <f t="shared" si="13"/>
        <v>0</v>
      </c>
      <c r="BJ155" s="13" t="s">
        <v>116</v>
      </c>
      <c r="BK155" s="98">
        <f t="shared" si="14"/>
        <v>0</v>
      </c>
      <c r="BL155" s="13" t="s">
        <v>235</v>
      </c>
      <c r="BM155" s="166" t="s">
        <v>1558</v>
      </c>
    </row>
    <row r="156" spans="2:65" s="11" customFormat="1" ht="22.9" customHeight="1">
      <c r="B156" s="143"/>
      <c r="D156" s="144" t="s">
        <v>77</v>
      </c>
      <c r="E156" s="153" t="s">
        <v>116</v>
      </c>
      <c r="F156" s="153" t="s">
        <v>704</v>
      </c>
      <c r="I156" s="146"/>
      <c r="J156" s="154">
        <f>BK156</f>
        <v>0</v>
      </c>
      <c r="L156" s="143"/>
      <c r="M156" s="148"/>
      <c r="P156" s="149">
        <f>SUM(P157:P160)</f>
        <v>0</v>
      </c>
      <c r="R156" s="149">
        <f>SUM(R157:R160)</f>
        <v>90.797155594976005</v>
      </c>
      <c r="T156" s="150">
        <f>SUM(T157:T160)</f>
        <v>0</v>
      </c>
      <c r="AR156" s="144" t="s">
        <v>86</v>
      </c>
      <c r="AT156" s="151" t="s">
        <v>77</v>
      </c>
      <c r="AU156" s="151" t="s">
        <v>86</v>
      </c>
      <c r="AY156" s="144" t="s">
        <v>228</v>
      </c>
      <c r="BK156" s="152">
        <f>SUM(BK157:BK160)</f>
        <v>0</v>
      </c>
    </row>
    <row r="157" spans="2:65" s="1" customFormat="1" ht="21.75" customHeight="1">
      <c r="B157" s="30"/>
      <c r="C157" s="155" t="s">
        <v>297</v>
      </c>
      <c r="D157" s="155" t="s">
        <v>231</v>
      </c>
      <c r="E157" s="156" t="s">
        <v>1559</v>
      </c>
      <c r="F157" s="157" t="s">
        <v>1560</v>
      </c>
      <c r="G157" s="158" t="s">
        <v>369</v>
      </c>
      <c r="H157" s="159">
        <v>856.36699999999996</v>
      </c>
      <c r="I157" s="160"/>
      <c r="J157" s="161">
        <f>ROUND(I157*H157,2)</f>
        <v>0</v>
      </c>
      <c r="K157" s="162"/>
      <c r="L157" s="30"/>
      <c r="M157" s="163" t="s">
        <v>1</v>
      </c>
      <c r="N157" s="128" t="s">
        <v>44</v>
      </c>
      <c r="P157" s="164">
        <f>O157*H157</f>
        <v>0</v>
      </c>
      <c r="Q157" s="164">
        <v>1.829E-4</v>
      </c>
      <c r="R157" s="164">
        <f>Q157*H157</f>
        <v>0.15662952429999999</v>
      </c>
      <c r="S157" s="164">
        <v>0</v>
      </c>
      <c r="T157" s="165">
        <f>S157*H157</f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3" t="s">
        <v>116</v>
      </c>
      <c r="BK157" s="98">
        <f>ROUND(I157*H157,2)</f>
        <v>0</v>
      </c>
      <c r="BL157" s="13" t="s">
        <v>238</v>
      </c>
      <c r="BM157" s="166" t="s">
        <v>1561</v>
      </c>
    </row>
    <row r="158" spans="2:65" s="1" customFormat="1" ht="16.5" customHeight="1">
      <c r="B158" s="30"/>
      <c r="C158" s="167" t="s">
        <v>267</v>
      </c>
      <c r="D158" s="167" t="s">
        <v>225</v>
      </c>
      <c r="E158" s="168" t="s">
        <v>1562</v>
      </c>
      <c r="F158" s="169" t="s">
        <v>1563</v>
      </c>
      <c r="G158" s="170" t="s">
        <v>369</v>
      </c>
      <c r="H158" s="171">
        <v>873.49400000000003</v>
      </c>
      <c r="I158" s="172"/>
      <c r="J158" s="173">
        <f>ROUND(I158*H158,2)</f>
        <v>0</v>
      </c>
      <c r="K158" s="174"/>
      <c r="L158" s="175"/>
      <c r="M158" s="176" t="s">
        <v>1</v>
      </c>
      <c r="N158" s="177" t="s">
        <v>44</v>
      </c>
      <c r="P158" s="164">
        <f>O158*H158</f>
        <v>0</v>
      </c>
      <c r="Q158" s="164">
        <v>2.0000000000000001E-4</v>
      </c>
      <c r="R158" s="164">
        <f>Q158*H158</f>
        <v>0.17469880000000002</v>
      </c>
      <c r="S158" s="164">
        <v>0</v>
      </c>
      <c r="T158" s="165">
        <f>S158*H158</f>
        <v>0</v>
      </c>
      <c r="AR158" s="166" t="s">
        <v>246</v>
      </c>
      <c r="AT158" s="166" t="s">
        <v>225</v>
      </c>
      <c r="AU158" s="166" t="s">
        <v>116</v>
      </c>
      <c r="AY158" s="13" t="s">
        <v>228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3" t="s">
        <v>116</v>
      </c>
      <c r="BK158" s="98">
        <f>ROUND(I158*H158,2)</f>
        <v>0</v>
      </c>
      <c r="BL158" s="13" t="s">
        <v>238</v>
      </c>
      <c r="BM158" s="166" t="s">
        <v>1564</v>
      </c>
    </row>
    <row r="159" spans="2:65" s="1" customFormat="1" ht="16.5" customHeight="1">
      <c r="B159" s="30"/>
      <c r="C159" s="155" t="s">
        <v>304</v>
      </c>
      <c r="D159" s="155" t="s">
        <v>231</v>
      </c>
      <c r="E159" s="156" t="s">
        <v>1565</v>
      </c>
      <c r="F159" s="157" t="s">
        <v>1566</v>
      </c>
      <c r="G159" s="158" t="s">
        <v>473</v>
      </c>
      <c r="H159" s="159">
        <v>40.469000000000001</v>
      </c>
      <c r="I159" s="160"/>
      <c r="J159" s="161">
        <f>ROUND(I159*H159,2)</f>
        <v>0</v>
      </c>
      <c r="K159" s="162"/>
      <c r="L159" s="30"/>
      <c r="M159" s="163" t="s">
        <v>1</v>
      </c>
      <c r="N159" s="128" t="s">
        <v>44</v>
      </c>
      <c r="P159" s="164">
        <f>O159*H159</f>
        <v>0</v>
      </c>
      <c r="Q159" s="164">
        <v>2.2354352039999998</v>
      </c>
      <c r="R159" s="164">
        <f>Q159*H159</f>
        <v>90.465827270676002</v>
      </c>
      <c r="S159" s="164">
        <v>0</v>
      </c>
      <c r="T159" s="165">
        <f>S159*H159</f>
        <v>0</v>
      </c>
      <c r="AR159" s="166" t="s">
        <v>238</v>
      </c>
      <c r="AT159" s="166" t="s">
        <v>231</v>
      </c>
      <c r="AU159" s="166" t="s">
        <v>116</v>
      </c>
      <c r="AY159" s="13" t="s">
        <v>228</v>
      </c>
      <c r="BE159" s="98">
        <f>IF(N159="základná",J159,0)</f>
        <v>0</v>
      </c>
      <c r="BF159" s="98">
        <f>IF(N159="znížená",J159,0)</f>
        <v>0</v>
      </c>
      <c r="BG159" s="98">
        <f>IF(N159="zákl. prenesená",J159,0)</f>
        <v>0</v>
      </c>
      <c r="BH159" s="98">
        <f>IF(N159="zníž. prenesená",J159,0)</f>
        <v>0</v>
      </c>
      <c r="BI159" s="98">
        <f>IF(N159="nulová",J159,0)</f>
        <v>0</v>
      </c>
      <c r="BJ159" s="13" t="s">
        <v>116</v>
      </c>
      <c r="BK159" s="98">
        <f>ROUND(I159*H159,2)</f>
        <v>0</v>
      </c>
      <c r="BL159" s="13" t="s">
        <v>238</v>
      </c>
      <c r="BM159" s="166" t="s">
        <v>1567</v>
      </c>
    </row>
    <row r="160" spans="2:65" s="1" customFormat="1" ht="16.5" customHeight="1">
      <c r="B160" s="30"/>
      <c r="C160" s="155" t="s">
        <v>271</v>
      </c>
      <c r="D160" s="155" t="s">
        <v>231</v>
      </c>
      <c r="E160" s="156" t="s">
        <v>689</v>
      </c>
      <c r="F160" s="157" t="s">
        <v>690</v>
      </c>
      <c r="G160" s="158" t="s">
        <v>369</v>
      </c>
      <c r="H160" s="159">
        <v>388.29</v>
      </c>
      <c r="I160" s="160"/>
      <c r="J160" s="161">
        <f>ROUND(I160*H160,2)</f>
        <v>0</v>
      </c>
      <c r="K160" s="162"/>
      <c r="L160" s="30"/>
      <c r="M160" s="163" t="s">
        <v>1</v>
      </c>
      <c r="N160" s="128" t="s">
        <v>44</v>
      </c>
      <c r="P160" s="164">
        <f>O160*H160</f>
        <v>0</v>
      </c>
      <c r="Q160" s="164">
        <v>0</v>
      </c>
      <c r="R160" s="164">
        <f>Q160*H160</f>
        <v>0</v>
      </c>
      <c r="S160" s="164">
        <v>0</v>
      </c>
      <c r="T160" s="165">
        <f>S160*H160</f>
        <v>0</v>
      </c>
      <c r="AR160" s="166" t="s">
        <v>238</v>
      </c>
      <c r="AT160" s="166" t="s">
        <v>231</v>
      </c>
      <c r="AU160" s="166" t="s">
        <v>116</v>
      </c>
      <c r="AY160" s="13" t="s">
        <v>228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3" t="s">
        <v>116</v>
      </c>
      <c r="BK160" s="98">
        <f>ROUND(I160*H160,2)</f>
        <v>0</v>
      </c>
      <c r="BL160" s="13" t="s">
        <v>238</v>
      </c>
      <c r="BM160" s="166" t="s">
        <v>1568</v>
      </c>
    </row>
    <row r="161" spans="2:65" s="11" customFormat="1" ht="22.9" customHeight="1">
      <c r="B161" s="143"/>
      <c r="D161" s="144" t="s">
        <v>77</v>
      </c>
      <c r="E161" s="153" t="s">
        <v>238</v>
      </c>
      <c r="F161" s="153" t="s">
        <v>1255</v>
      </c>
      <c r="I161" s="146"/>
      <c r="J161" s="154">
        <f>BK161</f>
        <v>0</v>
      </c>
      <c r="L161" s="143"/>
      <c r="M161" s="148"/>
      <c r="P161" s="149">
        <f>SUM(P162:P163)</f>
        <v>0</v>
      </c>
      <c r="R161" s="149">
        <f>SUM(R162:R163)</f>
        <v>43.590505919999998</v>
      </c>
      <c r="T161" s="150">
        <f>SUM(T162:T163)</f>
        <v>0</v>
      </c>
      <c r="AR161" s="144" t="s">
        <v>86</v>
      </c>
      <c r="AT161" s="151" t="s">
        <v>77</v>
      </c>
      <c r="AU161" s="151" t="s">
        <v>86</v>
      </c>
      <c r="AY161" s="144" t="s">
        <v>228</v>
      </c>
      <c r="BK161" s="152">
        <f>SUM(BK162:BK163)</f>
        <v>0</v>
      </c>
    </row>
    <row r="162" spans="2:65" s="1" customFormat="1" ht="16.5" customHeight="1">
      <c r="B162" s="30"/>
      <c r="C162" s="155" t="s">
        <v>7</v>
      </c>
      <c r="D162" s="155" t="s">
        <v>231</v>
      </c>
      <c r="E162" s="156" t="s">
        <v>1569</v>
      </c>
      <c r="F162" s="157" t="s">
        <v>1570</v>
      </c>
      <c r="G162" s="158" t="s">
        <v>473</v>
      </c>
      <c r="H162" s="159">
        <v>8.7360000000000007</v>
      </c>
      <c r="I162" s="160"/>
      <c r="J162" s="161">
        <f>ROUND(I162*H162,2)</f>
        <v>0</v>
      </c>
      <c r="K162" s="162"/>
      <c r="L162" s="30"/>
      <c r="M162" s="163" t="s">
        <v>1</v>
      </c>
      <c r="N162" s="128" t="s">
        <v>44</v>
      </c>
      <c r="P162" s="164">
        <f>O162*H162</f>
        <v>0</v>
      </c>
      <c r="Q162" s="164">
        <v>1.7034</v>
      </c>
      <c r="R162" s="164">
        <f>Q162*H162</f>
        <v>14.880902400000002</v>
      </c>
      <c r="S162" s="164">
        <v>0</v>
      </c>
      <c r="T162" s="165">
        <f>S162*H162</f>
        <v>0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3" t="s">
        <v>116</v>
      </c>
      <c r="BK162" s="98">
        <f>ROUND(I162*H162,2)</f>
        <v>0</v>
      </c>
      <c r="BL162" s="13" t="s">
        <v>238</v>
      </c>
      <c r="BM162" s="166" t="s">
        <v>1571</v>
      </c>
    </row>
    <row r="163" spans="2:65" s="1" customFormat="1" ht="21.75" customHeight="1">
      <c r="B163" s="30"/>
      <c r="C163" s="155" t="s">
        <v>275</v>
      </c>
      <c r="D163" s="155" t="s">
        <v>231</v>
      </c>
      <c r="E163" s="156" t="s">
        <v>1572</v>
      </c>
      <c r="F163" s="157" t="s">
        <v>1573</v>
      </c>
      <c r="G163" s="158" t="s">
        <v>473</v>
      </c>
      <c r="H163" s="159">
        <v>15.183999999999999</v>
      </c>
      <c r="I163" s="160"/>
      <c r="J163" s="161">
        <f>ROUND(I163*H163,2)</f>
        <v>0</v>
      </c>
      <c r="K163" s="162"/>
      <c r="L163" s="30"/>
      <c r="M163" s="163" t="s">
        <v>1</v>
      </c>
      <c r="N163" s="128" t="s">
        <v>44</v>
      </c>
      <c r="P163" s="164">
        <f>O163*H163</f>
        <v>0</v>
      </c>
      <c r="Q163" s="164">
        <v>1.8907799999999999</v>
      </c>
      <c r="R163" s="164">
        <f>Q163*H163</f>
        <v>28.709603519999998</v>
      </c>
      <c r="S163" s="164">
        <v>0</v>
      </c>
      <c r="T163" s="165">
        <f>S163*H163</f>
        <v>0</v>
      </c>
      <c r="AR163" s="166" t="s">
        <v>238</v>
      </c>
      <c r="AT163" s="166" t="s">
        <v>231</v>
      </c>
      <c r="AU163" s="166" t="s">
        <v>116</v>
      </c>
      <c r="AY163" s="13" t="s">
        <v>228</v>
      </c>
      <c r="BE163" s="98">
        <f>IF(N163="základná",J163,0)</f>
        <v>0</v>
      </c>
      <c r="BF163" s="98">
        <f>IF(N163="znížená",J163,0)</f>
        <v>0</v>
      </c>
      <c r="BG163" s="98">
        <f>IF(N163="zákl. prenesená",J163,0)</f>
        <v>0</v>
      </c>
      <c r="BH163" s="98">
        <f>IF(N163="zníž. prenesená",J163,0)</f>
        <v>0</v>
      </c>
      <c r="BI163" s="98">
        <f>IF(N163="nulová",J163,0)</f>
        <v>0</v>
      </c>
      <c r="BJ163" s="13" t="s">
        <v>116</v>
      </c>
      <c r="BK163" s="98">
        <f>ROUND(I163*H163,2)</f>
        <v>0</v>
      </c>
      <c r="BL163" s="13" t="s">
        <v>238</v>
      </c>
      <c r="BM163" s="166" t="s">
        <v>1574</v>
      </c>
    </row>
    <row r="164" spans="2:65" s="11" customFormat="1" ht="22.9" customHeight="1">
      <c r="B164" s="143"/>
      <c r="D164" s="144" t="s">
        <v>77</v>
      </c>
      <c r="E164" s="153" t="s">
        <v>247</v>
      </c>
      <c r="F164" s="153" t="s">
        <v>730</v>
      </c>
      <c r="I164" s="146"/>
      <c r="J164" s="154">
        <f>BK164</f>
        <v>0</v>
      </c>
      <c r="L164" s="143"/>
      <c r="M164" s="148"/>
      <c r="P164" s="149">
        <f>SUM(P165:P173)</f>
        <v>0</v>
      </c>
      <c r="R164" s="149">
        <f>SUM(R165:R173)</f>
        <v>4.0845900000000004</v>
      </c>
      <c r="T164" s="150">
        <f>SUM(T165:T173)</f>
        <v>3.6160000000000001</v>
      </c>
      <c r="AR164" s="144" t="s">
        <v>86</v>
      </c>
      <c r="AT164" s="151" t="s">
        <v>77</v>
      </c>
      <c r="AU164" s="151" t="s">
        <v>86</v>
      </c>
      <c r="AY164" s="144" t="s">
        <v>228</v>
      </c>
      <c r="BK164" s="152">
        <f>SUM(BK165:BK173)</f>
        <v>0</v>
      </c>
    </row>
    <row r="165" spans="2:65" s="1" customFormat="1" ht="16.5" customHeight="1">
      <c r="B165" s="30"/>
      <c r="C165" s="155" t="s">
        <v>317</v>
      </c>
      <c r="D165" s="155" t="s">
        <v>231</v>
      </c>
      <c r="E165" s="156" t="s">
        <v>1575</v>
      </c>
      <c r="F165" s="157" t="s">
        <v>1576</v>
      </c>
      <c r="G165" s="158" t="s">
        <v>234</v>
      </c>
      <c r="H165" s="159">
        <v>1</v>
      </c>
      <c r="I165" s="160"/>
      <c r="J165" s="161">
        <f>ROUND(I165*H165,2)</f>
        <v>0</v>
      </c>
      <c r="K165" s="162"/>
      <c r="L165" s="30"/>
      <c r="M165" s="163" t="s">
        <v>1</v>
      </c>
      <c r="N165" s="128" t="s">
        <v>44</v>
      </c>
      <c r="P165" s="164">
        <f>O165*H165</f>
        <v>0</v>
      </c>
      <c r="Q165" s="164">
        <v>0</v>
      </c>
      <c r="R165" s="164">
        <f>Q165*H165</f>
        <v>0</v>
      </c>
      <c r="S165" s="164">
        <v>0</v>
      </c>
      <c r="T165" s="165">
        <f>S165*H165</f>
        <v>0</v>
      </c>
      <c r="AR165" s="166" t="s">
        <v>238</v>
      </c>
      <c r="AT165" s="166" t="s">
        <v>231</v>
      </c>
      <c r="AU165" s="166" t="s">
        <v>116</v>
      </c>
      <c r="AY165" s="13" t="s">
        <v>228</v>
      </c>
      <c r="BE165" s="98">
        <f>IF(N165="základná",J165,0)</f>
        <v>0</v>
      </c>
      <c r="BF165" s="98">
        <f>IF(N165="znížená",J165,0)</f>
        <v>0</v>
      </c>
      <c r="BG165" s="98">
        <f>IF(N165="zákl. prenesená",J165,0)</f>
        <v>0</v>
      </c>
      <c r="BH165" s="98">
        <f>IF(N165="zníž. prenesená",J165,0)</f>
        <v>0</v>
      </c>
      <c r="BI165" s="98">
        <f>IF(N165="nulová",J165,0)</f>
        <v>0</v>
      </c>
      <c r="BJ165" s="13" t="s">
        <v>116</v>
      </c>
      <c r="BK165" s="98">
        <f>ROUND(I165*H165,2)</f>
        <v>0</v>
      </c>
      <c r="BL165" s="13" t="s">
        <v>238</v>
      </c>
      <c r="BM165" s="166" t="s">
        <v>1577</v>
      </c>
    </row>
    <row r="166" spans="2:65" s="1" customFormat="1" ht="19.5">
      <c r="B166" s="30"/>
      <c r="D166" s="183" t="s">
        <v>687</v>
      </c>
      <c r="F166" s="184" t="s">
        <v>1578</v>
      </c>
      <c r="I166" s="130"/>
      <c r="L166" s="30"/>
      <c r="M166" s="185"/>
      <c r="T166" s="57"/>
      <c r="AT166" s="13" t="s">
        <v>687</v>
      </c>
      <c r="AU166" s="13" t="s">
        <v>116</v>
      </c>
    </row>
    <row r="167" spans="2:65" s="1" customFormat="1" ht="16.5" customHeight="1">
      <c r="B167" s="30"/>
      <c r="C167" s="155" t="s">
        <v>279</v>
      </c>
      <c r="D167" s="155" t="s">
        <v>231</v>
      </c>
      <c r="E167" s="156" t="s">
        <v>1579</v>
      </c>
      <c r="F167" s="157" t="s">
        <v>1580</v>
      </c>
      <c r="G167" s="158" t="s">
        <v>473</v>
      </c>
      <c r="H167" s="159">
        <v>2</v>
      </c>
      <c r="I167" s="160"/>
      <c r="J167" s="161">
        <f>ROUND(I167*H167,2)</f>
        <v>0</v>
      </c>
      <c r="K167" s="162"/>
      <c r="L167" s="30"/>
      <c r="M167" s="163" t="s">
        <v>1</v>
      </c>
      <c r="N167" s="128" t="s">
        <v>44</v>
      </c>
      <c r="P167" s="164">
        <f>O167*H167</f>
        <v>0</v>
      </c>
      <c r="Q167" s="164">
        <v>0</v>
      </c>
      <c r="R167" s="164">
        <f>Q167*H167</f>
        <v>0</v>
      </c>
      <c r="S167" s="164">
        <v>1.8080000000000001</v>
      </c>
      <c r="T167" s="165">
        <f>S167*H167</f>
        <v>3.6160000000000001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>IF(N167="základná",J167,0)</f>
        <v>0</v>
      </c>
      <c r="BF167" s="98">
        <f>IF(N167="znížená",J167,0)</f>
        <v>0</v>
      </c>
      <c r="BG167" s="98">
        <f>IF(N167="zákl. prenesená",J167,0)</f>
        <v>0</v>
      </c>
      <c r="BH167" s="98">
        <f>IF(N167="zníž. prenesená",J167,0)</f>
        <v>0</v>
      </c>
      <c r="BI167" s="98">
        <f>IF(N167="nulová",J167,0)</f>
        <v>0</v>
      </c>
      <c r="BJ167" s="13" t="s">
        <v>116</v>
      </c>
      <c r="BK167" s="98">
        <f>ROUND(I167*H167,2)</f>
        <v>0</v>
      </c>
      <c r="BL167" s="13" t="s">
        <v>238</v>
      </c>
      <c r="BM167" s="166" t="s">
        <v>1581</v>
      </c>
    </row>
    <row r="168" spans="2:65" s="1" customFormat="1" ht="16.5" customHeight="1">
      <c r="B168" s="30"/>
      <c r="C168" s="155" t="s">
        <v>392</v>
      </c>
      <c r="D168" s="155" t="s">
        <v>231</v>
      </c>
      <c r="E168" s="156" t="s">
        <v>1582</v>
      </c>
      <c r="F168" s="157" t="s">
        <v>1583</v>
      </c>
      <c r="G168" s="158" t="s">
        <v>473</v>
      </c>
      <c r="H168" s="159">
        <v>2</v>
      </c>
      <c r="I168" s="160"/>
      <c r="J168" s="161">
        <f>ROUND(I168*H168,2)</f>
        <v>0</v>
      </c>
      <c r="K168" s="162"/>
      <c r="L168" s="30"/>
      <c r="M168" s="163" t="s">
        <v>1</v>
      </c>
      <c r="N168" s="128" t="s">
        <v>44</v>
      </c>
      <c r="P168" s="164">
        <f>O168*H168</f>
        <v>0</v>
      </c>
      <c r="Q168" s="164">
        <v>0</v>
      </c>
      <c r="R168" s="164">
        <f>Q168*H168</f>
        <v>0</v>
      </c>
      <c r="S168" s="164">
        <v>0</v>
      </c>
      <c r="T168" s="165">
        <f>S168*H168</f>
        <v>0</v>
      </c>
      <c r="AR168" s="166" t="s">
        <v>238</v>
      </c>
      <c r="AT168" s="166" t="s">
        <v>231</v>
      </c>
      <c r="AU168" s="166" t="s">
        <v>116</v>
      </c>
      <c r="AY168" s="13" t="s">
        <v>228</v>
      </c>
      <c r="BE168" s="98">
        <f>IF(N168="základná",J168,0)</f>
        <v>0</v>
      </c>
      <c r="BF168" s="98">
        <f>IF(N168="znížená",J168,0)</f>
        <v>0</v>
      </c>
      <c r="BG168" s="98">
        <f>IF(N168="zákl. prenesená",J168,0)</f>
        <v>0</v>
      </c>
      <c r="BH168" s="98">
        <f>IF(N168="zníž. prenesená",J168,0)</f>
        <v>0</v>
      </c>
      <c r="BI168" s="98">
        <f>IF(N168="nulová",J168,0)</f>
        <v>0</v>
      </c>
      <c r="BJ168" s="13" t="s">
        <v>116</v>
      </c>
      <c r="BK168" s="98">
        <f>ROUND(I168*H168,2)</f>
        <v>0</v>
      </c>
      <c r="BL168" s="13" t="s">
        <v>238</v>
      </c>
      <c r="BM168" s="166" t="s">
        <v>1584</v>
      </c>
    </row>
    <row r="169" spans="2:65" s="1" customFormat="1" ht="16.5" customHeight="1">
      <c r="B169" s="30"/>
      <c r="C169" s="155" t="s">
        <v>282</v>
      </c>
      <c r="D169" s="155" t="s">
        <v>231</v>
      </c>
      <c r="E169" s="156" t="s">
        <v>778</v>
      </c>
      <c r="F169" s="157" t="s">
        <v>779</v>
      </c>
      <c r="G169" s="158" t="s">
        <v>473</v>
      </c>
      <c r="H169" s="159">
        <v>2</v>
      </c>
      <c r="I169" s="160"/>
      <c r="J169" s="161">
        <f>ROUND(I169*H169,2)</f>
        <v>0</v>
      </c>
      <c r="K169" s="162"/>
      <c r="L169" s="30"/>
      <c r="M169" s="163" t="s">
        <v>1</v>
      </c>
      <c r="N169" s="128" t="s">
        <v>44</v>
      </c>
      <c r="P169" s="164">
        <f>O169*H169</f>
        <v>0</v>
      </c>
      <c r="Q169" s="164">
        <v>2.03485</v>
      </c>
      <c r="R169" s="164">
        <f>Q169*H169</f>
        <v>4.0697000000000001</v>
      </c>
      <c r="S169" s="164">
        <v>0</v>
      </c>
      <c r="T169" s="165">
        <f>S169*H169</f>
        <v>0</v>
      </c>
      <c r="AR169" s="166" t="s">
        <v>238</v>
      </c>
      <c r="AT169" s="166" t="s">
        <v>231</v>
      </c>
      <c r="AU169" s="166" t="s">
        <v>116</v>
      </c>
      <c r="AY169" s="13" t="s">
        <v>228</v>
      </c>
      <c r="BE169" s="98">
        <f>IF(N169="základná",J169,0)</f>
        <v>0</v>
      </c>
      <c r="BF169" s="98">
        <f>IF(N169="znížená",J169,0)</f>
        <v>0</v>
      </c>
      <c r="BG169" s="98">
        <f>IF(N169="zákl. prenesená",J169,0)</f>
        <v>0</v>
      </c>
      <c r="BH169" s="98">
        <f>IF(N169="zníž. prenesená",J169,0)</f>
        <v>0</v>
      </c>
      <c r="BI169" s="98">
        <f>IF(N169="nulová",J169,0)</f>
        <v>0</v>
      </c>
      <c r="BJ169" s="13" t="s">
        <v>116</v>
      </c>
      <c r="BK169" s="98">
        <f>ROUND(I169*H169,2)</f>
        <v>0</v>
      </c>
      <c r="BL169" s="13" t="s">
        <v>238</v>
      </c>
      <c r="BM169" s="166" t="s">
        <v>1585</v>
      </c>
    </row>
    <row r="170" spans="2:65" s="1" customFormat="1" ht="19.5">
      <c r="B170" s="30"/>
      <c r="D170" s="183" t="s">
        <v>687</v>
      </c>
      <c r="F170" s="184" t="s">
        <v>1586</v>
      </c>
      <c r="I170" s="130"/>
      <c r="L170" s="30"/>
      <c r="M170" s="185"/>
      <c r="T170" s="57"/>
      <c r="AT170" s="13" t="s">
        <v>687</v>
      </c>
      <c r="AU170" s="13" t="s">
        <v>116</v>
      </c>
    </row>
    <row r="171" spans="2:65" s="1" customFormat="1" ht="16.5" customHeight="1">
      <c r="B171" s="30"/>
      <c r="C171" s="155" t="s">
        <v>399</v>
      </c>
      <c r="D171" s="155" t="s">
        <v>231</v>
      </c>
      <c r="E171" s="156" t="s">
        <v>781</v>
      </c>
      <c r="F171" s="157" t="s">
        <v>782</v>
      </c>
      <c r="G171" s="158" t="s">
        <v>473</v>
      </c>
      <c r="H171" s="159">
        <v>2</v>
      </c>
      <c r="I171" s="160"/>
      <c r="J171" s="161">
        <f>ROUND(I171*H171,2)</f>
        <v>0</v>
      </c>
      <c r="K171" s="162"/>
      <c r="L171" s="30"/>
      <c r="M171" s="163" t="s">
        <v>1</v>
      </c>
      <c r="N171" s="128" t="s">
        <v>44</v>
      </c>
      <c r="P171" s="164">
        <f>O171*H171</f>
        <v>0</v>
      </c>
      <c r="Q171" s="164">
        <v>0</v>
      </c>
      <c r="R171" s="164">
        <f>Q171*H171</f>
        <v>0</v>
      </c>
      <c r="S171" s="164">
        <v>0</v>
      </c>
      <c r="T171" s="165">
        <f>S171*H171</f>
        <v>0</v>
      </c>
      <c r="AR171" s="166" t="s">
        <v>238</v>
      </c>
      <c r="AT171" s="166" t="s">
        <v>231</v>
      </c>
      <c r="AU171" s="166" t="s">
        <v>116</v>
      </c>
      <c r="AY171" s="13" t="s">
        <v>228</v>
      </c>
      <c r="BE171" s="98">
        <f>IF(N171="základná",J171,0)</f>
        <v>0</v>
      </c>
      <c r="BF171" s="98">
        <f>IF(N171="znížená",J171,0)</f>
        <v>0</v>
      </c>
      <c r="BG171" s="98">
        <f>IF(N171="zákl. prenesená",J171,0)</f>
        <v>0</v>
      </c>
      <c r="BH171" s="98">
        <f>IF(N171="zníž. prenesená",J171,0)</f>
        <v>0</v>
      </c>
      <c r="BI171" s="98">
        <f>IF(N171="nulová",J171,0)</f>
        <v>0</v>
      </c>
      <c r="BJ171" s="13" t="s">
        <v>116</v>
      </c>
      <c r="BK171" s="98">
        <f>ROUND(I171*H171,2)</f>
        <v>0</v>
      </c>
      <c r="BL171" s="13" t="s">
        <v>238</v>
      </c>
      <c r="BM171" s="166" t="s">
        <v>1587</v>
      </c>
    </row>
    <row r="172" spans="2:65" s="1" customFormat="1" ht="16.5" customHeight="1">
      <c r="B172" s="30"/>
      <c r="C172" s="155" t="s">
        <v>286</v>
      </c>
      <c r="D172" s="155" t="s">
        <v>231</v>
      </c>
      <c r="E172" s="156" t="s">
        <v>1588</v>
      </c>
      <c r="F172" s="157" t="s">
        <v>1589</v>
      </c>
      <c r="G172" s="158" t="s">
        <v>234</v>
      </c>
      <c r="H172" s="159">
        <v>1</v>
      </c>
      <c r="I172" s="160"/>
      <c r="J172" s="161">
        <f>ROUND(I172*H172,2)</f>
        <v>0</v>
      </c>
      <c r="K172" s="162"/>
      <c r="L172" s="30"/>
      <c r="M172" s="163" t="s">
        <v>1</v>
      </c>
      <c r="N172" s="128" t="s">
        <v>44</v>
      </c>
      <c r="P172" s="164">
        <f>O172*H172</f>
        <v>0</v>
      </c>
      <c r="Q172" s="164">
        <v>1.489E-2</v>
      </c>
      <c r="R172" s="164">
        <f>Q172*H172</f>
        <v>1.489E-2</v>
      </c>
      <c r="S172" s="164">
        <v>0</v>
      </c>
      <c r="T172" s="165">
        <f>S172*H172</f>
        <v>0</v>
      </c>
      <c r="AR172" s="166" t="s">
        <v>238</v>
      </c>
      <c r="AT172" s="166" t="s">
        <v>231</v>
      </c>
      <c r="AU172" s="166" t="s">
        <v>116</v>
      </c>
      <c r="AY172" s="13" t="s">
        <v>228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3" t="s">
        <v>116</v>
      </c>
      <c r="BK172" s="98">
        <f>ROUND(I172*H172,2)</f>
        <v>0</v>
      </c>
      <c r="BL172" s="13" t="s">
        <v>238</v>
      </c>
      <c r="BM172" s="166" t="s">
        <v>1590</v>
      </c>
    </row>
    <row r="173" spans="2:65" s="1" customFormat="1" ht="19.5">
      <c r="B173" s="30"/>
      <c r="D173" s="183" t="s">
        <v>687</v>
      </c>
      <c r="F173" s="184" t="s">
        <v>997</v>
      </c>
      <c r="I173" s="130"/>
      <c r="L173" s="30"/>
      <c r="M173" s="185"/>
      <c r="T173" s="57"/>
      <c r="AT173" s="13" t="s">
        <v>687</v>
      </c>
      <c r="AU173" s="13" t="s">
        <v>116</v>
      </c>
    </row>
    <row r="174" spans="2:65" s="11" customFormat="1" ht="22.9" customHeight="1">
      <c r="B174" s="143"/>
      <c r="D174" s="144" t="s">
        <v>77</v>
      </c>
      <c r="E174" s="153" t="s">
        <v>261</v>
      </c>
      <c r="F174" s="153" t="s">
        <v>859</v>
      </c>
      <c r="I174" s="146"/>
      <c r="J174" s="154">
        <f>BK174</f>
        <v>0</v>
      </c>
      <c r="L174" s="143"/>
      <c r="M174" s="148"/>
      <c r="P174" s="149">
        <f>SUM(P175:P183)</f>
        <v>0</v>
      </c>
      <c r="R174" s="149">
        <f>SUM(R175:R183)</f>
        <v>247.987358</v>
      </c>
      <c r="T174" s="150">
        <f>SUM(T175:T183)</f>
        <v>0</v>
      </c>
      <c r="AR174" s="144" t="s">
        <v>86</v>
      </c>
      <c r="AT174" s="151" t="s">
        <v>77</v>
      </c>
      <c r="AU174" s="151" t="s">
        <v>86</v>
      </c>
      <c r="AY174" s="144" t="s">
        <v>228</v>
      </c>
      <c r="BK174" s="152">
        <f>SUM(BK175:BK183)</f>
        <v>0</v>
      </c>
    </row>
    <row r="175" spans="2:65" s="1" customFormat="1" ht="16.5" customHeight="1">
      <c r="B175" s="30"/>
      <c r="C175" s="155" t="s">
        <v>406</v>
      </c>
      <c r="D175" s="155" t="s">
        <v>231</v>
      </c>
      <c r="E175" s="156" t="s">
        <v>1591</v>
      </c>
      <c r="F175" s="157" t="s">
        <v>1592</v>
      </c>
      <c r="G175" s="158" t="s">
        <v>241</v>
      </c>
      <c r="H175" s="159">
        <v>287</v>
      </c>
      <c r="I175" s="160"/>
      <c r="J175" s="161">
        <f t="shared" ref="J175:J183" si="15">ROUND(I175*H175,2)</f>
        <v>0</v>
      </c>
      <c r="K175" s="162"/>
      <c r="L175" s="30"/>
      <c r="M175" s="163" t="s">
        <v>1</v>
      </c>
      <c r="N175" s="128" t="s">
        <v>44</v>
      </c>
      <c r="P175" s="164">
        <f t="shared" ref="P175:P183" si="16">O175*H175</f>
        <v>0</v>
      </c>
      <c r="Q175" s="164">
        <v>0.66129000000000004</v>
      </c>
      <c r="R175" s="164">
        <f t="shared" ref="R175:R183" si="17">Q175*H175</f>
        <v>189.79023000000001</v>
      </c>
      <c r="S175" s="164">
        <v>0</v>
      </c>
      <c r="T175" s="165">
        <f t="shared" ref="T175:T183" si="18">S175*H175</f>
        <v>0</v>
      </c>
      <c r="AR175" s="166" t="s">
        <v>238</v>
      </c>
      <c r="AT175" s="166" t="s">
        <v>231</v>
      </c>
      <c r="AU175" s="166" t="s">
        <v>116</v>
      </c>
      <c r="AY175" s="13" t="s">
        <v>228</v>
      </c>
      <c r="BE175" s="98">
        <f t="shared" ref="BE175:BE183" si="19">IF(N175="základná",J175,0)</f>
        <v>0</v>
      </c>
      <c r="BF175" s="98">
        <f t="shared" ref="BF175:BF183" si="20">IF(N175="znížená",J175,0)</f>
        <v>0</v>
      </c>
      <c r="BG175" s="98">
        <f t="shared" ref="BG175:BG183" si="21">IF(N175="zákl. prenesená",J175,0)</f>
        <v>0</v>
      </c>
      <c r="BH175" s="98">
        <f t="shared" ref="BH175:BH183" si="22">IF(N175="zníž. prenesená",J175,0)</f>
        <v>0</v>
      </c>
      <c r="BI175" s="98">
        <f t="shared" ref="BI175:BI183" si="23">IF(N175="nulová",J175,0)</f>
        <v>0</v>
      </c>
      <c r="BJ175" s="13" t="s">
        <v>116</v>
      </c>
      <c r="BK175" s="98">
        <f t="shared" ref="BK175:BK183" si="24">ROUND(I175*H175,2)</f>
        <v>0</v>
      </c>
      <c r="BL175" s="13" t="s">
        <v>238</v>
      </c>
      <c r="BM175" s="166" t="s">
        <v>1593</v>
      </c>
    </row>
    <row r="176" spans="2:65" s="1" customFormat="1" ht="16.5" customHeight="1">
      <c r="B176" s="30"/>
      <c r="C176" s="167" t="s">
        <v>289</v>
      </c>
      <c r="D176" s="167" t="s">
        <v>225</v>
      </c>
      <c r="E176" s="168" t="s">
        <v>1594</v>
      </c>
      <c r="F176" s="169" t="s">
        <v>1595</v>
      </c>
      <c r="G176" s="170" t="s">
        <v>234</v>
      </c>
      <c r="H176" s="171">
        <v>287</v>
      </c>
      <c r="I176" s="172"/>
      <c r="J176" s="173">
        <f t="shared" si="15"/>
        <v>0</v>
      </c>
      <c r="K176" s="174"/>
      <c r="L176" s="175"/>
      <c r="M176" s="176" t="s">
        <v>1</v>
      </c>
      <c r="N176" s="177" t="s">
        <v>44</v>
      </c>
      <c r="P176" s="164">
        <f t="shared" si="16"/>
        <v>0</v>
      </c>
      <c r="Q176" s="164">
        <v>0.13400000000000001</v>
      </c>
      <c r="R176" s="164">
        <f t="shared" si="17"/>
        <v>38.458000000000006</v>
      </c>
      <c r="S176" s="164">
        <v>0</v>
      </c>
      <c r="T176" s="165">
        <f t="shared" si="18"/>
        <v>0</v>
      </c>
      <c r="AR176" s="166" t="s">
        <v>246</v>
      </c>
      <c r="AT176" s="166" t="s">
        <v>225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238</v>
      </c>
      <c r="BM176" s="166" t="s">
        <v>1596</v>
      </c>
    </row>
    <row r="177" spans="2:65" s="1" customFormat="1" ht="16.5" customHeight="1">
      <c r="B177" s="30"/>
      <c r="C177" s="167" t="s">
        <v>412</v>
      </c>
      <c r="D177" s="167" t="s">
        <v>225</v>
      </c>
      <c r="E177" s="168" t="s">
        <v>1597</v>
      </c>
      <c r="F177" s="169" t="s">
        <v>1598</v>
      </c>
      <c r="G177" s="170" t="s">
        <v>234</v>
      </c>
      <c r="H177" s="171">
        <v>574</v>
      </c>
      <c r="I177" s="172"/>
      <c r="J177" s="173">
        <f t="shared" si="15"/>
        <v>0</v>
      </c>
      <c r="K177" s="174"/>
      <c r="L177" s="175"/>
      <c r="M177" s="176" t="s">
        <v>1</v>
      </c>
      <c r="N177" s="177" t="s">
        <v>44</v>
      </c>
      <c r="P177" s="164">
        <f t="shared" si="16"/>
        <v>0</v>
      </c>
      <c r="Q177" s="164">
        <v>2.8000000000000001E-2</v>
      </c>
      <c r="R177" s="164">
        <f t="shared" si="17"/>
        <v>16.071999999999999</v>
      </c>
      <c r="S177" s="164">
        <v>0</v>
      </c>
      <c r="T177" s="165">
        <f t="shared" si="18"/>
        <v>0</v>
      </c>
      <c r="AR177" s="166" t="s">
        <v>246</v>
      </c>
      <c r="AT177" s="166" t="s">
        <v>225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238</v>
      </c>
      <c r="BM177" s="166" t="s">
        <v>1599</v>
      </c>
    </row>
    <row r="178" spans="2:65" s="1" customFormat="1" ht="16.5" customHeight="1">
      <c r="B178" s="30"/>
      <c r="C178" s="167" t="s">
        <v>293</v>
      </c>
      <c r="D178" s="167" t="s">
        <v>225</v>
      </c>
      <c r="E178" s="168" t="s">
        <v>1600</v>
      </c>
      <c r="F178" s="169" t="s">
        <v>1601</v>
      </c>
      <c r="G178" s="170" t="s">
        <v>234</v>
      </c>
      <c r="H178" s="171">
        <v>574</v>
      </c>
      <c r="I178" s="172"/>
      <c r="J178" s="173">
        <f t="shared" si="15"/>
        <v>0</v>
      </c>
      <c r="K178" s="174"/>
      <c r="L178" s="175"/>
      <c r="M178" s="176" t="s">
        <v>1</v>
      </c>
      <c r="N178" s="177" t="s">
        <v>44</v>
      </c>
      <c r="P178" s="164">
        <f t="shared" si="16"/>
        <v>0</v>
      </c>
      <c r="Q178" s="164">
        <v>6.0000000000000001E-3</v>
      </c>
      <c r="R178" s="164">
        <f t="shared" si="17"/>
        <v>3.444</v>
      </c>
      <c r="S178" s="164">
        <v>0</v>
      </c>
      <c r="T178" s="165">
        <f t="shared" si="18"/>
        <v>0</v>
      </c>
      <c r="AR178" s="166" t="s">
        <v>246</v>
      </c>
      <c r="AT178" s="166" t="s">
        <v>225</v>
      </c>
      <c r="AU178" s="166" t="s">
        <v>116</v>
      </c>
      <c r="AY178" s="13" t="s">
        <v>228</v>
      </c>
      <c r="BE178" s="98">
        <f t="shared" si="19"/>
        <v>0</v>
      </c>
      <c r="BF178" s="98">
        <f t="shared" si="20"/>
        <v>0</v>
      </c>
      <c r="BG178" s="98">
        <f t="shared" si="21"/>
        <v>0</v>
      </c>
      <c r="BH178" s="98">
        <f t="shared" si="22"/>
        <v>0</v>
      </c>
      <c r="BI178" s="98">
        <f t="shared" si="23"/>
        <v>0</v>
      </c>
      <c r="BJ178" s="13" t="s">
        <v>116</v>
      </c>
      <c r="BK178" s="98">
        <f t="shared" si="24"/>
        <v>0</v>
      </c>
      <c r="BL178" s="13" t="s">
        <v>238</v>
      </c>
      <c r="BM178" s="166" t="s">
        <v>1602</v>
      </c>
    </row>
    <row r="179" spans="2:65" s="1" customFormat="1" ht="16.5" customHeight="1">
      <c r="B179" s="30"/>
      <c r="C179" s="155" t="s">
        <v>419</v>
      </c>
      <c r="D179" s="155" t="s">
        <v>231</v>
      </c>
      <c r="E179" s="156" t="s">
        <v>1603</v>
      </c>
      <c r="F179" s="157" t="s">
        <v>1604</v>
      </c>
      <c r="G179" s="158" t="s">
        <v>234</v>
      </c>
      <c r="H179" s="159">
        <v>6</v>
      </c>
      <c r="I179" s="160"/>
      <c r="J179" s="161">
        <f t="shared" si="15"/>
        <v>0</v>
      </c>
      <c r="K179" s="162"/>
      <c r="L179" s="30"/>
      <c r="M179" s="163" t="s">
        <v>1</v>
      </c>
      <c r="N179" s="128" t="s">
        <v>44</v>
      </c>
      <c r="P179" s="164">
        <f t="shared" si="16"/>
        <v>0</v>
      </c>
      <c r="Q179" s="164">
        <v>3.9880000000000002E-3</v>
      </c>
      <c r="R179" s="164">
        <f t="shared" si="17"/>
        <v>2.3928000000000001E-2</v>
      </c>
      <c r="S179" s="164">
        <v>0</v>
      </c>
      <c r="T179" s="165">
        <f t="shared" si="18"/>
        <v>0</v>
      </c>
      <c r="AR179" s="166" t="s">
        <v>238</v>
      </c>
      <c r="AT179" s="166" t="s">
        <v>231</v>
      </c>
      <c r="AU179" s="166" t="s">
        <v>116</v>
      </c>
      <c r="AY179" s="13" t="s">
        <v>228</v>
      </c>
      <c r="BE179" s="98">
        <f t="shared" si="19"/>
        <v>0</v>
      </c>
      <c r="BF179" s="98">
        <f t="shared" si="20"/>
        <v>0</v>
      </c>
      <c r="BG179" s="98">
        <f t="shared" si="21"/>
        <v>0</v>
      </c>
      <c r="BH179" s="98">
        <f t="shared" si="22"/>
        <v>0</v>
      </c>
      <c r="BI179" s="98">
        <f t="shared" si="23"/>
        <v>0</v>
      </c>
      <c r="BJ179" s="13" t="s">
        <v>116</v>
      </c>
      <c r="BK179" s="98">
        <f t="shared" si="24"/>
        <v>0</v>
      </c>
      <c r="BL179" s="13" t="s">
        <v>238</v>
      </c>
      <c r="BM179" s="166" t="s">
        <v>1605</v>
      </c>
    </row>
    <row r="180" spans="2:65" s="1" customFormat="1" ht="16.5" customHeight="1">
      <c r="B180" s="30"/>
      <c r="C180" s="167" t="s">
        <v>296</v>
      </c>
      <c r="D180" s="167" t="s">
        <v>225</v>
      </c>
      <c r="E180" s="168" t="s">
        <v>1606</v>
      </c>
      <c r="F180" s="169" t="s">
        <v>1607</v>
      </c>
      <c r="G180" s="170" t="s">
        <v>234</v>
      </c>
      <c r="H180" s="171">
        <v>6</v>
      </c>
      <c r="I180" s="172"/>
      <c r="J180" s="173">
        <f t="shared" si="15"/>
        <v>0</v>
      </c>
      <c r="K180" s="174"/>
      <c r="L180" s="175"/>
      <c r="M180" s="176" t="s">
        <v>1</v>
      </c>
      <c r="N180" s="177" t="s">
        <v>44</v>
      </c>
      <c r="P180" s="164">
        <f t="shared" si="16"/>
        <v>0</v>
      </c>
      <c r="Q180" s="164">
        <v>3.32E-2</v>
      </c>
      <c r="R180" s="164">
        <f t="shared" si="17"/>
        <v>0.19919999999999999</v>
      </c>
      <c r="S180" s="164">
        <v>0</v>
      </c>
      <c r="T180" s="165">
        <f t="shared" si="18"/>
        <v>0</v>
      </c>
      <c r="AR180" s="166" t="s">
        <v>246</v>
      </c>
      <c r="AT180" s="166" t="s">
        <v>225</v>
      </c>
      <c r="AU180" s="166" t="s">
        <v>116</v>
      </c>
      <c r="AY180" s="13" t="s">
        <v>228</v>
      </c>
      <c r="BE180" s="98">
        <f t="shared" si="19"/>
        <v>0</v>
      </c>
      <c r="BF180" s="98">
        <f t="shared" si="20"/>
        <v>0</v>
      </c>
      <c r="BG180" s="98">
        <f t="shared" si="21"/>
        <v>0</v>
      </c>
      <c r="BH180" s="98">
        <f t="shared" si="22"/>
        <v>0</v>
      </c>
      <c r="BI180" s="98">
        <f t="shared" si="23"/>
        <v>0</v>
      </c>
      <c r="BJ180" s="13" t="s">
        <v>116</v>
      </c>
      <c r="BK180" s="98">
        <f t="shared" si="24"/>
        <v>0</v>
      </c>
      <c r="BL180" s="13" t="s">
        <v>238</v>
      </c>
      <c r="BM180" s="166" t="s">
        <v>1608</v>
      </c>
    </row>
    <row r="181" spans="2:65" s="1" customFormat="1" ht="16.5" customHeight="1">
      <c r="B181" s="30"/>
      <c r="C181" s="155" t="s">
        <v>427</v>
      </c>
      <c r="D181" s="155" t="s">
        <v>231</v>
      </c>
      <c r="E181" s="156" t="s">
        <v>900</v>
      </c>
      <c r="F181" s="157" t="s">
        <v>901</v>
      </c>
      <c r="G181" s="158" t="s">
        <v>685</v>
      </c>
      <c r="H181" s="159">
        <v>3.6160000000000001</v>
      </c>
      <c r="I181" s="160"/>
      <c r="J181" s="161">
        <f t="shared" si="15"/>
        <v>0</v>
      </c>
      <c r="K181" s="162"/>
      <c r="L181" s="30"/>
      <c r="M181" s="163" t="s">
        <v>1</v>
      </c>
      <c r="N181" s="128" t="s">
        <v>44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238</v>
      </c>
      <c r="AT181" s="166" t="s">
        <v>231</v>
      </c>
      <c r="AU181" s="166" t="s">
        <v>116</v>
      </c>
      <c r="AY181" s="13" t="s">
        <v>228</v>
      </c>
      <c r="BE181" s="98">
        <f t="shared" si="19"/>
        <v>0</v>
      </c>
      <c r="BF181" s="98">
        <f t="shared" si="20"/>
        <v>0</v>
      </c>
      <c r="BG181" s="98">
        <f t="shared" si="21"/>
        <v>0</v>
      </c>
      <c r="BH181" s="98">
        <f t="shared" si="22"/>
        <v>0</v>
      </c>
      <c r="BI181" s="98">
        <f t="shared" si="23"/>
        <v>0</v>
      </c>
      <c r="BJ181" s="13" t="s">
        <v>116</v>
      </c>
      <c r="BK181" s="98">
        <f t="shared" si="24"/>
        <v>0</v>
      </c>
      <c r="BL181" s="13" t="s">
        <v>238</v>
      </c>
      <c r="BM181" s="166" t="s">
        <v>1609</v>
      </c>
    </row>
    <row r="182" spans="2:65" s="1" customFormat="1" ht="16.5" customHeight="1">
      <c r="B182" s="30"/>
      <c r="C182" s="155" t="s">
        <v>300</v>
      </c>
      <c r="D182" s="155" t="s">
        <v>231</v>
      </c>
      <c r="E182" s="156" t="s">
        <v>903</v>
      </c>
      <c r="F182" s="157" t="s">
        <v>904</v>
      </c>
      <c r="G182" s="158" t="s">
        <v>685</v>
      </c>
      <c r="H182" s="159">
        <v>47.008000000000003</v>
      </c>
      <c r="I182" s="160"/>
      <c r="J182" s="161">
        <f t="shared" si="15"/>
        <v>0</v>
      </c>
      <c r="K182" s="162"/>
      <c r="L182" s="30"/>
      <c r="M182" s="163" t="s">
        <v>1</v>
      </c>
      <c r="N182" s="128" t="s">
        <v>44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238</v>
      </c>
      <c r="AT182" s="166" t="s">
        <v>231</v>
      </c>
      <c r="AU182" s="166" t="s">
        <v>116</v>
      </c>
      <c r="AY182" s="13" t="s">
        <v>228</v>
      </c>
      <c r="BE182" s="98">
        <f t="shared" si="19"/>
        <v>0</v>
      </c>
      <c r="BF182" s="98">
        <f t="shared" si="20"/>
        <v>0</v>
      </c>
      <c r="BG182" s="98">
        <f t="shared" si="21"/>
        <v>0</v>
      </c>
      <c r="BH182" s="98">
        <f t="shared" si="22"/>
        <v>0</v>
      </c>
      <c r="BI182" s="98">
        <f t="shared" si="23"/>
        <v>0</v>
      </c>
      <c r="BJ182" s="13" t="s">
        <v>116</v>
      </c>
      <c r="BK182" s="98">
        <f t="shared" si="24"/>
        <v>0</v>
      </c>
      <c r="BL182" s="13" t="s">
        <v>238</v>
      </c>
      <c r="BM182" s="166" t="s">
        <v>1610</v>
      </c>
    </row>
    <row r="183" spans="2:65" s="1" customFormat="1" ht="16.5" customHeight="1">
      <c r="B183" s="30"/>
      <c r="C183" s="155" t="s">
        <v>434</v>
      </c>
      <c r="D183" s="155" t="s">
        <v>231</v>
      </c>
      <c r="E183" s="156" t="s">
        <v>1611</v>
      </c>
      <c r="F183" s="157" t="s">
        <v>1612</v>
      </c>
      <c r="G183" s="158" t="s">
        <v>685</v>
      </c>
      <c r="H183" s="159">
        <v>3.6160000000000001</v>
      </c>
      <c r="I183" s="160"/>
      <c r="J183" s="161">
        <f t="shared" si="15"/>
        <v>0</v>
      </c>
      <c r="K183" s="162"/>
      <c r="L183" s="30"/>
      <c r="M183" s="163" t="s">
        <v>1</v>
      </c>
      <c r="N183" s="128" t="s">
        <v>44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 t="shared" si="19"/>
        <v>0</v>
      </c>
      <c r="BF183" s="98">
        <f t="shared" si="20"/>
        <v>0</v>
      </c>
      <c r="BG183" s="98">
        <f t="shared" si="21"/>
        <v>0</v>
      </c>
      <c r="BH183" s="98">
        <f t="shared" si="22"/>
        <v>0</v>
      </c>
      <c r="BI183" s="98">
        <f t="shared" si="23"/>
        <v>0</v>
      </c>
      <c r="BJ183" s="13" t="s">
        <v>116</v>
      </c>
      <c r="BK183" s="98">
        <f t="shared" si="24"/>
        <v>0</v>
      </c>
      <c r="BL183" s="13" t="s">
        <v>238</v>
      </c>
      <c r="BM183" s="166" t="s">
        <v>1613</v>
      </c>
    </row>
    <row r="184" spans="2:65" s="11" customFormat="1" ht="22.9" customHeight="1">
      <c r="B184" s="143"/>
      <c r="D184" s="144" t="s">
        <v>77</v>
      </c>
      <c r="E184" s="153" t="s">
        <v>738</v>
      </c>
      <c r="F184" s="153" t="s">
        <v>739</v>
      </c>
      <c r="I184" s="146"/>
      <c r="J184" s="154">
        <f>BK184</f>
        <v>0</v>
      </c>
      <c r="L184" s="143"/>
      <c r="M184" s="148"/>
      <c r="P184" s="149">
        <f>P185</f>
        <v>0</v>
      </c>
      <c r="R184" s="149">
        <f>R185</f>
        <v>0</v>
      </c>
      <c r="T184" s="150">
        <f>T185</f>
        <v>0</v>
      </c>
      <c r="AR184" s="144" t="s">
        <v>86</v>
      </c>
      <c r="AT184" s="151" t="s">
        <v>77</v>
      </c>
      <c r="AU184" s="151" t="s">
        <v>86</v>
      </c>
      <c r="AY184" s="144" t="s">
        <v>228</v>
      </c>
      <c r="BK184" s="152">
        <f>BK185</f>
        <v>0</v>
      </c>
    </row>
    <row r="185" spans="2:65" s="1" customFormat="1" ht="16.5" customHeight="1">
      <c r="B185" s="30"/>
      <c r="C185" s="155" t="s">
        <v>303</v>
      </c>
      <c r="D185" s="155" t="s">
        <v>231</v>
      </c>
      <c r="E185" s="156" t="s">
        <v>1614</v>
      </c>
      <c r="F185" s="157" t="s">
        <v>1615</v>
      </c>
      <c r="G185" s="158" t="s">
        <v>685</v>
      </c>
      <c r="H185" s="159">
        <v>461.62599999999998</v>
      </c>
      <c r="I185" s="160"/>
      <c r="J185" s="161">
        <f>ROUND(I185*H185,2)</f>
        <v>0</v>
      </c>
      <c r="K185" s="162"/>
      <c r="L185" s="30"/>
      <c r="M185" s="163" t="s">
        <v>1</v>
      </c>
      <c r="N185" s="128" t="s">
        <v>44</v>
      </c>
      <c r="P185" s="164">
        <f>O185*H185</f>
        <v>0</v>
      </c>
      <c r="Q185" s="164">
        <v>0</v>
      </c>
      <c r="R185" s="164">
        <f>Q185*H185</f>
        <v>0</v>
      </c>
      <c r="S185" s="164">
        <v>0</v>
      </c>
      <c r="T185" s="165">
        <f>S185*H185</f>
        <v>0</v>
      </c>
      <c r="AR185" s="166" t="s">
        <v>238</v>
      </c>
      <c r="AT185" s="166" t="s">
        <v>231</v>
      </c>
      <c r="AU185" s="166" t="s">
        <v>116</v>
      </c>
      <c r="AY185" s="13" t="s">
        <v>228</v>
      </c>
      <c r="BE185" s="98">
        <f>IF(N185="základná",J185,0)</f>
        <v>0</v>
      </c>
      <c r="BF185" s="98">
        <f>IF(N185="znížená",J185,0)</f>
        <v>0</v>
      </c>
      <c r="BG185" s="98">
        <f>IF(N185="zákl. prenesená",J185,0)</f>
        <v>0</v>
      </c>
      <c r="BH185" s="98">
        <f>IF(N185="zníž. prenesená",J185,0)</f>
        <v>0</v>
      </c>
      <c r="BI185" s="98">
        <f>IF(N185="nulová",J185,0)</f>
        <v>0</v>
      </c>
      <c r="BJ185" s="13" t="s">
        <v>116</v>
      </c>
      <c r="BK185" s="98">
        <f>ROUND(I185*H185,2)</f>
        <v>0</v>
      </c>
      <c r="BL185" s="13" t="s">
        <v>238</v>
      </c>
      <c r="BM185" s="166" t="s">
        <v>1616</v>
      </c>
    </row>
    <row r="186" spans="2:65" s="11" customFormat="1" ht="25.9" customHeight="1">
      <c r="B186" s="143"/>
      <c r="D186" s="144" t="s">
        <v>77</v>
      </c>
      <c r="E186" s="145" t="s">
        <v>1155</v>
      </c>
      <c r="F186" s="145" t="s">
        <v>1156</v>
      </c>
      <c r="I186" s="146"/>
      <c r="J186" s="147">
        <f>BK186</f>
        <v>0</v>
      </c>
      <c r="L186" s="143"/>
      <c r="M186" s="148"/>
      <c r="P186" s="149">
        <f>P187+P197</f>
        <v>0</v>
      </c>
      <c r="R186" s="149">
        <f>R187+R197</f>
        <v>54.051240290399996</v>
      </c>
      <c r="T186" s="150">
        <f>T187+T197</f>
        <v>0</v>
      </c>
      <c r="AR186" s="144" t="s">
        <v>116</v>
      </c>
      <c r="AT186" s="151" t="s">
        <v>77</v>
      </c>
      <c r="AU186" s="151" t="s">
        <v>78</v>
      </c>
      <c r="AY186" s="144" t="s">
        <v>228</v>
      </c>
      <c r="BK186" s="152">
        <f>BK187+BK197</f>
        <v>0</v>
      </c>
    </row>
    <row r="187" spans="2:65" s="11" customFormat="1" ht="22.9" customHeight="1">
      <c r="B187" s="143"/>
      <c r="D187" s="144" t="s">
        <v>77</v>
      </c>
      <c r="E187" s="153" t="s">
        <v>1276</v>
      </c>
      <c r="F187" s="153" t="s">
        <v>1277</v>
      </c>
      <c r="I187" s="146"/>
      <c r="J187" s="154">
        <f>BK187</f>
        <v>0</v>
      </c>
      <c r="L187" s="143"/>
      <c r="M187" s="148"/>
      <c r="P187" s="149">
        <f>SUM(P188:P196)</f>
        <v>0</v>
      </c>
      <c r="R187" s="149">
        <f>SUM(R188:R196)</f>
        <v>9.0173899999999987E-2</v>
      </c>
      <c r="T187" s="150">
        <f>SUM(T188:T196)</f>
        <v>0</v>
      </c>
      <c r="AR187" s="144" t="s">
        <v>116</v>
      </c>
      <c r="AT187" s="151" t="s">
        <v>77</v>
      </c>
      <c r="AU187" s="151" t="s">
        <v>86</v>
      </c>
      <c r="AY187" s="144" t="s">
        <v>228</v>
      </c>
      <c r="BK187" s="152">
        <f>SUM(BK188:BK196)</f>
        <v>0</v>
      </c>
    </row>
    <row r="188" spans="2:65" s="1" customFormat="1" ht="16.5" customHeight="1">
      <c r="B188" s="30"/>
      <c r="C188" s="155" t="s">
        <v>441</v>
      </c>
      <c r="D188" s="155" t="s">
        <v>231</v>
      </c>
      <c r="E188" s="156" t="s">
        <v>1617</v>
      </c>
      <c r="F188" s="157" t="s">
        <v>1618</v>
      </c>
      <c r="G188" s="158" t="s">
        <v>369</v>
      </c>
      <c r="H188" s="159">
        <v>77.8</v>
      </c>
      <c r="I188" s="160"/>
      <c r="J188" s="161">
        <f t="shared" ref="J188:J196" si="25">ROUND(I188*H188,2)</f>
        <v>0</v>
      </c>
      <c r="K188" s="162"/>
      <c r="L188" s="30"/>
      <c r="M188" s="163" t="s">
        <v>1</v>
      </c>
      <c r="N188" s="128" t="s">
        <v>44</v>
      </c>
      <c r="P188" s="164">
        <f t="shared" ref="P188:P196" si="26">O188*H188</f>
        <v>0</v>
      </c>
      <c r="Q188" s="164">
        <v>0</v>
      </c>
      <c r="R188" s="164">
        <f t="shared" ref="R188:R196" si="27">Q188*H188</f>
        <v>0</v>
      </c>
      <c r="S188" s="164">
        <v>0</v>
      </c>
      <c r="T188" s="165">
        <f t="shared" ref="T188:T196" si="28">S188*H188</f>
        <v>0</v>
      </c>
      <c r="AR188" s="166" t="s">
        <v>260</v>
      </c>
      <c r="AT188" s="166" t="s">
        <v>231</v>
      </c>
      <c r="AU188" s="166" t="s">
        <v>116</v>
      </c>
      <c r="AY188" s="13" t="s">
        <v>228</v>
      </c>
      <c r="BE188" s="98">
        <f t="shared" ref="BE188:BE196" si="29">IF(N188="základná",J188,0)</f>
        <v>0</v>
      </c>
      <c r="BF188" s="98">
        <f t="shared" ref="BF188:BF196" si="30">IF(N188="znížená",J188,0)</f>
        <v>0</v>
      </c>
      <c r="BG188" s="98">
        <f t="shared" ref="BG188:BG196" si="31">IF(N188="zákl. prenesená",J188,0)</f>
        <v>0</v>
      </c>
      <c r="BH188" s="98">
        <f t="shared" ref="BH188:BH196" si="32">IF(N188="zníž. prenesená",J188,0)</f>
        <v>0</v>
      </c>
      <c r="BI188" s="98">
        <f t="shared" ref="BI188:BI196" si="33">IF(N188="nulová",J188,0)</f>
        <v>0</v>
      </c>
      <c r="BJ188" s="13" t="s">
        <v>116</v>
      </c>
      <c r="BK188" s="98">
        <f t="shared" ref="BK188:BK196" si="34">ROUND(I188*H188,2)</f>
        <v>0</v>
      </c>
      <c r="BL188" s="13" t="s">
        <v>260</v>
      </c>
      <c r="BM188" s="166" t="s">
        <v>1619</v>
      </c>
    </row>
    <row r="189" spans="2:65" s="1" customFormat="1" ht="16.5" customHeight="1">
      <c r="B189" s="30"/>
      <c r="C189" s="167" t="s">
        <v>307</v>
      </c>
      <c r="D189" s="167" t="s">
        <v>225</v>
      </c>
      <c r="E189" s="168" t="s">
        <v>1281</v>
      </c>
      <c r="F189" s="169" t="s">
        <v>1282</v>
      </c>
      <c r="G189" s="170" t="s">
        <v>685</v>
      </c>
      <c r="H189" s="171">
        <v>2.7E-2</v>
      </c>
      <c r="I189" s="172"/>
      <c r="J189" s="173">
        <f t="shared" si="25"/>
        <v>0</v>
      </c>
      <c r="K189" s="174"/>
      <c r="L189" s="175"/>
      <c r="M189" s="176" t="s">
        <v>1</v>
      </c>
      <c r="N189" s="177" t="s">
        <v>44</v>
      </c>
      <c r="P189" s="164">
        <f t="shared" si="26"/>
        <v>0</v>
      </c>
      <c r="Q189" s="164">
        <v>1</v>
      </c>
      <c r="R189" s="164">
        <f t="shared" si="27"/>
        <v>2.7E-2</v>
      </c>
      <c r="S189" s="164">
        <v>0</v>
      </c>
      <c r="T189" s="165">
        <f t="shared" si="28"/>
        <v>0</v>
      </c>
      <c r="AR189" s="166" t="s">
        <v>289</v>
      </c>
      <c r="AT189" s="166" t="s">
        <v>225</v>
      </c>
      <c r="AU189" s="166" t="s">
        <v>116</v>
      </c>
      <c r="AY189" s="13" t="s">
        <v>228</v>
      </c>
      <c r="BE189" s="98">
        <f t="shared" si="29"/>
        <v>0</v>
      </c>
      <c r="BF189" s="98">
        <f t="shared" si="30"/>
        <v>0</v>
      </c>
      <c r="BG189" s="98">
        <f t="shared" si="31"/>
        <v>0</v>
      </c>
      <c r="BH189" s="98">
        <f t="shared" si="32"/>
        <v>0</v>
      </c>
      <c r="BI189" s="98">
        <f t="shared" si="33"/>
        <v>0</v>
      </c>
      <c r="BJ189" s="13" t="s">
        <v>116</v>
      </c>
      <c r="BK189" s="98">
        <f t="shared" si="34"/>
        <v>0</v>
      </c>
      <c r="BL189" s="13" t="s">
        <v>260</v>
      </c>
      <c r="BM189" s="166" t="s">
        <v>1620</v>
      </c>
    </row>
    <row r="190" spans="2:65" s="1" customFormat="1" ht="16.5" customHeight="1">
      <c r="B190" s="30"/>
      <c r="C190" s="155" t="s">
        <v>448</v>
      </c>
      <c r="D190" s="155" t="s">
        <v>231</v>
      </c>
      <c r="E190" s="156" t="s">
        <v>1621</v>
      </c>
      <c r="F190" s="157" t="s">
        <v>1622</v>
      </c>
      <c r="G190" s="158" t="s">
        <v>369</v>
      </c>
      <c r="H190" s="159">
        <v>77.8</v>
      </c>
      <c r="I190" s="160"/>
      <c r="J190" s="161">
        <f t="shared" si="25"/>
        <v>0</v>
      </c>
      <c r="K190" s="162"/>
      <c r="L190" s="30"/>
      <c r="M190" s="163" t="s">
        <v>1</v>
      </c>
      <c r="N190" s="128" t="s">
        <v>44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260</v>
      </c>
      <c r="AT190" s="166" t="s">
        <v>231</v>
      </c>
      <c r="AU190" s="166" t="s">
        <v>116</v>
      </c>
      <c r="AY190" s="13" t="s">
        <v>228</v>
      </c>
      <c r="BE190" s="98">
        <f t="shared" si="29"/>
        <v>0</v>
      </c>
      <c r="BF190" s="98">
        <f t="shared" si="30"/>
        <v>0</v>
      </c>
      <c r="BG190" s="98">
        <f t="shared" si="31"/>
        <v>0</v>
      </c>
      <c r="BH190" s="98">
        <f t="shared" si="32"/>
        <v>0</v>
      </c>
      <c r="BI190" s="98">
        <f t="shared" si="33"/>
        <v>0</v>
      </c>
      <c r="BJ190" s="13" t="s">
        <v>116</v>
      </c>
      <c r="BK190" s="98">
        <f t="shared" si="34"/>
        <v>0</v>
      </c>
      <c r="BL190" s="13" t="s">
        <v>260</v>
      </c>
      <c r="BM190" s="166" t="s">
        <v>1623</v>
      </c>
    </row>
    <row r="191" spans="2:65" s="1" customFormat="1" ht="16.5" customHeight="1">
      <c r="B191" s="30"/>
      <c r="C191" s="167" t="s">
        <v>310</v>
      </c>
      <c r="D191" s="167" t="s">
        <v>225</v>
      </c>
      <c r="E191" s="168" t="s">
        <v>1287</v>
      </c>
      <c r="F191" s="169" t="s">
        <v>1288</v>
      </c>
      <c r="G191" s="170" t="s">
        <v>685</v>
      </c>
      <c r="H191" s="171">
        <v>2.7E-2</v>
      </c>
      <c r="I191" s="172"/>
      <c r="J191" s="173">
        <f t="shared" si="25"/>
        <v>0</v>
      </c>
      <c r="K191" s="174"/>
      <c r="L191" s="175"/>
      <c r="M191" s="176" t="s">
        <v>1</v>
      </c>
      <c r="N191" s="177" t="s">
        <v>44</v>
      </c>
      <c r="P191" s="164">
        <f t="shared" si="26"/>
        <v>0</v>
      </c>
      <c r="Q191" s="164">
        <v>1</v>
      </c>
      <c r="R191" s="164">
        <f t="shared" si="27"/>
        <v>2.7E-2</v>
      </c>
      <c r="S191" s="164">
        <v>0</v>
      </c>
      <c r="T191" s="165">
        <f t="shared" si="28"/>
        <v>0</v>
      </c>
      <c r="AR191" s="166" t="s">
        <v>289</v>
      </c>
      <c r="AT191" s="166" t="s">
        <v>225</v>
      </c>
      <c r="AU191" s="166" t="s">
        <v>116</v>
      </c>
      <c r="AY191" s="13" t="s">
        <v>228</v>
      </c>
      <c r="BE191" s="98">
        <f t="shared" si="29"/>
        <v>0</v>
      </c>
      <c r="BF191" s="98">
        <f t="shared" si="30"/>
        <v>0</v>
      </c>
      <c r="BG191" s="98">
        <f t="shared" si="31"/>
        <v>0</v>
      </c>
      <c r="BH191" s="98">
        <f t="shared" si="32"/>
        <v>0</v>
      </c>
      <c r="BI191" s="98">
        <f t="shared" si="33"/>
        <v>0</v>
      </c>
      <c r="BJ191" s="13" t="s">
        <v>116</v>
      </c>
      <c r="BK191" s="98">
        <f t="shared" si="34"/>
        <v>0</v>
      </c>
      <c r="BL191" s="13" t="s">
        <v>260</v>
      </c>
      <c r="BM191" s="166" t="s">
        <v>1624</v>
      </c>
    </row>
    <row r="192" spans="2:65" s="1" customFormat="1" ht="16.5" customHeight="1">
      <c r="B192" s="30"/>
      <c r="C192" s="155" t="s">
        <v>455</v>
      </c>
      <c r="D192" s="155" t="s">
        <v>231</v>
      </c>
      <c r="E192" s="156" t="s">
        <v>1625</v>
      </c>
      <c r="F192" s="157" t="s">
        <v>1626</v>
      </c>
      <c r="G192" s="158" t="s">
        <v>369</v>
      </c>
      <c r="H192" s="159">
        <v>143.5</v>
      </c>
      <c r="I192" s="160"/>
      <c r="J192" s="161">
        <f t="shared" si="25"/>
        <v>0</v>
      </c>
      <c r="K192" s="162"/>
      <c r="L192" s="30"/>
      <c r="M192" s="163" t="s">
        <v>1</v>
      </c>
      <c r="N192" s="128" t="s">
        <v>44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260</v>
      </c>
      <c r="AT192" s="166" t="s">
        <v>231</v>
      </c>
      <c r="AU192" s="166" t="s">
        <v>116</v>
      </c>
      <c r="AY192" s="13" t="s">
        <v>228</v>
      </c>
      <c r="BE192" s="98">
        <f t="shared" si="29"/>
        <v>0</v>
      </c>
      <c r="BF192" s="98">
        <f t="shared" si="30"/>
        <v>0</v>
      </c>
      <c r="BG192" s="98">
        <f t="shared" si="31"/>
        <v>0</v>
      </c>
      <c r="BH192" s="98">
        <f t="shared" si="32"/>
        <v>0</v>
      </c>
      <c r="BI192" s="98">
        <f t="shared" si="33"/>
        <v>0</v>
      </c>
      <c r="BJ192" s="13" t="s">
        <v>116</v>
      </c>
      <c r="BK192" s="98">
        <f t="shared" si="34"/>
        <v>0</v>
      </c>
      <c r="BL192" s="13" t="s">
        <v>260</v>
      </c>
      <c r="BM192" s="166" t="s">
        <v>1627</v>
      </c>
    </row>
    <row r="193" spans="2:65" s="1" customFormat="1" ht="16.5" customHeight="1">
      <c r="B193" s="30"/>
      <c r="C193" s="167" t="s">
        <v>313</v>
      </c>
      <c r="D193" s="167" t="s">
        <v>225</v>
      </c>
      <c r="E193" s="168" t="s">
        <v>1628</v>
      </c>
      <c r="F193" s="169" t="s">
        <v>1629</v>
      </c>
      <c r="G193" s="170" t="s">
        <v>369</v>
      </c>
      <c r="H193" s="171">
        <v>165.02500000000001</v>
      </c>
      <c r="I193" s="172"/>
      <c r="J193" s="173">
        <f t="shared" si="25"/>
        <v>0</v>
      </c>
      <c r="K193" s="174"/>
      <c r="L193" s="175"/>
      <c r="M193" s="176" t="s">
        <v>1</v>
      </c>
      <c r="N193" s="177" t="s">
        <v>44</v>
      </c>
      <c r="P193" s="164">
        <f t="shared" si="26"/>
        <v>0</v>
      </c>
      <c r="Q193" s="164">
        <v>1.3999999999999999E-4</v>
      </c>
      <c r="R193" s="164">
        <f t="shared" si="27"/>
        <v>2.3103499999999999E-2</v>
      </c>
      <c r="S193" s="164">
        <v>0</v>
      </c>
      <c r="T193" s="165">
        <f t="shared" si="28"/>
        <v>0</v>
      </c>
      <c r="AR193" s="166" t="s">
        <v>289</v>
      </c>
      <c r="AT193" s="166" t="s">
        <v>225</v>
      </c>
      <c r="AU193" s="166" t="s">
        <v>116</v>
      </c>
      <c r="AY193" s="13" t="s">
        <v>228</v>
      </c>
      <c r="BE193" s="98">
        <f t="shared" si="29"/>
        <v>0</v>
      </c>
      <c r="BF193" s="98">
        <f t="shared" si="30"/>
        <v>0</v>
      </c>
      <c r="BG193" s="98">
        <f t="shared" si="31"/>
        <v>0</v>
      </c>
      <c r="BH193" s="98">
        <f t="shared" si="32"/>
        <v>0</v>
      </c>
      <c r="BI193" s="98">
        <f t="shared" si="33"/>
        <v>0</v>
      </c>
      <c r="BJ193" s="13" t="s">
        <v>116</v>
      </c>
      <c r="BK193" s="98">
        <f t="shared" si="34"/>
        <v>0</v>
      </c>
      <c r="BL193" s="13" t="s">
        <v>260</v>
      </c>
      <c r="BM193" s="166" t="s">
        <v>1630</v>
      </c>
    </row>
    <row r="194" spans="2:65" s="1" customFormat="1" ht="16.5" customHeight="1">
      <c r="B194" s="30"/>
      <c r="C194" s="155" t="s">
        <v>462</v>
      </c>
      <c r="D194" s="155" t="s">
        <v>231</v>
      </c>
      <c r="E194" s="156" t="s">
        <v>1631</v>
      </c>
      <c r="F194" s="157" t="s">
        <v>1632</v>
      </c>
      <c r="G194" s="158" t="s">
        <v>369</v>
      </c>
      <c r="H194" s="159">
        <v>77.8</v>
      </c>
      <c r="I194" s="160"/>
      <c r="J194" s="161">
        <f t="shared" si="25"/>
        <v>0</v>
      </c>
      <c r="K194" s="162"/>
      <c r="L194" s="30"/>
      <c r="M194" s="163" t="s">
        <v>1</v>
      </c>
      <c r="N194" s="128" t="s">
        <v>44</v>
      </c>
      <c r="P194" s="164">
        <f t="shared" si="26"/>
        <v>0</v>
      </c>
      <c r="Q194" s="164">
        <v>0</v>
      </c>
      <c r="R194" s="164">
        <f t="shared" si="27"/>
        <v>0</v>
      </c>
      <c r="S194" s="164">
        <v>0</v>
      </c>
      <c r="T194" s="165">
        <f t="shared" si="28"/>
        <v>0</v>
      </c>
      <c r="AR194" s="166" t="s">
        <v>260</v>
      </c>
      <c r="AT194" s="166" t="s">
        <v>231</v>
      </c>
      <c r="AU194" s="166" t="s">
        <v>116</v>
      </c>
      <c r="AY194" s="13" t="s">
        <v>228</v>
      </c>
      <c r="BE194" s="98">
        <f t="shared" si="29"/>
        <v>0</v>
      </c>
      <c r="BF194" s="98">
        <f t="shared" si="30"/>
        <v>0</v>
      </c>
      <c r="BG194" s="98">
        <f t="shared" si="31"/>
        <v>0</v>
      </c>
      <c r="BH194" s="98">
        <f t="shared" si="32"/>
        <v>0</v>
      </c>
      <c r="BI194" s="98">
        <f t="shared" si="33"/>
        <v>0</v>
      </c>
      <c r="BJ194" s="13" t="s">
        <v>116</v>
      </c>
      <c r="BK194" s="98">
        <f t="shared" si="34"/>
        <v>0</v>
      </c>
      <c r="BL194" s="13" t="s">
        <v>260</v>
      </c>
      <c r="BM194" s="166" t="s">
        <v>1633</v>
      </c>
    </row>
    <row r="195" spans="2:65" s="1" customFormat="1" ht="16.5" customHeight="1">
      <c r="B195" s="30"/>
      <c r="C195" s="167" t="s">
        <v>316</v>
      </c>
      <c r="D195" s="167" t="s">
        <v>225</v>
      </c>
      <c r="E195" s="168" t="s">
        <v>1628</v>
      </c>
      <c r="F195" s="169" t="s">
        <v>1629</v>
      </c>
      <c r="G195" s="170" t="s">
        <v>369</v>
      </c>
      <c r="H195" s="171">
        <v>93.36</v>
      </c>
      <c r="I195" s="172"/>
      <c r="J195" s="173">
        <f t="shared" si="25"/>
        <v>0</v>
      </c>
      <c r="K195" s="174"/>
      <c r="L195" s="175"/>
      <c r="M195" s="176" t="s">
        <v>1</v>
      </c>
      <c r="N195" s="177" t="s">
        <v>44</v>
      </c>
      <c r="P195" s="164">
        <f t="shared" si="26"/>
        <v>0</v>
      </c>
      <c r="Q195" s="164">
        <v>1.3999999999999999E-4</v>
      </c>
      <c r="R195" s="164">
        <f t="shared" si="27"/>
        <v>1.3070399999999999E-2</v>
      </c>
      <c r="S195" s="164">
        <v>0</v>
      </c>
      <c r="T195" s="165">
        <f t="shared" si="28"/>
        <v>0</v>
      </c>
      <c r="AR195" s="166" t="s">
        <v>289</v>
      </c>
      <c r="AT195" s="166" t="s">
        <v>225</v>
      </c>
      <c r="AU195" s="166" t="s">
        <v>116</v>
      </c>
      <c r="AY195" s="13" t="s">
        <v>228</v>
      </c>
      <c r="BE195" s="98">
        <f t="shared" si="29"/>
        <v>0</v>
      </c>
      <c r="BF195" s="98">
        <f t="shared" si="30"/>
        <v>0</v>
      </c>
      <c r="BG195" s="98">
        <f t="shared" si="31"/>
        <v>0</v>
      </c>
      <c r="BH195" s="98">
        <f t="shared" si="32"/>
        <v>0</v>
      </c>
      <c r="BI195" s="98">
        <f t="shared" si="33"/>
        <v>0</v>
      </c>
      <c r="BJ195" s="13" t="s">
        <v>116</v>
      </c>
      <c r="BK195" s="98">
        <f t="shared" si="34"/>
        <v>0</v>
      </c>
      <c r="BL195" s="13" t="s">
        <v>260</v>
      </c>
      <c r="BM195" s="166" t="s">
        <v>1634</v>
      </c>
    </row>
    <row r="196" spans="2:65" s="1" customFormat="1" ht="16.5" customHeight="1">
      <c r="B196" s="30"/>
      <c r="C196" s="155" t="s">
        <v>470</v>
      </c>
      <c r="D196" s="155" t="s">
        <v>231</v>
      </c>
      <c r="E196" s="156" t="s">
        <v>1290</v>
      </c>
      <c r="F196" s="157" t="s">
        <v>1291</v>
      </c>
      <c r="G196" s="158" t="s">
        <v>685</v>
      </c>
      <c r="H196" s="159">
        <v>0.09</v>
      </c>
      <c r="I196" s="160"/>
      <c r="J196" s="161">
        <f t="shared" si="25"/>
        <v>0</v>
      </c>
      <c r="K196" s="162"/>
      <c r="L196" s="30"/>
      <c r="M196" s="163" t="s">
        <v>1</v>
      </c>
      <c r="N196" s="128" t="s">
        <v>44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260</v>
      </c>
      <c r="AT196" s="166" t="s">
        <v>231</v>
      </c>
      <c r="AU196" s="166" t="s">
        <v>116</v>
      </c>
      <c r="AY196" s="13" t="s">
        <v>228</v>
      </c>
      <c r="BE196" s="98">
        <f t="shared" si="29"/>
        <v>0</v>
      </c>
      <c r="BF196" s="98">
        <f t="shared" si="30"/>
        <v>0</v>
      </c>
      <c r="BG196" s="98">
        <f t="shared" si="31"/>
        <v>0</v>
      </c>
      <c r="BH196" s="98">
        <f t="shared" si="32"/>
        <v>0</v>
      </c>
      <c r="BI196" s="98">
        <f t="shared" si="33"/>
        <v>0</v>
      </c>
      <c r="BJ196" s="13" t="s">
        <v>116</v>
      </c>
      <c r="BK196" s="98">
        <f t="shared" si="34"/>
        <v>0</v>
      </c>
      <c r="BL196" s="13" t="s">
        <v>260</v>
      </c>
      <c r="BM196" s="166" t="s">
        <v>1635</v>
      </c>
    </row>
    <row r="197" spans="2:65" s="11" customFormat="1" ht="22.9" customHeight="1">
      <c r="B197" s="143"/>
      <c r="D197" s="144" t="s">
        <v>77</v>
      </c>
      <c r="E197" s="153" t="s">
        <v>246</v>
      </c>
      <c r="F197" s="153" t="s">
        <v>1081</v>
      </c>
      <c r="I197" s="146"/>
      <c r="J197" s="154">
        <f>BK197</f>
        <v>0</v>
      </c>
      <c r="L197" s="143"/>
      <c r="M197" s="148"/>
      <c r="P197" s="149">
        <f>SUM(P198:P204)</f>
        <v>0</v>
      </c>
      <c r="R197" s="149">
        <f>SUM(R198:R204)</f>
        <v>53.961066390399992</v>
      </c>
      <c r="T197" s="150">
        <f>SUM(T198:T204)</f>
        <v>0</v>
      </c>
      <c r="AR197" s="144" t="s">
        <v>86</v>
      </c>
      <c r="AT197" s="151" t="s">
        <v>77</v>
      </c>
      <c r="AU197" s="151" t="s">
        <v>86</v>
      </c>
      <c r="AY197" s="144" t="s">
        <v>228</v>
      </c>
      <c r="BK197" s="152">
        <f>SUM(BK198:BK204)</f>
        <v>0</v>
      </c>
    </row>
    <row r="198" spans="2:65" s="1" customFormat="1" ht="16.5" customHeight="1">
      <c r="B198" s="30"/>
      <c r="C198" s="155" t="s">
        <v>320</v>
      </c>
      <c r="D198" s="155" t="s">
        <v>231</v>
      </c>
      <c r="E198" s="156" t="s">
        <v>1636</v>
      </c>
      <c r="F198" s="157" t="s">
        <v>1637</v>
      </c>
      <c r="G198" s="158" t="s">
        <v>234</v>
      </c>
      <c r="H198" s="159">
        <v>12</v>
      </c>
      <c r="I198" s="160"/>
      <c r="J198" s="161">
        <f t="shared" ref="J198:J204" si="35">ROUND(I198*H198,2)</f>
        <v>0</v>
      </c>
      <c r="K198" s="162"/>
      <c r="L198" s="30"/>
      <c r="M198" s="163" t="s">
        <v>1</v>
      </c>
      <c r="N198" s="128" t="s">
        <v>44</v>
      </c>
      <c r="P198" s="164">
        <f t="shared" ref="P198:P204" si="36">O198*H198</f>
        <v>0</v>
      </c>
      <c r="Q198" s="164">
        <v>0</v>
      </c>
      <c r="R198" s="164">
        <f t="shared" ref="R198:R204" si="37">Q198*H198</f>
        <v>0</v>
      </c>
      <c r="S198" s="164">
        <v>0</v>
      </c>
      <c r="T198" s="165">
        <f t="shared" ref="T198:T204" si="38">S198*H198</f>
        <v>0</v>
      </c>
      <c r="AR198" s="166" t="s">
        <v>238</v>
      </c>
      <c r="AT198" s="166" t="s">
        <v>231</v>
      </c>
      <c r="AU198" s="166" t="s">
        <v>116</v>
      </c>
      <c r="AY198" s="13" t="s">
        <v>228</v>
      </c>
      <c r="BE198" s="98">
        <f t="shared" ref="BE198:BE204" si="39">IF(N198="základná",J198,0)</f>
        <v>0</v>
      </c>
      <c r="BF198" s="98">
        <f t="shared" ref="BF198:BF204" si="40">IF(N198="znížená",J198,0)</f>
        <v>0</v>
      </c>
      <c r="BG198" s="98">
        <f t="shared" ref="BG198:BG204" si="41">IF(N198="zákl. prenesená",J198,0)</f>
        <v>0</v>
      </c>
      <c r="BH198" s="98">
        <f t="shared" ref="BH198:BH204" si="42">IF(N198="zníž. prenesená",J198,0)</f>
        <v>0</v>
      </c>
      <c r="BI198" s="98">
        <f t="shared" ref="BI198:BI204" si="43">IF(N198="nulová",J198,0)</f>
        <v>0</v>
      </c>
      <c r="BJ198" s="13" t="s">
        <v>116</v>
      </c>
      <c r="BK198" s="98">
        <f t="shared" ref="BK198:BK204" si="44">ROUND(I198*H198,2)</f>
        <v>0</v>
      </c>
      <c r="BL198" s="13" t="s">
        <v>238</v>
      </c>
      <c r="BM198" s="166" t="s">
        <v>1638</v>
      </c>
    </row>
    <row r="199" spans="2:65" s="1" customFormat="1" ht="16.5" customHeight="1">
      <c r="B199" s="30"/>
      <c r="C199" s="167" t="s">
        <v>478</v>
      </c>
      <c r="D199" s="167" t="s">
        <v>225</v>
      </c>
      <c r="E199" s="168" t="s">
        <v>1639</v>
      </c>
      <c r="F199" s="169" t="s">
        <v>1640</v>
      </c>
      <c r="G199" s="170" t="s">
        <v>234</v>
      </c>
      <c r="H199" s="171">
        <v>12</v>
      </c>
      <c r="I199" s="172"/>
      <c r="J199" s="173">
        <f t="shared" si="35"/>
        <v>0</v>
      </c>
      <c r="K199" s="174"/>
      <c r="L199" s="175"/>
      <c r="M199" s="176" t="s">
        <v>1</v>
      </c>
      <c r="N199" s="177" t="s">
        <v>44</v>
      </c>
      <c r="P199" s="164">
        <f t="shared" si="36"/>
        <v>0</v>
      </c>
      <c r="Q199" s="164">
        <v>8.4999999999999995E-4</v>
      </c>
      <c r="R199" s="164">
        <f t="shared" si="37"/>
        <v>1.0199999999999999E-2</v>
      </c>
      <c r="S199" s="164">
        <v>0</v>
      </c>
      <c r="T199" s="165">
        <f t="shared" si="38"/>
        <v>0</v>
      </c>
      <c r="AR199" s="166" t="s">
        <v>246</v>
      </c>
      <c r="AT199" s="166" t="s">
        <v>225</v>
      </c>
      <c r="AU199" s="166" t="s">
        <v>116</v>
      </c>
      <c r="AY199" s="13" t="s">
        <v>228</v>
      </c>
      <c r="BE199" s="98">
        <f t="shared" si="39"/>
        <v>0</v>
      </c>
      <c r="BF199" s="98">
        <f t="shared" si="40"/>
        <v>0</v>
      </c>
      <c r="BG199" s="98">
        <f t="shared" si="41"/>
        <v>0</v>
      </c>
      <c r="BH199" s="98">
        <f t="shared" si="42"/>
        <v>0</v>
      </c>
      <c r="BI199" s="98">
        <f t="shared" si="43"/>
        <v>0</v>
      </c>
      <c r="BJ199" s="13" t="s">
        <v>116</v>
      </c>
      <c r="BK199" s="98">
        <f t="shared" si="44"/>
        <v>0</v>
      </c>
      <c r="BL199" s="13" t="s">
        <v>238</v>
      </c>
      <c r="BM199" s="166" t="s">
        <v>1641</v>
      </c>
    </row>
    <row r="200" spans="2:65" s="1" customFormat="1" ht="21.75" customHeight="1">
      <c r="B200" s="30"/>
      <c r="C200" s="155" t="s">
        <v>325</v>
      </c>
      <c r="D200" s="155" t="s">
        <v>231</v>
      </c>
      <c r="E200" s="156" t="s">
        <v>1642</v>
      </c>
      <c r="F200" s="157" t="s">
        <v>1643</v>
      </c>
      <c r="G200" s="158" t="s">
        <v>234</v>
      </c>
      <c r="H200" s="159">
        <v>1</v>
      </c>
      <c r="I200" s="160"/>
      <c r="J200" s="161">
        <f t="shared" si="35"/>
        <v>0</v>
      </c>
      <c r="K200" s="162"/>
      <c r="L200" s="30"/>
      <c r="M200" s="163" t="s">
        <v>1</v>
      </c>
      <c r="N200" s="128" t="s">
        <v>44</v>
      </c>
      <c r="P200" s="164">
        <f t="shared" si="36"/>
        <v>0</v>
      </c>
      <c r="Q200" s="164">
        <v>8.1039999999999992</v>
      </c>
      <c r="R200" s="164">
        <f t="shared" si="37"/>
        <v>8.1039999999999992</v>
      </c>
      <c r="S200" s="164">
        <v>0</v>
      </c>
      <c r="T200" s="165">
        <f t="shared" si="38"/>
        <v>0</v>
      </c>
      <c r="AR200" s="166" t="s">
        <v>238</v>
      </c>
      <c r="AT200" s="166" t="s">
        <v>231</v>
      </c>
      <c r="AU200" s="166" t="s">
        <v>116</v>
      </c>
      <c r="AY200" s="13" t="s">
        <v>228</v>
      </c>
      <c r="BE200" s="98">
        <f t="shared" si="39"/>
        <v>0</v>
      </c>
      <c r="BF200" s="98">
        <f t="shared" si="40"/>
        <v>0</v>
      </c>
      <c r="BG200" s="98">
        <f t="shared" si="41"/>
        <v>0</v>
      </c>
      <c r="BH200" s="98">
        <f t="shared" si="42"/>
        <v>0</v>
      </c>
      <c r="BI200" s="98">
        <f t="shared" si="43"/>
        <v>0</v>
      </c>
      <c r="BJ200" s="13" t="s">
        <v>116</v>
      </c>
      <c r="BK200" s="98">
        <f t="shared" si="44"/>
        <v>0</v>
      </c>
      <c r="BL200" s="13" t="s">
        <v>238</v>
      </c>
      <c r="BM200" s="166" t="s">
        <v>1644</v>
      </c>
    </row>
    <row r="201" spans="2:65" s="1" customFormat="1" ht="16.5" customHeight="1">
      <c r="B201" s="30"/>
      <c r="C201" s="155" t="s">
        <v>486</v>
      </c>
      <c r="D201" s="155" t="s">
        <v>231</v>
      </c>
      <c r="E201" s="156" t="s">
        <v>1645</v>
      </c>
      <c r="F201" s="157" t="s">
        <v>1646</v>
      </c>
      <c r="G201" s="158" t="s">
        <v>234</v>
      </c>
      <c r="H201" s="159">
        <v>5</v>
      </c>
      <c r="I201" s="160"/>
      <c r="J201" s="161">
        <f t="shared" si="35"/>
        <v>0</v>
      </c>
      <c r="K201" s="162"/>
      <c r="L201" s="30"/>
      <c r="M201" s="163" t="s">
        <v>1</v>
      </c>
      <c r="N201" s="128" t="s">
        <v>44</v>
      </c>
      <c r="P201" s="164">
        <f t="shared" si="36"/>
        <v>0</v>
      </c>
      <c r="Q201" s="164">
        <v>8.1039999999999992</v>
      </c>
      <c r="R201" s="164">
        <f t="shared" si="37"/>
        <v>40.519999999999996</v>
      </c>
      <c r="S201" s="164">
        <v>0</v>
      </c>
      <c r="T201" s="165">
        <f t="shared" si="38"/>
        <v>0</v>
      </c>
      <c r="AR201" s="166" t="s">
        <v>238</v>
      </c>
      <c r="AT201" s="166" t="s">
        <v>231</v>
      </c>
      <c r="AU201" s="166" t="s">
        <v>116</v>
      </c>
      <c r="AY201" s="13" t="s">
        <v>228</v>
      </c>
      <c r="BE201" s="98">
        <f t="shared" si="39"/>
        <v>0</v>
      </c>
      <c r="BF201" s="98">
        <f t="shared" si="40"/>
        <v>0</v>
      </c>
      <c r="BG201" s="98">
        <f t="shared" si="41"/>
        <v>0</v>
      </c>
      <c r="BH201" s="98">
        <f t="shared" si="42"/>
        <v>0</v>
      </c>
      <c r="BI201" s="98">
        <f t="shared" si="43"/>
        <v>0</v>
      </c>
      <c r="BJ201" s="13" t="s">
        <v>116</v>
      </c>
      <c r="BK201" s="98">
        <f t="shared" si="44"/>
        <v>0</v>
      </c>
      <c r="BL201" s="13" t="s">
        <v>238</v>
      </c>
      <c r="BM201" s="166" t="s">
        <v>1647</v>
      </c>
    </row>
    <row r="202" spans="2:65" s="1" customFormat="1" ht="16.5" customHeight="1">
      <c r="B202" s="30"/>
      <c r="C202" s="155" t="s">
        <v>395</v>
      </c>
      <c r="D202" s="155" t="s">
        <v>231</v>
      </c>
      <c r="E202" s="156" t="s">
        <v>1648</v>
      </c>
      <c r="F202" s="157" t="s">
        <v>1649</v>
      </c>
      <c r="G202" s="158" t="s">
        <v>473</v>
      </c>
      <c r="H202" s="159">
        <v>2.2999999999999998</v>
      </c>
      <c r="I202" s="160"/>
      <c r="J202" s="161">
        <f t="shared" si="35"/>
        <v>0</v>
      </c>
      <c r="K202" s="162"/>
      <c r="L202" s="30"/>
      <c r="M202" s="163" t="s">
        <v>1</v>
      </c>
      <c r="N202" s="128" t="s">
        <v>44</v>
      </c>
      <c r="P202" s="164">
        <f t="shared" si="36"/>
        <v>0</v>
      </c>
      <c r="Q202" s="164">
        <v>2.235433</v>
      </c>
      <c r="R202" s="164">
        <f t="shared" si="37"/>
        <v>5.1414958999999998</v>
      </c>
      <c r="S202" s="164">
        <v>0</v>
      </c>
      <c r="T202" s="165">
        <f t="shared" si="38"/>
        <v>0</v>
      </c>
      <c r="AR202" s="166" t="s">
        <v>238</v>
      </c>
      <c r="AT202" s="166" t="s">
        <v>231</v>
      </c>
      <c r="AU202" s="166" t="s">
        <v>116</v>
      </c>
      <c r="AY202" s="13" t="s">
        <v>228</v>
      </c>
      <c r="BE202" s="98">
        <f t="shared" si="39"/>
        <v>0</v>
      </c>
      <c r="BF202" s="98">
        <f t="shared" si="40"/>
        <v>0</v>
      </c>
      <c r="BG202" s="98">
        <f t="shared" si="41"/>
        <v>0</v>
      </c>
      <c r="BH202" s="98">
        <f t="shared" si="42"/>
        <v>0</v>
      </c>
      <c r="BI202" s="98">
        <f t="shared" si="43"/>
        <v>0</v>
      </c>
      <c r="BJ202" s="13" t="s">
        <v>116</v>
      </c>
      <c r="BK202" s="98">
        <f t="shared" si="44"/>
        <v>0</v>
      </c>
      <c r="BL202" s="13" t="s">
        <v>238</v>
      </c>
      <c r="BM202" s="166" t="s">
        <v>1650</v>
      </c>
    </row>
    <row r="203" spans="2:65" s="1" customFormat="1" ht="16.5" customHeight="1">
      <c r="B203" s="30"/>
      <c r="C203" s="155" t="s">
        <v>495</v>
      </c>
      <c r="D203" s="155" t="s">
        <v>231</v>
      </c>
      <c r="E203" s="156" t="s">
        <v>1651</v>
      </c>
      <c r="F203" s="157" t="s">
        <v>1652</v>
      </c>
      <c r="G203" s="158" t="s">
        <v>369</v>
      </c>
      <c r="H203" s="159">
        <v>8</v>
      </c>
      <c r="I203" s="160"/>
      <c r="J203" s="161">
        <f t="shared" si="35"/>
        <v>0</v>
      </c>
      <c r="K203" s="162"/>
      <c r="L203" s="30"/>
      <c r="M203" s="163" t="s">
        <v>1</v>
      </c>
      <c r="N203" s="128" t="s">
        <v>44</v>
      </c>
      <c r="P203" s="164">
        <f t="shared" si="36"/>
        <v>0</v>
      </c>
      <c r="Q203" s="164">
        <v>2.3051311299999998E-2</v>
      </c>
      <c r="R203" s="164">
        <f t="shared" si="37"/>
        <v>0.18441049039999999</v>
      </c>
      <c r="S203" s="164">
        <v>0</v>
      </c>
      <c r="T203" s="165">
        <f t="shared" si="38"/>
        <v>0</v>
      </c>
      <c r="AR203" s="166" t="s">
        <v>238</v>
      </c>
      <c r="AT203" s="166" t="s">
        <v>231</v>
      </c>
      <c r="AU203" s="166" t="s">
        <v>116</v>
      </c>
      <c r="AY203" s="13" t="s">
        <v>228</v>
      </c>
      <c r="BE203" s="98">
        <f t="shared" si="39"/>
        <v>0</v>
      </c>
      <c r="BF203" s="98">
        <f t="shared" si="40"/>
        <v>0</v>
      </c>
      <c r="BG203" s="98">
        <f t="shared" si="41"/>
        <v>0</v>
      </c>
      <c r="BH203" s="98">
        <f t="shared" si="42"/>
        <v>0</v>
      </c>
      <c r="BI203" s="98">
        <f t="shared" si="43"/>
        <v>0</v>
      </c>
      <c r="BJ203" s="13" t="s">
        <v>116</v>
      </c>
      <c r="BK203" s="98">
        <f t="shared" si="44"/>
        <v>0</v>
      </c>
      <c r="BL203" s="13" t="s">
        <v>238</v>
      </c>
      <c r="BM203" s="166" t="s">
        <v>1653</v>
      </c>
    </row>
    <row r="204" spans="2:65" s="1" customFormat="1" ht="16.5" customHeight="1">
      <c r="B204" s="30"/>
      <c r="C204" s="155" t="s">
        <v>398</v>
      </c>
      <c r="D204" s="155" t="s">
        <v>231</v>
      </c>
      <c r="E204" s="156" t="s">
        <v>1654</v>
      </c>
      <c r="F204" s="157" t="s">
        <v>1655</v>
      </c>
      <c r="G204" s="158" t="s">
        <v>234</v>
      </c>
      <c r="H204" s="159">
        <v>4</v>
      </c>
      <c r="I204" s="160"/>
      <c r="J204" s="161">
        <f t="shared" si="35"/>
        <v>0</v>
      </c>
      <c r="K204" s="162"/>
      <c r="L204" s="30"/>
      <c r="M204" s="163" t="s">
        <v>1</v>
      </c>
      <c r="N204" s="128" t="s">
        <v>44</v>
      </c>
      <c r="P204" s="164">
        <f t="shared" si="36"/>
        <v>0</v>
      </c>
      <c r="Q204" s="164">
        <v>2.4000000000000001E-4</v>
      </c>
      <c r="R204" s="164">
        <f t="shared" si="37"/>
        <v>9.6000000000000002E-4</v>
      </c>
      <c r="S204" s="164">
        <v>0</v>
      </c>
      <c r="T204" s="165">
        <f t="shared" si="38"/>
        <v>0</v>
      </c>
      <c r="AR204" s="166" t="s">
        <v>238</v>
      </c>
      <c r="AT204" s="166" t="s">
        <v>231</v>
      </c>
      <c r="AU204" s="166" t="s">
        <v>116</v>
      </c>
      <c r="AY204" s="13" t="s">
        <v>228</v>
      </c>
      <c r="BE204" s="98">
        <f t="shared" si="39"/>
        <v>0</v>
      </c>
      <c r="BF204" s="98">
        <f t="shared" si="40"/>
        <v>0</v>
      </c>
      <c r="BG204" s="98">
        <f t="shared" si="41"/>
        <v>0</v>
      </c>
      <c r="BH204" s="98">
        <f t="shared" si="42"/>
        <v>0</v>
      </c>
      <c r="BI204" s="98">
        <f t="shared" si="43"/>
        <v>0</v>
      </c>
      <c r="BJ204" s="13" t="s">
        <v>116</v>
      </c>
      <c r="BK204" s="98">
        <f t="shared" si="44"/>
        <v>0</v>
      </c>
      <c r="BL204" s="13" t="s">
        <v>238</v>
      </c>
      <c r="BM204" s="166" t="s">
        <v>1656</v>
      </c>
    </row>
    <row r="205" spans="2:65" s="11" customFormat="1" ht="25.9" customHeight="1">
      <c r="B205" s="143"/>
      <c r="D205" s="144" t="s">
        <v>77</v>
      </c>
      <c r="E205" s="145" t="s">
        <v>225</v>
      </c>
      <c r="F205" s="145" t="s">
        <v>226</v>
      </c>
      <c r="I205" s="146"/>
      <c r="J205" s="147">
        <f>BK205</f>
        <v>0</v>
      </c>
      <c r="L205" s="143"/>
      <c r="M205" s="148"/>
      <c r="P205" s="149">
        <f>P206+P217</f>
        <v>0</v>
      </c>
      <c r="R205" s="149">
        <f>R206+R217</f>
        <v>6.7559999999999995E-2</v>
      </c>
      <c r="T205" s="150">
        <f>T206+T217</f>
        <v>0</v>
      </c>
      <c r="AR205" s="144" t="s">
        <v>227</v>
      </c>
      <c r="AT205" s="151" t="s">
        <v>77</v>
      </c>
      <c r="AU205" s="151" t="s">
        <v>78</v>
      </c>
      <c r="AY205" s="144" t="s">
        <v>228</v>
      </c>
      <c r="BK205" s="152">
        <f>BK206+BK217</f>
        <v>0</v>
      </c>
    </row>
    <row r="206" spans="2:65" s="11" customFormat="1" ht="22.9" customHeight="1">
      <c r="B206" s="143"/>
      <c r="D206" s="144" t="s">
        <v>77</v>
      </c>
      <c r="E206" s="153" t="s">
        <v>334</v>
      </c>
      <c r="F206" s="153" t="s">
        <v>1373</v>
      </c>
      <c r="I206" s="146"/>
      <c r="J206" s="154">
        <f>BK206</f>
        <v>0</v>
      </c>
      <c r="L206" s="143"/>
      <c r="M206" s="148"/>
      <c r="P206" s="149">
        <f>SUM(P207:P216)</f>
        <v>0</v>
      </c>
      <c r="R206" s="149">
        <f>SUM(R207:R216)</f>
        <v>6.7559999999999995E-2</v>
      </c>
      <c r="T206" s="150">
        <f>SUM(T207:T216)</f>
        <v>0</v>
      </c>
      <c r="AR206" s="144" t="s">
        <v>227</v>
      </c>
      <c r="AT206" s="151" t="s">
        <v>77</v>
      </c>
      <c r="AU206" s="151" t="s">
        <v>86</v>
      </c>
      <c r="AY206" s="144" t="s">
        <v>228</v>
      </c>
      <c r="BK206" s="152">
        <f>SUM(BK207:BK216)</f>
        <v>0</v>
      </c>
    </row>
    <row r="207" spans="2:65" s="1" customFormat="1" ht="16.5" customHeight="1">
      <c r="B207" s="30"/>
      <c r="C207" s="155" t="s">
        <v>504</v>
      </c>
      <c r="D207" s="155" t="s">
        <v>231</v>
      </c>
      <c r="E207" s="156" t="s">
        <v>1657</v>
      </c>
      <c r="F207" s="157" t="s">
        <v>341</v>
      </c>
      <c r="G207" s="158" t="s">
        <v>241</v>
      </c>
      <c r="H207" s="159">
        <v>126</v>
      </c>
      <c r="I207" s="160"/>
      <c r="J207" s="161">
        <f>ROUND(I207*H207,2)</f>
        <v>0</v>
      </c>
      <c r="K207" s="162"/>
      <c r="L207" s="30"/>
      <c r="M207" s="163" t="s">
        <v>1</v>
      </c>
      <c r="N207" s="128" t="s">
        <v>44</v>
      </c>
      <c r="P207" s="164">
        <f>O207*H207</f>
        <v>0</v>
      </c>
      <c r="Q207" s="164">
        <v>0</v>
      </c>
      <c r="R207" s="164">
        <f>Q207*H207</f>
        <v>0</v>
      </c>
      <c r="S207" s="164">
        <v>0</v>
      </c>
      <c r="T207" s="165">
        <f>S207*H207</f>
        <v>0</v>
      </c>
      <c r="AR207" s="166" t="s">
        <v>235</v>
      </c>
      <c r="AT207" s="166" t="s">
        <v>231</v>
      </c>
      <c r="AU207" s="166" t="s">
        <v>116</v>
      </c>
      <c r="AY207" s="13" t="s">
        <v>228</v>
      </c>
      <c r="BE207" s="98">
        <f>IF(N207="základná",J207,0)</f>
        <v>0</v>
      </c>
      <c r="BF207" s="98">
        <f>IF(N207="znížená",J207,0)</f>
        <v>0</v>
      </c>
      <c r="BG207" s="98">
        <f>IF(N207="zákl. prenesená",J207,0)</f>
        <v>0</v>
      </c>
      <c r="BH207" s="98">
        <f>IF(N207="zníž. prenesená",J207,0)</f>
        <v>0</v>
      </c>
      <c r="BI207" s="98">
        <f>IF(N207="nulová",J207,0)</f>
        <v>0</v>
      </c>
      <c r="BJ207" s="13" t="s">
        <v>116</v>
      </c>
      <c r="BK207" s="98">
        <f>ROUND(I207*H207,2)</f>
        <v>0</v>
      </c>
      <c r="BL207" s="13" t="s">
        <v>235</v>
      </c>
      <c r="BM207" s="166" t="s">
        <v>1658</v>
      </c>
    </row>
    <row r="208" spans="2:65" s="1" customFormat="1" ht="16.5" customHeight="1">
      <c r="B208" s="30"/>
      <c r="C208" s="167" t="s">
        <v>402</v>
      </c>
      <c r="D208" s="167" t="s">
        <v>225</v>
      </c>
      <c r="E208" s="168" t="s">
        <v>1659</v>
      </c>
      <c r="F208" s="169" t="s">
        <v>1660</v>
      </c>
      <c r="G208" s="170" t="s">
        <v>241</v>
      </c>
      <c r="H208" s="171">
        <v>126</v>
      </c>
      <c r="I208" s="172"/>
      <c r="J208" s="173">
        <f>ROUND(I208*H208,2)</f>
        <v>0</v>
      </c>
      <c r="K208" s="174"/>
      <c r="L208" s="175"/>
      <c r="M208" s="176" t="s">
        <v>1</v>
      </c>
      <c r="N208" s="177" t="s">
        <v>44</v>
      </c>
      <c r="P208" s="164">
        <f>O208*H208</f>
        <v>0</v>
      </c>
      <c r="Q208" s="164">
        <v>5.0000000000000001E-4</v>
      </c>
      <c r="R208" s="164">
        <f>Q208*H208</f>
        <v>6.3E-2</v>
      </c>
      <c r="S208" s="164">
        <v>0</v>
      </c>
      <c r="T208" s="165">
        <f>S208*H208</f>
        <v>0</v>
      </c>
      <c r="AR208" s="166" t="s">
        <v>1379</v>
      </c>
      <c r="AT208" s="166" t="s">
        <v>225</v>
      </c>
      <c r="AU208" s="166" t="s">
        <v>116</v>
      </c>
      <c r="AY208" s="13" t="s">
        <v>228</v>
      </c>
      <c r="BE208" s="98">
        <f>IF(N208="základná",J208,0)</f>
        <v>0</v>
      </c>
      <c r="BF208" s="98">
        <f>IF(N208="znížená",J208,0)</f>
        <v>0</v>
      </c>
      <c r="BG208" s="98">
        <f>IF(N208="zákl. prenesená",J208,0)</f>
        <v>0</v>
      </c>
      <c r="BH208" s="98">
        <f>IF(N208="zníž. prenesená",J208,0)</f>
        <v>0</v>
      </c>
      <c r="BI208" s="98">
        <f>IF(N208="nulová",J208,0)</f>
        <v>0</v>
      </c>
      <c r="BJ208" s="13" t="s">
        <v>116</v>
      </c>
      <c r="BK208" s="98">
        <f>ROUND(I208*H208,2)</f>
        <v>0</v>
      </c>
      <c r="BL208" s="13" t="s">
        <v>1379</v>
      </c>
      <c r="BM208" s="166" t="s">
        <v>1661</v>
      </c>
    </row>
    <row r="209" spans="2:65" s="1" customFormat="1" ht="16.5" customHeight="1">
      <c r="B209" s="30"/>
      <c r="C209" s="155" t="s">
        <v>588</v>
      </c>
      <c r="D209" s="155" t="s">
        <v>231</v>
      </c>
      <c r="E209" s="156" t="s">
        <v>1662</v>
      </c>
      <c r="F209" s="157" t="s">
        <v>1663</v>
      </c>
      <c r="G209" s="158" t="s">
        <v>241</v>
      </c>
      <c r="H209" s="159">
        <v>12</v>
      </c>
      <c r="I209" s="160"/>
      <c r="J209" s="161">
        <f>ROUND(I209*H209,2)</f>
        <v>0</v>
      </c>
      <c r="K209" s="162"/>
      <c r="L209" s="30"/>
      <c r="M209" s="163" t="s">
        <v>1</v>
      </c>
      <c r="N209" s="128" t="s">
        <v>44</v>
      </c>
      <c r="P209" s="164">
        <f>O209*H209</f>
        <v>0</v>
      </c>
      <c r="Q209" s="164">
        <v>0</v>
      </c>
      <c r="R209" s="164">
        <f>Q209*H209</f>
        <v>0</v>
      </c>
      <c r="S209" s="164">
        <v>0</v>
      </c>
      <c r="T209" s="165">
        <f>S209*H209</f>
        <v>0</v>
      </c>
      <c r="AR209" s="166" t="s">
        <v>235</v>
      </c>
      <c r="AT209" s="166" t="s">
        <v>231</v>
      </c>
      <c r="AU209" s="166" t="s">
        <v>116</v>
      </c>
      <c r="AY209" s="13" t="s">
        <v>228</v>
      </c>
      <c r="BE209" s="98">
        <f>IF(N209="základná",J209,0)</f>
        <v>0</v>
      </c>
      <c r="BF209" s="98">
        <f>IF(N209="znížená",J209,0)</f>
        <v>0</v>
      </c>
      <c r="BG209" s="98">
        <f>IF(N209="zákl. prenesená",J209,0)</f>
        <v>0</v>
      </c>
      <c r="BH209" s="98">
        <f>IF(N209="zníž. prenesená",J209,0)</f>
        <v>0</v>
      </c>
      <c r="BI209" s="98">
        <f>IF(N209="nulová",J209,0)</f>
        <v>0</v>
      </c>
      <c r="BJ209" s="13" t="s">
        <v>116</v>
      </c>
      <c r="BK209" s="98">
        <f>ROUND(I209*H209,2)</f>
        <v>0</v>
      </c>
      <c r="BL209" s="13" t="s">
        <v>235</v>
      </c>
      <c r="BM209" s="166" t="s">
        <v>1664</v>
      </c>
    </row>
    <row r="210" spans="2:65" s="1" customFormat="1" ht="16.5" customHeight="1">
      <c r="B210" s="30"/>
      <c r="C210" s="167" t="s">
        <v>405</v>
      </c>
      <c r="D210" s="167" t="s">
        <v>225</v>
      </c>
      <c r="E210" s="168" t="s">
        <v>1665</v>
      </c>
      <c r="F210" s="169" t="s">
        <v>1666</v>
      </c>
      <c r="G210" s="170" t="s">
        <v>241</v>
      </c>
      <c r="H210" s="171">
        <v>12</v>
      </c>
      <c r="I210" s="172"/>
      <c r="J210" s="173">
        <f>ROUND(I210*H210,2)</f>
        <v>0</v>
      </c>
      <c r="K210" s="174"/>
      <c r="L210" s="175"/>
      <c r="M210" s="176" t="s">
        <v>1</v>
      </c>
      <c r="N210" s="177" t="s">
        <v>44</v>
      </c>
      <c r="P210" s="164">
        <f>O210*H210</f>
        <v>0</v>
      </c>
      <c r="Q210" s="164">
        <v>3.8000000000000002E-4</v>
      </c>
      <c r="R210" s="164">
        <f>Q210*H210</f>
        <v>4.5599999999999998E-3</v>
      </c>
      <c r="S210" s="164">
        <v>0</v>
      </c>
      <c r="T210" s="165">
        <f>S210*H210</f>
        <v>0</v>
      </c>
      <c r="AR210" s="166" t="s">
        <v>1379</v>
      </c>
      <c r="AT210" s="166" t="s">
        <v>225</v>
      </c>
      <c r="AU210" s="166" t="s">
        <v>116</v>
      </c>
      <c r="AY210" s="13" t="s">
        <v>228</v>
      </c>
      <c r="BE210" s="98">
        <f>IF(N210="základná",J210,0)</f>
        <v>0</v>
      </c>
      <c r="BF210" s="98">
        <f>IF(N210="znížená",J210,0)</f>
        <v>0</v>
      </c>
      <c r="BG210" s="98">
        <f>IF(N210="zákl. prenesená",J210,0)</f>
        <v>0</v>
      </c>
      <c r="BH210" s="98">
        <f>IF(N210="zníž. prenesená",J210,0)</f>
        <v>0</v>
      </c>
      <c r="BI210" s="98">
        <f>IF(N210="nulová",J210,0)</f>
        <v>0</v>
      </c>
      <c r="BJ210" s="13" t="s">
        <v>116</v>
      </c>
      <c r="BK210" s="98">
        <f>ROUND(I210*H210,2)</f>
        <v>0</v>
      </c>
      <c r="BL210" s="13" t="s">
        <v>1379</v>
      </c>
      <c r="BM210" s="166" t="s">
        <v>1667</v>
      </c>
    </row>
    <row r="211" spans="2:65" s="1" customFormat="1" ht="19.5">
      <c r="B211" s="30"/>
      <c r="D211" s="183" t="s">
        <v>687</v>
      </c>
      <c r="F211" s="184" t="s">
        <v>1668</v>
      </c>
      <c r="I211" s="130"/>
      <c r="L211" s="30"/>
      <c r="M211" s="185"/>
      <c r="T211" s="57"/>
      <c r="AT211" s="13" t="s">
        <v>687</v>
      </c>
      <c r="AU211" s="13" t="s">
        <v>116</v>
      </c>
    </row>
    <row r="212" spans="2:65" s="1" customFormat="1" ht="24.2" customHeight="1">
      <c r="B212" s="30"/>
      <c r="C212" s="155" t="s">
        <v>593</v>
      </c>
      <c r="D212" s="155" t="s">
        <v>231</v>
      </c>
      <c r="E212" s="156" t="s">
        <v>1669</v>
      </c>
      <c r="F212" s="157" t="s">
        <v>1670</v>
      </c>
      <c r="G212" s="158" t="s">
        <v>241</v>
      </c>
      <c r="H212" s="159">
        <v>201.3</v>
      </c>
      <c r="I212" s="160"/>
      <c r="J212" s="161">
        <f>ROUND(I212*H212,2)</f>
        <v>0</v>
      </c>
      <c r="K212" s="162"/>
      <c r="L212" s="30"/>
      <c r="M212" s="163" t="s">
        <v>1</v>
      </c>
      <c r="N212" s="128" t="s">
        <v>44</v>
      </c>
      <c r="P212" s="164">
        <f>O212*H212</f>
        <v>0</v>
      </c>
      <c r="Q212" s="164">
        <v>0</v>
      </c>
      <c r="R212" s="164">
        <f>Q212*H212</f>
        <v>0</v>
      </c>
      <c r="S212" s="164">
        <v>0</v>
      </c>
      <c r="T212" s="165">
        <f>S212*H212</f>
        <v>0</v>
      </c>
      <c r="AR212" s="166" t="s">
        <v>235</v>
      </c>
      <c r="AT212" s="166" t="s">
        <v>231</v>
      </c>
      <c r="AU212" s="166" t="s">
        <v>116</v>
      </c>
      <c r="AY212" s="13" t="s">
        <v>228</v>
      </c>
      <c r="BE212" s="98">
        <f>IF(N212="základná",J212,0)</f>
        <v>0</v>
      </c>
      <c r="BF212" s="98">
        <f>IF(N212="znížená",J212,0)</f>
        <v>0</v>
      </c>
      <c r="BG212" s="98">
        <f>IF(N212="zákl. prenesená",J212,0)</f>
        <v>0</v>
      </c>
      <c r="BH212" s="98">
        <f>IF(N212="zníž. prenesená",J212,0)</f>
        <v>0</v>
      </c>
      <c r="BI212" s="98">
        <f>IF(N212="nulová",J212,0)</f>
        <v>0</v>
      </c>
      <c r="BJ212" s="13" t="s">
        <v>116</v>
      </c>
      <c r="BK212" s="98">
        <f>ROUND(I212*H212,2)</f>
        <v>0</v>
      </c>
      <c r="BL212" s="13" t="s">
        <v>235</v>
      </c>
      <c r="BM212" s="166" t="s">
        <v>1671</v>
      </c>
    </row>
    <row r="213" spans="2:65" s="1" customFormat="1" ht="24.2" customHeight="1">
      <c r="B213" s="30"/>
      <c r="C213" s="155" t="s">
        <v>409</v>
      </c>
      <c r="D213" s="155" t="s">
        <v>231</v>
      </c>
      <c r="E213" s="156" t="s">
        <v>1672</v>
      </c>
      <c r="F213" s="157" t="s">
        <v>1673</v>
      </c>
      <c r="G213" s="158" t="s">
        <v>241</v>
      </c>
      <c r="H213" s="159">
        <v>21.2</v>
      </c>
      <c r="I213" s="160"/>
      <c r="J213" s="161">
        <f>ROUND(I213*H213,2)</f>
        <v>0</v>
      </c>
      <c r="K213" s="162"/>
      <c r="L213" s="30"/>
      <c r="M213" s="163" t="s">
        <v>1</v>
      </c>
      <c r="N213" s="128" t="s">
        <v>44</v>
      </c>
      <c r="P213" s="164">
        <f>O213*H213</f>
        <v>0</v>
      </c>
      <c r="Q213" s="164">
        <v>0</v>
      </c>
      <c r="R213" s="164">
        <f>Q213*H213</f>
        <v>0</v>
      </c>
      <c r="S213" s="164">
        <v>0</v>
      </c>
      <c r="T213" s="165">
        <f>S213*H213</f>
        <v>0</v>
      </c>
      <c r="AR213" s="166" t="s">
        <v>235</v>
      </c>
      <c r="AT213" s="166" t="s">
        <v>231</v>
      </c>
      <c r="AU213" s="166" t="s">
        <v>116</v>
      </c>
      <c r="AY213" s="13" t="s">
        <v>228</v>
      </c>
      <c r="BE213" s="98">
        <f>IF(N213="základná",J213,0)</f>
        <v>0</v>
      </c>
      <c r="BF213" s="98">
        <f>IF(N213="znížená",J213,0)</f>
        <v>0</v>
      </c>
      <c r="BG213" s="98">
        <f>IF(N213="zákl. prenesená",J213,0)</f>
        <v>0</v>
      </c>
      <c r="BH213" s="98">
        <f>IF(N213="zníž. prenesená",J213,0)</f>
        <v>0</v>
      </c>
      <c r="BI213" s="98">
        <f>IF(N213="nulová",J213,0)</f>
        <v>0</v>
      </c>
      <c r="BJ213" s="13" t="s">
        <v>116</v>
      </c>
      <c r="BK213" s="98">
        <f>ROUND(I213*H213,2)</f>
        <v>0</v>
      </c>
      <c r="BL213" s="13" t="s">
        <v>235</v>
      </c>
      <c r="BM213" s="166" t="s">
        <v>1674</v>
      </c>
    </row>
    <row r="214" spans="2:65" s="1" customFormat="1" ht="24.2" customHeight="1">
      <c r="B214" s="30"/>
      <c r="C214" s="155" t="s">
        <v>596</v>
      </c>
      <c r="D214" s="155" t="s">
        <v>231</v>
      </c>
      <c r="E214" s="156" t="s">
        <v>1675</v>
      </c>
      <c r="F214" s="157" t="s">
        <v>1676</v>
      </c>
      <c r="G214" s="158" t="s">
        <v>241</v>
      </c>
      <c r="H214" s="159">
        <v>8</v>
      </c>
      <c r="I214" s="160"/>
      <c r="J214" s="161">
        <f>ROUND(I214*H214,2)</f>
        <v>0</v>
      </c>
      <c r="K214" s="162"/>
      <c r="L214" s="30"/>
      <c r="M214" s="163" t="s">
        <v>1</v>
      </c>
      <c r="N214" s="128" t="s">
        <v>44</v>
      </c>
      <c r="P214" s="164">
        <f>O214*H214</f>
        <v>0</v>
      </c>
      <c r="Q214" s="164">
        <v>0</v>
      </c>
      <c r="R214" s="164">
        <f>Q214*H214</f>
        <v>0</v>
      </c>
      <c r="S214" s="164">
        <v>0</v>
      </c>
      <c r="T214" s="165">
        <f>S214*H214</f>
        <v>0</v>
      </c>
      <c r="AR214" s="166" t="s">
        <v>235</v>
      </c>
      <c r="AT214" s="166" t="s">
        <v>231</v>
      </c>
      <c r="AU214" s="166" t="s">
        <v>116</v>
      </c>
      <c r="AY214" s="13" t="s">
        <v>228</v>
      </c>
      <c r="BE214" s="98">
        <f>IF(N214="základná",J214,0)</f>
        <v>0</v>
      </c>
      <c r="BF214" s="98">
        <f>IF(N214="znížená",J214,0)</f>
        <v>0</v>
      </c>
      <c r="BG214" s="98">
        <f>IF(N214="zákl. prenesená",J214,0)</f>
        <v>0</v>
      </c>
      <c r="BH214" s="98">
        <f>IF(N214="zníž. prenesená",J214,0)</f>
        <v>0</v>
      </c>
      <c r="BI214" s="98">
        <f>IF(N214="nulová",J214,0)</f>
        <v>0</v>
      </c>
      <c r="BJ214" s="13" t="s">
        <v>116</v>
      </c>
      <c r="BK214" s="98">
        <f>ROUND(I214*H214,2)</f>
        <v>0</v>
      </c>
      <c r="BL214" s="13" t="s">
        <v>235</v>
      </c>
      <c r="BM214" s="166" t="s">
        <v>1677</v>
      </c>
    </row>
    <row r="215" spans="2:65" s="1" customFormat="1" ht="16.5" customHeight="1">
      <c r="B215" s="30"/>
      <c r="C215" s="155" t="s">
        <v>235</v>
      </c>
      <c r="D215" s="155" t="s">
        <v>231</v>
      </c>
      <c r="E215" s="156" t="s">
        <v>1678</v>
      </c>
      <c r="F215" s="157" t="s">
        <v>1679</v>
      </c>
      <c r="G215" s="158" t="s">
        <v>234</v>
      </c>
      <c r="H215" s="159">
        <v>23</v>
      </c>
      <c r="I215" s="160"/>
      <c r="J215" s="161">
        <f>ROUND(I215*H215,2)</f>
        <v>0</v>
      </c>
      <c r="K215" s="162"/>
      <c r="L215" s="30"/>
      <c r="M215" s="163" t="s">
        <v>1</v>
      </c>
      <c r="N215" s="128" t="s">
        <v>44</v>
      </c>
      <c r="P215" s="164">
        <f>O215*H215</f>
        <v>0</v>
      </c>
      <c r="Q215" s="164">
        <v>0</v>
      </c>
      <c r="R215" s="164">
        <f>Q215*H215</f>
        <v>0</v>
      </c>
      <c r="S215" s="164">
        <v>0</v>
      </c>
      <c r="T215" s="165">
        <f>S215*H215</f>
        <v>0</v>
      </c>
      <c r="AR215" s="166" t="s">
        <v>235</v>
      </c>
      <c r="AT215" s="166" t="s">
        <v>231</v>
      </c>
      <c r="AU215" s="166" t="s">
        <v>116</v>
      </c>
      <c r="AY215" s="13" t="s">
        <v>228</v>
      </c>
      <c r="BE215" s="98">
        <f>IF(N215="základná",J215,0)</f>
        <v>0</v>
      </c>
      <c r="BF215" s="98">
        <f>IF(N215="znížená",J215,0)</f>
        <v>0</v>
      </c>
      <c r="BG215" s="98">
        <f>IF(N215="zákl. prenesená",J215,0)</f>
        <v>0</v>
      </c>
      <c r="BH215" s="98">
        <f>IF(N215="zníž. prenesená",J215,0)</f>
        <v>0</v>
      </c>
      <c r="BI215" s="98">
        <f>IF(N215="nulová",J215,0)</f>
        <v>0</v>
      </c>
      <c r="BJ215" s="13" t="s">
        <v>116</v>
      </c>
      <c r="BK215" s="98">
        <f>ROUND(I215*H215,2)</f>
        <v>0</v>
      </c>
      <c r="BL215" s="13" t="s">
        <v>235</v>
      </c>
      <c r="BM215" s="166" t="s">
        <v>1680</v>
      </c>
    </row>
    <row r="216" spans="2:65" s="1" customFormat="1" ht="16.5" customHeight="1">
      <c r="B216" s="30"/>
      <c r="C216" s="155" t="s">
        <v>1103</v>
      </c>
      <c r="D216" s="155" t="s">
        <v>231</v>
      </c>
      <c r="E216" s="156" t="s">
        <v>1681</v>
      </c>
      <c r="F216" s="157" t="s">
        <v>1682</v>
      </c>
      <c r="G216" s="158" t="s">
        <v>234</v>
      </c>
      <c r="H216" s="159">
        <v>22</v>
      </c>
      <c r="I216" s="160"/>
      <c r="J216" s="161">
        <f>ROUND(I216*H216,2)</f>
        <v>0</v>
      </c>
      <c r="K216" s="162"/>
      <c r="L216" s="30"/>
      <c r="M216" s="163" t="s">
        <v>1</v>
      </c>
      <c r="N216" s="128" t="s">
        <v>44</v>
      </c>
      <c r="P216" s="164">
        <f>O216*H216</f>
        <v>0</v>
      </c>
      <c r="Q216" s="164">
        <v>0</v>
      </c>
      <c r="R216" s="164">
        <f>Q216*H216</f>
        <v>0</v>
      </c>
      <c r="S216" s="164">
        <v>0</v>
      </c>
      <c r="T216" s="165">
        <f>S216*H216</f>
        <v>0</v>
      </c>
      <c r="AR216" s="166" t="s">
        <v>235</v>
      </c>
      <c r="AT216" s="166" t="s">
        <v>231</v>
      </c>
      <c r="AU216" s="166" t="s">
        <v>116</v>
      </c>
      <c r="AY216" s="13" t="s">
        <v>228</v>
      </c>
      <c r="BE216" s="98">
        <f>IF(N216="základná",J216,0)</f>
        <v>0</v>
      </c>
      <c r="BF216" s="98">
        <f>IF(N216="znížená",J216,0)</f>
        <v>0</v>
      </c>
      <c r="BG216" s="98">
        <f>IF(N216="zákl. prenesená",J216,0)</f>
        <v>0</v>
      </c>
      <c r="BH216" s="98">
        <f>IF(N216="zníž. prenesená",J216,0)</f>
        <v>0</v>
      </c>
      <c r="BI216" s="98">
        <f>IF(N216="nulová",J216,0)</f>
        <v>0</v>
      </c>
      <c r="BJ216" s="13" t="s">
        <v>116</v>
      </c>
      <c r="BK216" s="98">
        <f>ROUND(I216*H216,2)</f>
        <v>0</v>
      </c>
      <c r="BL216" s="13" t="s">
        <v>235</v>
      </c>
      <c r="BM216" s="166" t="s">
        <v>1683</v>
      </c>
    </row>
    <row r="217" spans="2:65" s="11" customFormat="1" ht="22.9" customHeight="1">
      <c r="B217" s="143"/>
      <c r="D217" s="144" t="s">
        <v>77</v>
      </c>
      <c r="E217" s="153" t="s">
        <v>321</v>
      </c>
      <c r="F217" s="153" t="s">
        <v>322</v>
      </c>
      <c r="I217" s="146"/>
      <c r="J217" s="154">
        <f>BK217</f>
        <v>0</v>
      </c>
      <c r="L217" s="143"/>
      <c r="M217" s="148"/>
      <c r="P217" s="149">
        <f>P218</f>
        <v>0</v>
      </c>
      <c r="R217" s="149">
        <f>R218</f>
        <v>0</v>
      </c>
      <c r="T217" s="150">
        <f>T218</f>
        <v>0</v>
      </c>
      <c r="AR217" s="144" t="s">
        <v>227</v>
      </c>
      <c r="AT217" s="151" t="s">
        <v>77</v>
      </c>
      <c r="AU217" s="151" t="s">
        <v>86</v>
      </c>
      <c r="AY217" s="144" t="s">
        <v>228</v>
      </c>
      <c r="BK217" s="152">
        <f>BK218</f>
        <v>0</v>
      </c>
    </row>
    <row r="218" spans="2:65" s="1" customFormat="1" ht="16.5" customHeight="1">
      <c r="B218" s="30"/>
      <c r="C218" s="155" t="s">
        <v>415</v>
      </c>
      <c r="D218" s="155" t="s">
        <v>231</v>
      </c>
      <c r="E218" s="156" t="s">
        <v>1684</v>
      </c>
      <c r="F218" s="157" t="s">
        <v>1685</v>
      </c>
      <c r="G218" s="158" t="s">
        <v>369</v>
      </c>
      <c r="H218" s="159">
        <v>252.3</v>
      </c>
      <c r="I218" s="160"/>
      <c r="J218" s="161">
        <f>ROUND(I218*H218,2)</f>
        <v>0</v>
      </c>
      <c r="K218" s="162"/>
      <c r="L218" s="30"/>
      <c r="M218" s="163" t="s">
        <v>1</v>
      </c>
      <c r="N218" s="128" t="s">
        <v>44</v>
      </c>
      <c r="P218" s="164">
        <f>O218*H218</f>
        <v>0</v>
      </c>
      <c r="Q218" s="164">
        <v>0</v>
      </c>
      <c r="R218" s="164">
        <f>Q218*H218</f>
        <v>0</v>
      </c>
      <c r="S218" s="164">
        <v>0</v>
      </c>
      <c r="T218" s="165">
        <f>S218*H218</f>
        <v>0</v>
      </c>
      <c r="AR218" s="166" t="s">
        <v>235</v>
      </c>
      <c r="AT218" s="166" t="s">
        <v>231</v>
      </c>
      <c r="AU218" s="166" t="s">
        <v>116</v>
      </c>
      <c r="AY218" s="13" t="s">
        <v>228</v>
      </c>
      <c r="BE218" s="98">
        <f>IF(N218="základná",J218,0)</f>
        <v>0</v>
      </c>
      <c r="BF218" s="98">
        <f>IF(N218="znížená",J218,0)</f>
        <v>0</v>
      </c>
      <c r="BG218" s="98">
        <f>IF(N218="zákl. prenesená",J218,0)</f>
        <v>0</v>
      </c>
      <c r="BH218" s="98">
        <f>IF(N218="zníž. prenesená",J218,0)</f>
        <v>0</v>
      </c>
      <c r="BI218" s="98">
        <f>IF(N218="nulová",J218,0)</f>
        <v>0</v>
      </c>
      <c r="BJ218" s="13" t="s">
        <v>116</v>
      </c>
      <c r="BK218" s="98">
        <f>ROUND(I218*H218,2)</f>
        <v>0</v>
      </c>
      <c r="BL218" s="13" t="s">
        <v>235</v>
      </c>
      <c r="BM218" s="166" t="s">
        <v>1686</v>
      </c>
    </row>
    <row r="219" spans="2:65" s="11" customFormat="1" ht="25.9" customHeight="1">
      <c r="B219" s="143"/>
      <c r="D219" s="144" t="s">
        <v>77</v>
      </c>
      <c r="E219" s="145" t="s">
        <v>212</v>
      </c>
      <c r="F219" s="145" t="s">
        <v>1687</v>
      </c>
      <c r="I219" s="146"/>
      <c r="J219" s="147">
        <f>BK219</f>
        <v>0</v>
      </c>
      <c r="L219" s="143"/>
      <c r="M219" s="148"/>
      <c r="P219" s="149">
        <f>P220</f>
        <v>0</v>
      </c>
      <c r="R219" s="149">
        <f>R220</f>
        <v>0</v>
      </c>
      <c r="T219" s="150">
        <f>T220</f>
        <v>0</v>
      </c>
      <c r="AR219" s="144" t="s">
        <v>247</v>
      </c>
      <c r="AT219" s="151" t="s">
        <v>77</v>
      </c>
      <c r="AU219" s="151" t="s">
        <v>78</v>
      </c>
      <c r="AY219" s="144" t="s">
        <v>228</v>
      </c>
      <c r="BK219" s="152">
        <f>BK220</f>
        <v>0</v>
      </c>
    </row>
    <row r="220" spans="2:65" s="1" customFormat="1" ht="24.2" customHeight="1">
      <c r="B220" s="30"/>
      <c r="C220" s="155" t="s">
        <v>1110</v>
      </c>
      <c r="D220" s="155" t="s">
        <v>231</v>
      </c>
      <c r="E220" s="156" t="s">
        <v>1688</v>
      </c>
      <c r="F220" s="157" t="s">
        <v>1689</v>
      </c>
      <c r="G220" s="158" t="s">
        <v>1690</v>
      </c>
      <c r="H220" s="159">
        <v>1</v>
      </c>
      <c r="I220" s="160"/>
      <c r="J220" s="161">
        <f>ROUND(I220*H220,2)</f>
        <v>0</v>
      </c>
      <c r="K220" s="162"/>
      <c r="L220" s="30"/>
      <c r="M220" s="178" t="s">
        <v>1</v>
      </c>
      <c r="N220" s="179" t="s">
        <v>44</v>
      </c>
      <c r="O220" s="180"/>
      <c r="P220" s="181">
        <f>O220*H220</f>
        <v>0</v>
      </c>
      <c r="Q220" s="181">
        <v>0</v>
      </c>
      <c r="R220" s="181">
        <f>Q220*H220</f>
        <v>0</v>
      </c>
      <c r="S220" s="181">
        <v>0</v>
      </c>
      <c r="T220" s="182">
        <f>S220*H220</f>
        <v>0</v>
      </c>
      <c r="AR220" s="166" t="s">
        <v>1691</v>
      </c>
      <c r="AT220" s="166" t="s">
        <v>231</v>
      </c>
      <c r="AU220" s="166" t="s">
        <v>86</v>
      </c>
      <c r="AY220" s="13" t="s">
        <v>228</v>
      </c>
      <c r="BE220" s="98">
        <f>IF(N220="základná",J220,0)</f>
        <v>0</v>
      </c>
      <c r="BF220" s="98">
        <f>IF(N220="znížená",J220,0)</f>
        <v>0</v>
      </c>
      <c r="BG220" s="98">
        <f>IF(N220="zákl. prenesená",J220,0)</f>
        <v>0</v>
      </c>
      <c r="BH220" s="98">
        <f>IF(N220="zníž. prenesená",J220,0)</f>
        <v>0</v>
      </c>
      <c r="BI220" s="98">
        <f>IF(N220="nulová",J220,0)</f>
        <v>0</v>
      </c>
      <c r="BJ220" s="13" t="s">
        <v>116</v>
      </c>
      <c r="BK220" s="98">
        <f>ROUND(I220*H220,2)</f>
        <v>0</v>
      </c>
      <c r="BL220" s="13" t="s">
        <v>1691</v>
      </c>
      <c r="BM220" s="166" t="s">
        <v>1692</v>
      </c>
    </row>
    <row r="221" spans="2:65" s="1" customFormat="1" ht="6.95" customHeight="1">
      <c r="B221" s="45"/>
      <c r="C221" s="46"/>
      <c r="D221" s="46"/>
      <c r="E221" s="46"/>
      <c r="F221" s="46"/>
      <c r="G221" s="46"/>
      <c r="H221" s="46"/>
      <c r="I221" s="46"/>
      <c r="J221" s="46"/>
      <c r="K221" s="46"/>
      <c r="L221" s="30"/>
    </row>
  </sheetData>
  <sheetProtection algorithmName="SHA-512" hashValue="cEAg0qpq1wLNN3NWvbRX9TstNWPVhdf9kRDNcdDL7VmqWAybSU6E9mJ+aw8tcLJNnGNBEbY41iegMPgVzsVg9g==" saltValue="UfLeO22x/E/5UEarYpArUw==" spinCount="100000" sheet="1" objects="1" scenarios="1" formatColumns="0" formatRows="0" autoFilter="0"/>
  <autoFilter ref="C134:K220" xr:uid="{00000000-0009-0000-0000-00000B000000}"/>
  <mergeCells count="10">
    <mergeCell ref="E125:H125"/>
    <mergeCell ref="E127:H127"/>
    <mergeCell ref="L2:V2"/>
    <mergeCell ref="E87:H87"/>
    <mergeCell ref="D114:F114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57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126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1693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1694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SUM(BE127:BE156)),  2)</f>
        <v>0</v>
      </c>
      <c r="G35" s="106"/>
      <c r="H35" s="106"/>
      <c r="I35" s="107">
        <v>0.23</v>
      </c>
      <c r="J35" s="105">
        <f>ROUND(((SUM(BE105:BE107) + SUM(BE127:BE156))*I35),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SUM(BF127:BF156)),  2)</f>
        <v>0</v>
      </c>
      <c r="G36" s="106"/>
      <c r="H36" s="106"/>
      <c r="I36" s="107">
        <v>0.23</v>
      </c>
      <c r="J36" s="105">
        <f>ROUND(((SUM(BF105:BF107) + SUM(BF127:BF156))*I36),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SUM(BG127:BG156)),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SUM(BH127:BH156)),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SUM(BI127:BI156)),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34-03 - SO 34-03 Zastávka Vranov nad Topľou -Juh, orientačné zariadenia a piktogramy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Ing.Ján GAJDOŠ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J135</f>
        <v>0</v>
      </c>
      <c r="L99" s="123"/>
    </row>
    <row r="100" spans="2:65" s="9" customFormat="1" ht="19.899999999999999" customHeight="1">
      <c r="B100" s="123"/>
      <c r="D100" s="124" t="s">
        <v>916</v>
      </c>
      <c r="E100" s="125"/>
      <c r="F100" s="125"/>
      <c r="G100" s="125"/>
      <c r="H100" s="125"/>
      <c r="I100" s="125"/>
      <c r="J100" s="126">
        <f>J137</f>
        <v>0</v>
      </c>
      <c r="L100" s="123"/>
    </row>
    <row r="101" spans="2:65" s="9" customFormat="1" ht="19.899999999999999" customHeight="1">
      <c r="B101" s="123"/>
      <c r="D101" s="124" t="s">
        <v>744</v>
      </c>
      <c r="E101" s="125"/>
      <c r="F101" s="125"/>
      <c r="G101" s="125"/>
      <c r="H101" s="125"/>
      <c r="I101" s="125"/>
      <c r="J101" s="126">
        <f>J140</f>
        <v>0</v>
      </c>
      <c r="L101" s="123"/>
    </row>
    <row r="102" spans="2:65" s="9" customFormat="1" ht="19.899999999999999" customHeight="1">
      <c r="B102" s="123"/>
      <c r="D102" s="124" t="s">
        <v>658</v>
      </c>
      <c r="E102" s="125"/>
      <c r="F102" s="125"/>
      <c r="G102" s="125"/>
      <c r="H102" s="125"/>
      <c r="I102" s="125"/>
      <c r="J102" s="126">
        <f>J155</f>
        <v>0</v>
      </c>
      <c r="L102" s="123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 xml:space="preserve">SO 34-03 - SO 34-03 Zastávka Vranov nad Topľou -Juh, orientačné zariadenia a piktogramy 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15.2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Ing.Ján GAJDOŠ</v>
      </c>
      <c r="L123" s="30"/>
    </row>
    <row r="124" spans="2:63" s="1" customFormat="1" ht="25.7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Ing.Veronika DŽUBOVÁ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</f>
        <v>0</v>
      </c>
      <c r="Q127" s="54"/>
      <c r="R127" s="140">
        <f>R128</f>
        <v>10.3779341774</v>
      </c>
      <c r="S127" s="54"/>
      <c r="T127" s="141">
        <f>T128</f>
        <v>0</v>
      </c>
      <c r="AT127" s="13" t="s">
        <v>77</v>
      </c>
      <c r="AU127" s="13" t="s">
        <v>206</v>
      </c>
      <c r="BK127" s="142">
        <f>BK128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P129+P135+P137+P140+P155</f>
        <v>0</v>
      </c>
      <c r="R128" s="149">
        <f>R129+R135+R137+R140+R155</f>
        <v>10.3779341774</v>
      </c>
      <c r="T128" s="150">
        <f>T129+T135+T137+T140+T155</f>
        <v>0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BK129+BK135+BK137+BK140+BK155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SUM(P130:P134)</f>
        <v>0</v>
      </c>
      <c r="R129" s="149">
        <f>SUM(R130:R134)</f>
        <v>0</v>
      </c>
      <c r="T129" s="150">
        <f>SUM(T130:T134)</f>
        <v>0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SUM(BK130:BK134)</f>
        <v>0</v>
      </c>
    </row>
    <row r="130" spans="2:65" s="1" customFormat="1" ht="16.5" customHeight="1">
      <c r="B130" s="30"/>
      <c r="C130" s="155" t="s">
        <v>86</v>
      </c>
      <c r="D130" s="155" t="s">
        <v>231</v>
      </c>
      <c r="E130" s="156" t="s">
        <v>941</v>
      </c>
      <c r="F130" s="157" t="s">
        <v>942</v>
      </c>
      <c r="G130" s="158" t="s">
        <v>473</v>
      </c>
      <c r="H130" s="159">
        <v>2.11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1696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945</v>
      </c>
      <c r="F131" s="157" t="s">
        <v>946</v>
      </c>
      <c r="G131" s="158" t="s">
        <v>473</v>
      </c>
      <c r="H131" s="159">
        <v>0.63300000000000001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1697</v>
      </c>
    </row>
    <row r="132" spans="2:65" s="1" customFormat="1" ht="21.75" customHeight="1">
      <c r="B132" s="30"/>
      <c r="C132" s="155" t="s">
        <v>227</v>
      </c>
      <c r="D132" s="155" t="s">
        <v>231</v>
      </c>
      <c r="E132" s="156" t="s">
        <v>1698</v>
      </c>
      <c r="F132" s="157" t="s">
        <v>1699</v>
      </c>
      <c r="G132" s="158" t="s">
        <v>473</v>
      </c>
      <c r="H132" s="159">
        <v>2.11</v>
      </c>
      <c r="I132" s="160"/>
      <c r="J132" s="161">
        <f>ROUND(I132*H132,2)</f>
        <v>0</v>
      </c>
      <c r="K132" s="162"/>
      <c r="L132" s="30"/>
      <c r="M132" s="163" t="s">
        <v>1</v>
      </c>
      <c r="N132" s="128" t="s">
        <v>44</v>
      </c>
      <c r="P132" s="164">
        <f>O132*H132</f>
        <v>0</v>
      </c>
      <c r="Q132" s="164">
        <v>0</v>
      </c>
      <c r="R132" s="164">
        <f>Q132*H132</f>
        <v>0</v>
      </c>
      <c r="S132" s="164">
        <v>0</v>
      </c>
      <c r="T132" s="165">
        <f>S132*H132</f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3" t="s">
        <v>116</v>
      </c>
      <c r="BK132" s="98">
        <f>ROUND(I132*H132,2)</f>
        <v>0</v>
      </c>
      <c r="BL132" s="13" t="s">
        <v>238</v>
      </c>
      <c r="BM132" s="166" t="s">
        <v>1700</v>
      </c>
    </row>
    <row r="133" spans="2:65" s="1" customFormat="1" ht="24.2" customHeight="1">
      <c r="B133" s="30"/>
      <c r="C133" s="155" t="s">
        <v>238</v>
      </c>
      <c r="D133" s="155" t="s">
        <v>231</v>
      </c>
      <c r="E133" s="156" t="s">
        <v>1701</v>
      </c>
      <c r="F133" s="157" t="s">
        <v>1702</v>
      </c>
      <c r="G133" s="158" t="s">
        <v>473</v>
      </c>
      <c r="H133" s="159">
        <v>35.869999999999997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0</v>
      </c>
      <c r="R133" s="164">
        <f>Q133*H133</f>
        <v>0</v>
      </c>
      <c r="S133" s="164">
        <v>0</v>
      </c>
      <c r="T133" s="165">
        <f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1703</v>
      </c>
    </row>
    <row r="134" spans="2:65" s="1" customFormat="1" ht="16.5" customHeight="1">
      <c r="B134" s="30"/>
      <c r="C134" s="155" t="s">
        <v>247</v>
      </c>
      <c r="D134" s="155" t="s">
        <v>231</v>
      </c>
      <c r="E134" s="156" t="s">
        <v>952</v>
      </c>
      <c r="F134" s="157" t="s">
        <v>953</v>
      </c>
      <c r="G134" s="158" t="s">
        <v>685</v>
      </c>
      <c r="H134" s="159">
        <v>3.4</v>
      </c>
      <c r="I134" s="160"/>
      <c r="J134" s="161">
        <f>ROUND(I134*H134,2)</f>
        <v>0</v>
      </c>
      <c r="K134" s="162"/>
      <c r="L134" s="30"/>
      <c r="M134" s="163" t="s">
        <v>1</v>
      </c>
      <c r="N134" s="128" t="s">
        <v>44</v>
      </c>
      <c r="P134" s="164">
        <f>O134*H134</f>
        <v>0</v>
      </c>
      <c r="Q134" s="164">
        <v>0</v>
      </c>
      <c r="R134" s="164">
        <f>Q134*H134</f>
        <v>0</v>
      </c>
      <c r="S134" s="164">
        <v>0</v>
      </c>
      <c r="T134" s="165">
        <f>S134*H134</f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238</v>
      </c>
      <c r="BM134" s="166" t="s">
        <v>1704</v>
      </c>
    </row>
    <row r="135" spans="2:65" s="11" customFormat="1" ht="22.9" customHeight="1">
      <c r="B135" s="143"/>
      <c r="D135" s="144" t="s">
        <v>77</v>
      </c>
      <c r="E135" s="153" t="s">
        <v>116</v>
      </c>
      <c r="F135" s="153" t="s">
        <v>704</v>
      </c>
      <c r="I135" s="146"/>
      <c r="J135" s="154">
        <f>BK135</f>
        <v>0</v>
      </c>
      <c r="L135" s="143"/>
      <c r="M135" s="148"/>
      <c r="P135" s="149">
        <f>P136</f>
        <v>0</v>
      </c>
      <c r="R135" s="149">
        <f>R136</f>
        <v>4.3128662874000003</v>
      </c>
      <c r="T135" s="150">
        <f>T136</f>
        <v>0</v>
      </c>
      <c r="AR135" s="144" t="s">
        <v>86</v>
      </c>
      <c r="AT135" s="151" t="s">
        <v>77</v>
      </c>
      <c r="AU135" s="151" t="s">
        <v>86</v>
      </c>
      <c r="AY135" s="144" t="s">
        <v>228</v>
      </c>
      <c r="BK135" s="152">
        <f>BK136</f>
        <v>0</v>
      </c>
    </row>
    <row r="136" spans="2:65" s="1" customFormat="1" ht="16.5" customHeight="1">
      <c r="B136" s="30"/>
      <c r="C136" s="155" t="s">
        <v>242</v>
      </c>
      <c r="D136" s="155" t="s">
        <v>231</v>
      </c>
      <c r="E136" s="156" t="s">
        <v>1705</v>
      </c>
      <c r="F136" s="157" t="s">
        <v>1706</v>
      </c>
      <c r="G136" s="158" t="s">
        <v>473</v>
      </c>
      <c r="H136" s="159">
        <v>1.9470000000000001</v>
      </c>
      <c r="I136" s="160"/>
      <c r="J136" s="161">
        <f>ROUND(I136*H136,2)</f>
        <v>0</v>
      </c>
      <c r="K136" s="162"/>
      <c r="L136" s="30"/>
      <c r="M136" s="163" t="s">
        <v>1</v>
      </c>
      <c r="N136" s="128" t="s">
        <v>44</v>
      </c>
      <c r="P136" s="164">
        <f>O136*H136</f>
        <v>0</v>
      </c>
      <c r="Q136" s="164">
        <v>2.2151342000000001</v>
      </c>
      <c r="R136" s="164">
        <f>Q136*H136</f>
        <v>4.3128662874000003</v>
      </c>
      <c r="S136" s="164">
        <v>0</v>
      </c>
      <c r="T136" s="165">
        <f>S136*H136</f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1707</v>
      </c>
    </row>
    <row r="137" spans="2:65" s="11" customFormat="1" ht="22.9" customHeight="1">
      <c r="B137" s="143"/>
      <c r="D137" s="144" t="s">
        <v>77</v>
      </c>
      <c r="E137" s="153" t="s">
        <v>246</v>
      </c>
      <c r="F137" s="153" t="s">
        <v>1081</v>
      </c>
      <c r="I137" s="146"/>
      <c r="J137" s="154">
        <f>BK137</f>
        <v>0</v>
      </c>
      <c r="L137" s="143"/>
      <c r="M137" s="148"/>
      <c r="P137" s="149">
        <f>SUM(P138:P139)</f>
        <v>0</v>
      </c>
      <c r="R137" s="149">
        <f>SUM(R138:R139)</f>
        <v>0.49624099999999999</v>
      </c>
      <c r="T137" s="150">
        <f>SUM(T138:T139)</f>
        <v>0</v>
      </c>
      <c r="AR137" s="144" t="s">
        <v>86</v>
      </c>
      <c r="AT137" s="151" t="s">
        <v>77</v>
      </c>
      <c r="AU137" s="151" t="s">
        <v>86</v>
      </c>
      <c r="AY137" s="144" t="s">
        <v>228</v>
      </c>
      <c r="BK137" s="152">
        <f>SUM(BK138:BK139)</f>
        <v>0</v>
      </c>
    </row>
    <row r="138" spans="2:65" s="1" customFormat="1" ht="16.5" customHeight="1">
      <c r="B138" s="30"/>
      <c r="C138" s="155" t="s">
        <v>254</v>
      </c>
      <c r="D138" s="155" t="s">
        <v>231</v>
      </c>
      <c r="E138" s="156" t="s">
        <v>1708</v>
      </c>
      <c r="F138" s="157" t="s">
        <v>1709</v>
      </c>
      <c r="G138" s="158" t="s">
        <v>241</v>
      </c>
      <c r="H138" s="159">
        <v>15.5</v>
      </c>
      <c r="I138" s="160"/>
      <c r="J138" s="161">
        <f>ROUND(I138*H138,2)</f>
        <v>0</v>
      </c>
      <c r="K138" s="162"/>
      <c r="L138" s="30"/>
      <c r="M138" s="163" t="s">
        <v>1</v>
      </c>
      <c r="N138" s="128" t="s">
        <v>44</v>
      </c>
      <c r="P138" s="164">
        <f>O138*H138</f>
        <v>0</v>
      </c>
      <c r="Q138" s="164">
        <v>2.1999999999999999E-5</v>
      </c>
      <c r="R138" s="164">
        <f>Q138*H138</f>
        <v>3.4099999999999999E-4</v>
      </c>
      <c r="S138" s="164">
        <v>0</v>
      </c>
      <c r="T138" s="165">
        <f>S138*H138</f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238</v>
      </c>
      <c r="BM138" s="166" t="s">
        <v>1710</v>
      </c>
    </row>
    <row r="139" spans="2:65" s="1" customFormat="1" ht="16.5" customHeight="1">
      <c r="B139" s="30"/>
      <c r="C139" s="167" t="s">
        <v>246</v>
      </c>
      <c r="D139" s="167" t="s">
        <v>225</v>
      </c>
      <c r="E139" s="168" t="s">
        <v>1711</v>
      </c>
      <c r="F139" s="169" t="s">
        <v>1712</v>
      </c>
      <c r="G139" s="170" t="s">
        <v>234</v>
      </c>
      <c r="H139" s="171">
        <v>3</v>
      </c>
      <c r="I139" s="172"/>
      <c r="J139" s="173">
        <f>ROUND(I139*H139,2)</f>
        <v>0</v>
      </c>
      <c r="K139" s="174"/>
      <c r="L139" s="175"/>
      <c r="M139" s="176" t="s">
        <v>1</v>
      </c>
      <c r="N139" s="177" t="s">
        <v>44</v>
      </c>
      <c r="P139" s="164">
        <f>O139*H139</f>
        <v>0</v>
      </c>
      <c r="Q139" s="164">
        <v>0.1653</v>
      </c>
      <c r="R139" s="164">
        <f>Q139*H139</f>
        <v>0.49590000000000001</v>
      </c>
      <c r="S139" s="164">
        <v>0</v>
      </c>
      <c r="T139" s="165">
        <f>S139*H139</f>
        <v>0</v>
      </c>
      <c r="AR139" s="166" t="s">
        <v>246</v>
      </c>
      <c r="AT139" s="166" t="s">
        <v>225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1713</v>
      </c>
    </row>
    <row r="140" spans="2:65" s="11" customFormat="1" ht="22.9" customHeight="1">
      <c r="B140" s="143"/>
      <c r="D140" s="144" t="s">
        <v>77</v>
      </c>
      <c r="E140" s="153" t="s">
        <v>261</v>
      </c>
      <c r="F140" s="153" t="s">
        <v>859</v>
      </c>
      <c r="I140" s="146"/>
      <c r="J140" s="154">
        <f>BK140</f>
        <v>0</v>
      </c>
      <c r="L140" s="143"/>
      <c r="M140" s="148"/>
      <c r="P140" s="149">
        <f>SUM(P141:P154)</f>
        <v>0</v>
      </c>
      <c r="R140" s="149">
        <f>SUM(R141:R154)</f>
        <v>5.5688268899999986</v>
      </c>
      <c r="T140" s="150">
        <f>SUM(T141:T154)</f>
        <v>0</v>
      </c>
      <c r="AR140" s="144" t="s">
        <v>86</v>
      </c>
      <c r="AT140" s="151" t="s">
        <v>77</v>
      </c>
      <c r="AU140" s="151" t="s">
        <v>86</v>
      </c>
      <c r="AY140" s="144" t="s">
        <v>228</v>
      </c>
      <c r="BK140" s="152">
        <f>SUM(BK141:BK154)</f>
        <v>0</v>
      </c>
    </row>
    <row r="141" spans="2:65" s="1" customFormat="1" ht="16.5" customHeight="1">
      <c r="B141" s="30"/>
      <c r="C141" s="155" t="s">
        <v>261</v>
      </c>
      <c r="D141" s="155" t="s">
        <v>231</v>
      </c>
      <c r="E141" s="156" t="s">
        <v>1714</v>
      </c>
      <c r="F141" s="157" t="s">
        <v>1715</v>
      </c>
      <c r="G141" s="158" t="s">
        <v>234</v>
      </c>
      <c r="H141" s="159">
        <v>20</v>
      </c>
      <c r="I141" s="160"/>
      <c r="J141" s="161">
        <f t="shared" ref="J141:J154" si="5">ROUND(I141*H141,2)</f>
        <v>0</v>
      </c>
      <c r="K141" s="162"/>
      <c r="L141" s="30"/>
      <c r="M141" s="163" t="s">
        <v>1</v>
      </c>
      <c r="N141" s="128" t="s">
        <v>44</v>
      </c>
      <c r="P141" s="164">
        <f t="shared" ref="P141:P154" si="6">O141*H141</f>
        <v>0</v>
      </c>
      <c r="Q141" s="164">
        <v>0.22133</v>
      </c>
      <c r="R141" s="164">
        <f t="shared" ref="R141:R154" si="7">Q141*H141</f>
        <v>4.4265999999999996</v>
      </c>
      <c r="S141" s="164">
        <v>0</v>
      </c>
      <c r="T141" s="165">
        <f t="shared" ref="T141:T154" si="8">S141*H141</f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 t="shared" ref="BE141:BE154" si="9">IF(N141="základná",J141,0)</f>
        <v>0</v>
      </c>
      <c r="BF141" s="98">
        <f t="shared" ref="BF141:BF154" si="10">IF(N141="znížená",J141,0)</f>
        <v>0</v>
      </c>
      <c r="BG141" s="98">
        <f t="shared" ref="BG141:BG154" si="11">IF(N141="zákl. prenesená",J141,0)</f>
        <v>0</v>
      </c>
      <c r="BH141" s="98">
        <f t="shared" ref="BH141:BH154" si="12">IF(N141="zníž. prenesená",J141,0)</f>
        <v>0</v>
      </c>
      <c r="BI141" s="98">
        <f t="shared" ref="BI141:BI154" si="13">IF(N141="nulová",J141,0)</f>
        <v>0</v>
      </c>
      <c r="BJ141" s="13" t="s">
        <v>116</v>
      </c>
      <c r="BK141" s="98">
        <f t="shared" ref="BK141:BK154" si="14">ROUND(I141*H141,2)</f>
        <v>0</v>
      </c>
      <c r="BL141" s="13" t="s">
        <v>238</v>
      </c>
      <c r="BM141" s="166" t="s">
        <v>1716</v>
      </c>
    </row>
    <row r="142" spans="2:65" s="1" customFormat="1" ht="24.2" customHeight="1">
      <c r="B142" s="30"/>
      <c r="C142" s="167" t="s">
        <v>250</v>
      </c>
      <c r="D142" s="167" t="s">
        <v>225</v>
      </c>
      <c r="E142" s="168" t="s">
        <v>1717</v>
      </c>
      <c r="F142" s="169" t="s">
        <v>1718</v>
      </c>
      <c r="G142" s="170" t="s">
        <v>234</v>
      </c>
      <c r="H142" s="171">
        <v>1</v>
      </c>
      <c r="I142" s="172"/>
      <c r="J142" s="173">
        <f t="shared" si="5"/>
        <v>0</v>
      </c>
      <c r="K142" s="174"/>
      <c r="L142" s="175"/>
      <c r="M142" s="176" t="s">
        <v>1</v>
      </c>
      <c r="N142" s="177" t="s">
        <v>44</v>
      </c>
      <c r="P142" s="164">
        <f t="shared" si="6"/>
        <v>0</v>
      </c>
      <c r="Q142" s="164">
        <v>0.2</v>
      </c>
      <c r="R142" s="164">
        <f t="shared" si="7"/>
        <v>0.2</v>
      </c>
      <c r="S142" s="164">
        <v>0</v>
      </c>
      <c r="T142" s="165">
        <f t="shared" si="8"/>
        <v>0</v>
      </c>
      <c r="AR142" s="166" t="s">
        <v>246</v>
      </c>
      <c r="AT142" s="166" t="s">
        <v>225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1719</v>
      </c>
    </row>
    <row r="143" spans="2:65" s="1" customFormat="1" ht="24.2" customHeight="1">
      <c r="B143" s="30"/>
      <c r="C143" s="167" t="s">
        <v>268</v>
      </c>
      <c r="D143" s="167" t="s">
        <v>225</v>
      </c>
      <c r="E143" s="168" t="s">
        <v>1720</v>
      </c>
      <c r="F143" s="169" t="s">
        <v>1721</v>
      </c>
      <c r="G143" s="170" t="s">
        <v>234</v>
      </c>
      <c r="H143" s="171">
        <v>3</v>
      </c>
      <c r="I143" s="172"/>
      <c r="J143" s="173">
        <f t="shared" si="5"/>
        <v>0</v>
      </c>
      <c r="K143" s="174"/>
      <c r="L143" s="175"/>
      <c r="M143" s="176" t="s">
        <v>1</v>
      </c>
      <c r="N143" s="177" t="s">
        <v>44</v>
      </c>
      <c r="P143" s="164">
        <f t="shared" si="6"/>
        <v>0</v>
      </c>
      <c r="Q143" s="164">
        <v>0.05</v>
      </c>
      <c r="R143" s="164">
        <f t="shared" si="7"/>
        <v>0.15000000000000002</v>
      </c>
      <c r="S143" s="164">
        <v>0</v>
      </c>
      <c r="T143" s="165">
        <f t="shared" si="8"/>
        <v>0</v>
      </c>
      <c r="AR143" s="166" t="s">
        <v>246</v>
      </c>
      <c r="AT143" s="166" t="s">
        <v>225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1722</v>
      </c>
    </row>
    <row r="144" spans="2:65" s="1" customFormat="1" ht="24.2" customHeight="1">
      <c r="B144" s="30"/>
      <c r="C144" s="167" t="s">
        <v>253</v>
      </c>
      <c r="D144" s="167" t="s">
        <v>225</v>
      </c>
      <c r="E144" s="168" t="s">
        <v>1723</v>
      </c>
      <c r="F144" s="169" t="s">
        <v>1724</v>
      </c>
      <c r="G144" s="170" t="s">
        <v>234</v>
      </c>
      <c r="H144" s="171">
        <v>1</v>
      </c>
      <c r="I144" s="172"/>
      <c r="J144" s="173">
        <f t="shared" si="5"/>
        <v>0</v>
      </c>
      <c r="K144" s="174"/>
      <c r="L144" s="175"/>
      <c r="M144" s="176" t="s">
        <v>1</v>
      </c>
      <c r="N144" s="177" t="s">
        <v>44</v>
      </c>
      <c r="P144" s="164">
        <f t="shared" si="6"/>
        <v>0</v>
      </c>
      <c r="Q144" s="164">
        <v>0.05</v>
      </c>
      <c r="R144" s="164">
        <f t="shared" si="7"/>
        <v>0.05</v>
      </c>
      <c r="S144" s="164">
        <v>0</v>
      </c>
      <c r="T144" s="165">
        <f t="shared" si="8"/>
        <v>0</v>
      </c>
      <c r="AR144" s="166" t="s">
        <v>246</v>
      </c>
      <c r="AT144" s="166" t="s">
        <v>225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1725</v>
      </c>
    </row>
    <row r="145" spans="2:65" s="1" customFormat="1" ht="24.2" customHeight="1">
      <c r="B145" s="30"/>
      <c r="C145" s="167" t="s">
        <v>276</v>
      </c>
      <c r="D145" s="167" t="s">
        <v>225</v>
      </c>
      <c r="E145" s="168" t="s">
        <v>1726</v>
      </c>
      <c r="F145" s="169" t="s">
        <v>1727</v>
      </c>
      <c r="G145" s="170" t="s">
        <v>234</v>
      </c>
      <c r="H145" s="171">
        <v>1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0.05</v>
      </c>
      <c r="R145" s="164">
        <f t="shared" si="7"/>
        <v>0.05</v>
      </c>
      <c r="S145" s="164">
        <v>0</v>
      </c>
      <c r="T145" s="165">
        <f t="shared" si="8"/>
        <v>0</v>
      </c>
      <c r="AR145" s="166" t="s">
        <v>246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1728</v>
      </c>
    </row>
    <row r="146" spans="2:65" s="1" customFormat="1" ht="24.2" customHeight="1">
      <c r="B146" s="30"/>
      <c r="C146" s="167" t="s">
        <v>257</v>
      </c>
      <c r="D146" s="167" t="s">
        <v>225</v>
      </c>
      <c r="E146" s="168" t="s">
        <v>1729</v>
      </c>
      <c r="F146" s="169" t="s">
        <v>1730</v>
      </c>
      <c r="G146" s="170" t="s">
        <v>234</v>
      </c>
      <c r="H146" s="171">
        <v>1</v>
      </c>
      <c r="I146" s="172"/>
      <c r="J146" s="173">
        <f t="shared" si="5"/>
        <v>0</v>
      </c>
      <c r="K146" s="174"/>
      <c r="L146" s="175"/>
      <c r="M146" s="176" t="s">
        <v>1</v>
      </c>
      <c r="N146" s="177" t="s">
        <v>44</v>
      </c>
      <c r="P146" s="164">
        <f t="shared" si="6"/>
        <v>0</v>
      </c>
      <c r="Q146" s="164">
        <v>0.05</v>
      </c>
      <c r="R146" s="164">
        <f t="shared" si="7"/>
        <v>0.05</v>
      </c>
      <c r="S146" s="164">
        <v>0</v>
      </c>
      <c r="T146" s="165">
        <f t="shared" si="8"/>
        <v>0</v>
      </c>
      <c r="AR146" s="166" t="s">
        <v>246</v>
      </c>
      <c r="AT146" s="166" t="s">
        <v>225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238</v>
      </c>
      <c r="BM146" s="166" t="s">
        <v>1731</v>
      </c>
    </row>
    <row r="147" spans="2:65" s="1" customFormat="1" ht="24.2" customHeight="1">
      <c r="B147" s="30"/>
      <c r="C147" s="167" t="s">
        <v>283</v>
      </c>
      <c r="D147" s="167" t="s">
        <v>225</v>
      </c>
      <c r="E147" s="168" t="s">
        <v>1732</v>
      </c>
      <c r="F147" s="169" t="s">
        <v>1733</v>
      </c>
      <c r="G147" s="170" t="s">
        <v>234</v>
      </c>
      <c r="H147" s="171">
        <v>9</v>
      </c>
      <c r="I147" s="172"/>
      <c r="J147" s="173">
        <f t="shared" si="5"/>
        <v>0</v>
      </c>
      <c r="K147" s="174"/>
      <c r="L147" s="175"/>
      <c r="M147" s="176" t="s">
        <v>1</v>
      </c>
      <c r="N147" s="177" t="s">
        <v>44</v>
      </c>
      <c r="P147" s="164">
        <f t="shared" si="6"/>
        <v>0</v>
      </c>
      <c r="Q147" s="164">
        <v>5.0000000000000001E-3</v>
      </c>
      <c r="R147" s="164">
        <f t="shared" si="7"/>
        <v>4.4999999999999998E-2</v>
      </c>
      <c r="S147" s="164">
        <v>0</v>
      </c>
      <c r="T147" s="165">
        <f t="shared" si="8"/>
        <v>0</v>
      </c>
      <c r="AR147" s="166" t="s">
        <v>246</v>
      </c>
      <c r="AT147" s="166" t="s">
        <v>225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238</v>
      </c>
      <c r="BM147" s="166" t="s">
        <v>1734</v>
      </c>
    </row>
    <row r="148" spans="2:65" s="1" customFormat="1" ht="24.2" customHeight="1">
      <c r="B148" s="30"/>
      <c r="C148" s="167" t="s">
        <v>260</v>
      </c>
      <c r="D148" s="167" t="s">
        <v>225</v>
      </c>
      <c r="E148" s="168" t="s">
        <v>1735</v>
      </c>
      <c r="F148" s="169" t="s">
        <v>1736</v>
      </c>
      <c r="G148" s="170" t="s">
        <v>234</v>
      </c>
      <c r="H148" s="171">
        <v>1</v>
      </c>
      <c r="I148" s="172"/>
      <c r="J148" s="173">
        <f t="shared" si="5"/>
        <v>0</v>
      </c>
      <c r="K148" s="174"/>
      <c r="L148" s="175"/>
      <c r="M148" s="176" t="s">
        <v>1</v>
      </c>
      <c r="N148" s="177" t="s">
        <v>44</v>
      </c>
      <c r="P148" s="164">
        <f t="shared" si="6"/>
        <v>0</v>
      </c>
      <c r="Q148" s="164">
        <v>5.0000000000000001E-3</v>
      </c>
      <c r="R148" s="164">
        <f t="shared" si="7"/>
        <v>5.0000000000000001E-3</v>
      </c>
      <c r="S148" s="164">
        <v>0</v>
      </c>
      <c r="T148" s="165">
        <f t="shared" si="8"/>
        <v>0</v>
      </c>
      <c r="AR148" s="166" t="s">
        <v>246</v>
      </c>
      <c r="AT148" s="166" t="s">
        <v>225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238</v>
      </c>
      <c r="BM148" s="166" t="s">
        <v>1737</v>
      </c>
    </row>
    <row r="149" spans="2:65" s="1" customFormat="1" ht="24.2" customHeight="1">
      <c r="B149" s="30"/>
      <c r="C149" s="167" t="s">
        <v>290</v>
      </c>
      <c r="D149" s="167" t="s">
        <v>225</v>
      </c>
      <c r="E149" s="168" t="s">
        <v>1738</v>
      </c>
      <c r="F149" s="169" t="s">
        <v>1739</v>
      </c>
      <c r="G149" s="170" t="s">
        <v>234</v>
      </c>
      <c r="H149" s="171">
        <v>1</v>
      </c>
      <c r="I149" s="172"/>
      <c r="J149" s="173">
        <f t="shared" si="5"/>
        <v>0</v>
      </c>
      <c r="K149" s="174"/>
      <c r="L149" s="175"/>
      <c r="M149" s="176" t="s">
        <v>1</v>
      </c>
      <c r="N149" s="177" t="s">
        <v>44</v>
      </c>
      <c r="P149" s="164">
        <f t="shared" si="6"/>
        <v>0</v>
      </c>
      <c r="Q149" s="164">
        <v>5.0000000000000001E-3</v>
      </c>
      <c r="R149" s="164">
        <f t="shared" si="7"/>
        <v>5.0000000000000001E-3</v>
      </c>
      <c r="S149" s="164">
        <v>0</v>
      </c>
      <c r="T149" s="165">
        <f t="shared" si="8"/>
        <v>0</v>
      </c>
      <c r="AR149" s="166" t="s">
        <v>246</v>
      </c>
      <c r="AT149" s="166" t="s">
        <v>225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238</v>
      </c>
      <c r="BM149" s="166" t="s">
        <v>1740</v>
      </c>
    </row>
    <row r="150" spans="2:65" s="1" customFormat="1" ht="16.5" customHeight="1">
      <c r="B150" s="30"/>
      <c r="C150" s="167" t="s">
        <v>264</v>
      </c>
      <c r="D150" s="167" t="s">
        <v>225</v>
      </c>
      <c r="E150" s="168" t="s">
        <v>1741</v>
      </c>
      <c r="F150" s="169" t="s">
        <v>1742</v>
      </c>
      <c r="G150" s="170" t="s">
        <v>234</v>
      </c>
      <c r="H150" s="171">
        <v>2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0.05</v>
      </c>
      <c r="R150" s="164">
        <f t="shared" si="7"/>
        <v>0.1</v>
      </c>
      <c r="S150" s="164">
        <v>0</v>
      </c>
      <c r="T150" s="165">
        <f t="shared" si="8"/>
        <v>0</v>
      </c>
      <c r="AR150" s="166" t="s">
        <v>246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238</v>
      </c>
      <c r="BM150" s="166" t="s">
        <v>1743</v>
      </c>
    </row>
    <row r="151" spans="2:65" s="1" customFormat="1" ht="16.5" customHeight="1">
      <c r="B151" s="30"/>
      <c r="C151" s="167" t="s">
        <v>297</v>
      </c>
      <c r="D151" s="167" t="s">
        <v>225</v>
      </c>
      <c r="E151" s="168" t="s">
        <v>1744</v>
      </c>
      <c r="F151" s="169" t="s">
        <v>1745</v>
      </c>
      <c r="G151" s="170" t="s">
        <v>241</v>
      </c>
      <c r="H151" s="171">
        <v>72.599999999999994</v>
      </c>
      <c r="I151" s="172"/>
      <c r="J151" s="173">
        <f t="shared" si="5"/>
        <v>0</v>
      </c>
      <c r="K151" s="174"/>
      <c r="L151" s="175"/>
      <c r="M151" s="176" t="s">
        <v>1</v>
      </c>
      <c r="N151" s="177" t="s">
        <v>44</v>
      </c>
      <c r="P151" s="164">
        <f t="shared" si="6"/>
        <v>0</v>
      </c>
      <c r="Q151" s="164">
        <v>5.5500000000000002E-3</v>
      </c>
      <c r="R151" s="164">
        <f t="shared" si="7"/>
        <v>0.40293000000000001</v>
      </c>
      <c r="S151" s="164">
        <v>0</v>
      </c>
      <c r="T151" s="165">
        <f t="shared" si="8"/>
        <v>0</v>
      </c>
      <c r="AR151" s="166" t="s">
        <v>246</v>
      </c>
      <c r="AT151" s="166" t="s">
        <v>225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238</v>
      </c>
      <c r="BM151" s="166" t="s">
        <v>1746</v>
      </c>
    </row>
    <row r="152" spans="2:65" s="1" customFormat="1" ht="24.2" customHeight="1">
      <c r="B152" s="30"/>
      <c r="C152" s="155" t="s">
        <v>267</v>
      </c>
      <c r="D152" s="155" t="s">
        <v>231</v>
      </c>
      <c r="E152" s="156" t="s">
        <v>1747</v>
      </c>
      <c r="F152" s="157" t="s">
        <v>1748</v>
      </c>
      <c r="G152" s="158" t="s">
        <v>234</v>
      </c>
      <c r="H152" s="159">
        <v>1</v>
      </c>
      <c r="I152" s="160"/>
      <c r="J152" s="161">
        <f t="shared" si="5"/>
        <v>0</v>
      </c>
      <c r="K152" s="162"/>
      <c r="L152" s="30"/>
      <c r="M152" s="163" t="s">
        <v>1</v>
      </c>
      <c r="N152" s="128" t="s">
        <v>44</v>
      </c>
      <c r="P152" s="164">
        <f t="shared" si="6"/>
        <v>0</v>
      </c>
      <c r="Q152" s="164">
        <v>1.29689E-3</v>
      </c>
      <c r="R152" s="164">
        <f t="shared" si="7"/>
        <v>1.29689E-3</v>
      </c>
      <c r="S152" s="164">
        <v>0</v>
      </c>
      <c r="T152" s="165">
        <f t="shared" si="8"/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238</v>
      </c>
      <c r="BM152" s="166" t="s">
        <v>1749</v>
      </c>
    </row>
    <row r="153" spans="2:65" s="1" customFormat="1" ht="16.5" customHeight="1">
      <c r="B153" s="30"/>
      <c r="C153" s="167" t="s">
        <v>304</v>
      </c>
      <c r="D153" s="167" t="s">
        <v>225</v>
      </c>
      <c r="E153" s="168" t="s">
        <v>1750</v>
      </c>
      <c r="F153" s="169" t="s">
        <v>1751</v>
      </c>
      <c r="G153" s="170" t="s">
        <v>234</v>
      </c>
      <c r="H153" s="171">
        <v>1</v>
      </c>
      <c r="I153" s="172"/>
      <c r="J153" s="173">
        <f t="shared" si="5"/>
        <v>0</v>
      </c>
      <c r="K153" s="174"/>
      <c r="L153" s="175"/>
      <c r="M153" s="176" t="s">
        <v>1</v>
      </c>
      <c r="N153" s="177" t="s">
        <v>44</v>
      </c>
      <c r="P153" s="164">
        <f t="shared" si="6"/>
        <v>0</v>
      </c>
      <c r="Q153" s="164">
        <v>2.3E-2</v>
      </c>
      <c r="R153" s="164">
        <f t="shared" si="7"/>
        <v>2.3E-2</v>
      </c>
      <c r="S153" s="164">
        <v>0</v>
      </c>
      <c r="T153" s="165">
        <f t="shared" si="8"/>
        <v>0</v>
      </c>
      <c r="AR153" s="166" t="s">
        <v>246</v>
      </c>
      <c r="AT153" s="166" t="s">
        <v>225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238</v>
      </c>
      <c r="BM153" s="166" t="s">
        <v>1752</v>
      </c>
    </row>
    <row r="154" spans="2:65" s="1" customFormat="1" ht="16.5" customHeight="1">
      <c r="B154" s="30"/>
      <c r="C154" s="167" t="s">
        <v>271</v>
      </c>
      <c r="D154" s="167" t="s">
        <v>225</v>
      </c>
      <c r="E154" s="168" t="s">
        <v>1753</v>
      </c>
      <c r="F154" s="169" t="s">
        <v>1754</v>
      </c>
      <c r="G154" s="170" t="s">
        <v>234</v>
      </c>
      <c r="H154" s="171">
        <v>1</v>
      </c>
      <c r="I154" s="172"/>
      <c r="J154" s="173">
        <f t="shared" si="5"/>
        <v>0</v>
      </c>
      <c r="K154" s="174"/>
      <c r="L154" s="175"/>
      <c r="M154" s="176" t="s">
        <v>1</v>
      </c>
      <c r="N154" s="177" t="s">
        <v>44</v>
      </c>
      <c r="P154" s="164">
        <f t="shared" si="6"/>
        <v>0</v>
      </c>
      <c r="Q154" s="164">
        <v>0.06</v>
      </c>
      <c r="R154" s="164">
        <f t="shared" si="7"/>
        <v>0.06</v>
      </c>
      <c r="S154" s="164">
        <v>0</v>
      </c>
      <c r="T154" s="165">
        <f t="shared" si="8"/>
        <v>0</v>
      </c>
      <c r="AR154" s="166" t="s">
        <v>246</v>
      </c>
      <c r="AT154" s="166" t="s">
        <v>225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238</v>
      </c>
      <c r="BM154" s="166" t="s">
        <v>1755</v>
      </c>
    </row>
    <row r="155" spans="2:65" s="11" customFormat="1" ht="22.9" customHeight="1">
      <c r="B155" s="143"/>
      <c r="D155" s="144" t="s">
        <v>77</v>
      </c>
      <c r="E155" s="153" t="s">
        <v>738</v>
      </c>
      <c r="F155" s="153" t="s">
        <v>739</v>
      </c>
      <c r="I155" s="146"/>
      <c r="J155" s="154">
        <f>BK155</f>
        <v>0</v>
      </c>
      <c r="L155" s="143"/>
      <c r="M155" s="148"/>
      <c r="P155" s="149">
        <f>P156</f>
        <v>0</v>
      </c>
      <c r="R155" s="149">
        <f>R156</f>
        <v>0</v>
      </c>
      <c r="T155" s="150">
        <f>T156</f>
        <v>0</v>
      </c>
      <c r="AR155" s="144" t="s">
        <v>86</v>
      </c>
      <c r="AT155" s="151" t="s">
        <v>77</v>
      </c>
      <c r="AU155" s="151" t="s">
        <v>86</v>
      </c>
      <c r="AY155" s="144" t="s">
        <v>228</v>
      </c>
      <c r="BK155" s="152">
        <f>BK156</f>
        <v>0</v>
      </c>
    </row>
    <row r="156" spans="2:65" s="1" customFormat="1" ht="21.75" customHeight="1">
      <c r="B156" s="30"/>
      <c r="C156" s="155" t="s">
        <v>7</v>
      </c>
      <c r="D156" s="155" t="s">
        <v>231</v>
      </c>
      <c r="E156" s="156" t="s">
        <v>1756</v>
      </c>
      <c r="F156" s="157" t="s">
        <v>1757</v>
      </c>
      <c r="G156" s="158" t="s">
        <v>685</v>
      </c>
      <c r="H156" s="159">
        <v>10.378</v>
      </c>
      <c r="I156" s="160"/>
      <c r="J156" s="161">
        <f>ROUND(I156*H156,2)</f>
        <v>0</v>
      </c>
      <c r="K156" s="162"/>
      <c r="L156" s="30"/>
      <c r="M156" s="178" t="s">
        <v>1</v>
      </c>
      <c r="N156" s="179" t="s">
        <v>44</v>
      </c>
      <c r="O156" s="180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>IF(N156="základná",J156,0)</f>
        <v>0</v>
      </c>
      <c r="BF156" s="98">
        <f>IF(N156="znížená",J156,0)</f>
        <v>0</v>
      </c>
      <c r="BG156" s="98">
        <f>IF(N156="zákl. prenesená",J156,0)</f>
        <v>0</v>
      </c>
      <c r="BH156" s="98">
        <f>IF(N156="zníž. prenesená",J156,0)</f>
        <v>0</v>
      </c>
      <c r="BI156" s="98">
        <f>IF(N156="nulová",J156,0)</f>
        <v>0</v>
      </c>
      <c r="BJ156" s="13" t="s">
        <v>116</v>
      </c>
      <c r="BK156" s="98">
        <f>ROUND(I156*H156,2)</f>
        <v>0</v>
      </c>
      <c r="BL156" s="13" t="s">
        <v>238</v>
      </c>
      <c r="BM156" s="166" t="s">
        <v>1758</v>
      </c>
    </row>
    <row r="157" spans="2:65" s="1" customFormat="1" ht="6.95" customHeight="1">
      <c r="B157" s="45"/>
      <c r="C157" s="46"/>
      <c r="D157" s="46"/>
      <c r="E157" s="46"/>
      <c r="F157" s="46"/>
      <c r="G157" s="46"/>
      <c r="H157" s="46"/>
      <c r="I157" s="46"/>
      <c r="J157" s="46"/>
      <c r="K157" s="46"/>
      <c r="L157" s="30"/>
    </row>
  </sheetData>
  <sheetProtection algorithmName="SHA-512" hashValue="jAzsv3ykeRVgLOjHcIBpIQCtC70wAQ8V9eNalrTsdRsoTCzk630H4/RKCay+3QNS36KZT6FVV5VENWDWVBiH4Q==" saltValue="7YZIL9IcJoyg0QPzKlBF7g==" spinCount="100000" sheet="1" objects="1" scenarios="1" formatColumns="0" formatRows="0" autoFilter="0"/>
  <autoFilter ref="C126:K156" xr:uid="{00000000-0009-0000-0000-00000C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38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129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1759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1694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J103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ROUND((SUM(BE103:BE105) + SUM(BE125:BE137)),  2)</f>
        <v>0</v>
      </c>
      <c r="G35" s="106"/>
      <c r="H35" s="106"/>
      <c r="I35" s="107">
        <v>0.23</v>
      </c>
      <c r="J35" s="105">
        <f>ROUND(((SUM(BE103:BE105) + SUM(BE125:BE137))*I35),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ROUND((SUM(BF103:BF105) + SUM(BF125:BF137)),  2)</f>
        <v>0</v>
      </c>
      <c r="G36" s="106"/>
      <c r="H36" s="106"/>
      <c r="I36" s="107">
        <v>0.23</v>
      </c>
      <c r="J36" s="105">
        <f>ROUND(((SUM(BF103:BF105) + SUM(BF125:BF137))*I36),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ROUND((SUM(BG103:BG105) + SUM(BG125:BG137)),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ROUND((SUM(BH103:BH105) + SUM(BH125:BH137)),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ROUND((SUM(BI103:BI105) + SUM(BI125:BI137)),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34-04 - SO 34-04 Zastávka Vranov nad Topľou -Juh, drobná architektúra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Ing.Ján GAJDOŠ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J125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J126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J127</f>
        <v>0</v>
      </c>
      <c r="L98" s="123"/>
    </row>
    <row r="99" spans="2:65" s="9" customFormat="1" ht="19.899999999999999" customHeight="1">
      <c r="B99" s="123"/>
      <c r="D99" s="124" t="s">
        <v>744</v>
      </c>
      <c r="E99" s="125"/>
      <c r="F99" s="125"/>
      <c r="G99" s="125"/>
      <c r="H99" s="125"/>
      <c r="I99" s="125"/>
      <c r="J99" s="126">
        <f>J131</f>
        <v>0</v>
      </c>
      <c r="L99" s="123"/>
    </row>
    <row r="100" spans="2:65" s="9" customFormat="1" ht="19.899999999999999" customHeight="1">
      <c r="B100" s="123"/>
      <c r="D100" s="124" t="s">
        <v>658</v>
      </c>
      <c r="E100" s="125"/>
      <c r="F100" s="125"/>
      <c r="G100" s="125"/>
      <c r="H100" s="125"/>
      <c r="I100" s="125"/>
      <c r="J100" s="126">
        <f>J136</f>
        <v>0</v>
      </c>
      <c r="L100" s="123"/>
    </row>
    <row r="101" spans="2:65" s="1" customFormat="1" ht="21.75" customHeight="1">
      <c r="B101" s="30"/>
      <c r="L101" s="30"/>
    </row>
    <row r="102" spans="2:65" s="1" customFormat="1" ht="6.95" customHeight="1">
      <c r="B102" s="30"/>
      <c r="L102" s="30"/>
    </row>
    <row r="103" spans="2:65" s="1" customFormat="1" ht="29.25" customHeight="1">
      <c r="B103" s="30"/>
      <c r="C103" s="118" t="s">
        <v>210</v>
      </c>
      <c r="J103" s="127">
        <f>ROUND(J104,2)</f>
        <v>0</v>
      </c>
      <c r="L103" s="30"/>
      <c r="N103" s="128" t="s">
        <v>42</v>
      </c>
    </row>
    <row r="104" spans="2:65" s="1" customFormat="1" ht="18" customHeight="1">
      <c r="B104" s="30"/>
      <c r="D104" s="242" t="s">
        <v>211</v>
      </c>
      <c r="E104" s="238"/>
      <c r="F104" s="238"/>
      <c r="J104" s="95">
        <v>0</v>
      </c>
      <c r="L104" s="129"/>
      <c r="M104" s="130"/>
      <c r="N104" s="131" t="s">
        <v>44</v>
      </c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212</v>
      </c>
      <c r="AZ104" s="130"/>
      <c r="BA104" s="130"/>
      <c r="BB104" s="130"/>
      <c r="BC104" s="130"/>
      <c r="BD104" s="130"/>
      <c r="BE104" s="133">
        <f t="shared" ref="BE104" si="0">IF(N104="základná",J104,0)</f>
        <v>0</v>
      </c>
      <c r="BF104" s="133">
        <f t="shared" ref="BF104" si="1">IF(N104="znížená",J104,0)</f>
        <v>0</v>
      </c>
      <c r="BG104" s="133">
        <f t="shared" ref="BG104" si="2">IF(N104="zákl. prenesená",J104,0)</f>
        <v>0</v>
      </c>
      <c r="BH104" s="133">
        <f t="shared" ref="BH104" si="3">IF(N104="zníž. prenesená",J104,0)</f>
        <v>0</v>
      </c>
      <c r="BI104" s="133">
        <f t="shared" ref="BI104" si="4">IF(N104="nulová",J104,0)</f>
        <v>0</v>
      </c>
      <c r="BJ104" s="132" t="s">
        <v>116</v>
      </c>
      <c r="BK104" s="130"/>
      <c r="BL104" s="130"/>
      <c r="BM104" s="130"/>
    </row>
    <row r="105" spans="2:65" s="1" customFormat="1">
      <c r="B105" s="30"/>
      <c r="L105" s="30"/>
    </row>
    <row r="106" spans="2:65" s="1" customFormat="1" ht="29.25" customHeight="1">
      <c r="B106" s="30"/>
      <c r="C106" s="99" t="s">
        <v>196</v>
      </c>
      <c r="D106" s="100"/>
      <c r="E106" s="100"/>
      <c r="F106" s="100"/>
      <c r="G106" s="100"/>
      <c r="H106" s="100"/>
      <c r="I106" s="100"/>
      <c r="J106" s="101">
        <f>ROUND(J96+J103,2)</f>
        <v>0</v>
      </c>
      <c r="K106" s="100"/>
      <c r="L106" s="30"/>
    </row>
    <row r="107" spans="2:65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0"/>
    </row>
    <row r="111" spans="2:65" s="1" customFormat="1" ht="6.95" customHeight="1"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30"/>
    </row>
    <row r="112" spans="2:65" s="1" customFormat="1" ht="24.95" customHeight="1">
      <c r="B112" s="30"/>
      <c r="C112" s="17" t="s">
        <v>213</v>
      </c>
      <c r="L112" s="30"/>
    </row>
    <row r="113" spans="2:65" s="1" customFormat="1" ht="6.95" customHeight="1">
      <c r="B113" s="30"/>
      <c r="L113" s="30"/>
    </row>
    <row r="114" spans="2:65" s="1" customFormat="1" ht="12" customHeight="1">
      <c r="B114" s="30"/>
      <c r="C114" s="23" t="s">
        <v>15</v>
      </c>
      <c r="L114" s="30"/>
    </row>
    <row r="115" spans="2:65" s="1" customFormat="1" ht="16.5" customHeight="1">
      <c r="B115" s="30"/>
      <c r="E115" s="239" t="str">
        <f>E7</f>
        <v>Zriadenie železničnej zastávky Vranov nad Topľou - Juh, žkm 12,969.</v>
      </c>
      <c r="F115" s="240"/>
      <c r="G115" s="240"/>
      <c r="H115" s="240"/>
      <c r="L115" s="30"/>
    </row>
    <row r="116" spans="2:65" s="1" customFormat="1" ht="12" customHeight="1">
      <c r="B116" s="30"/>
      <c r="C116" s="23" t="s">
        <v>198</v>
      </c>
      <c r="L116" s="30"/>
    </row>
    <row r="117" spans="2:65" s="1" customFormat="1" ht="16.5" customHeight="1">
      <c r="B117" s="30"/>
      <c r="E117" s="221" t="str">
        <f>E9</f>
        <v>SO 34-04 - SO 34-04 Zastávka Vranov nad Topľou -Juh, drobná architektúra</v>
      </c>
      <c r="F117" s="241"/>
      <c r="G117" s="241"/>
      <c r="H117" s="241"/>
      <c r="L117" s="30"/>
    </row>
    <row r="118" spans="2:65" s="1" customFormat="1" ht="6.95" customHeight="1">
      <c r="B118" s="30"/>
      <c r="L118" s="30"/>
    </row>
    <row r="119" spans="2:65" s="1" customFormat="1" ht="12" customHeight="1">
      <c r="B119" s="30"/>
      <c r="C119" s="23" t="s">
        <v>19</v>
      </c>
      <c r="F119" s="21" t="str">
        <f>F12</f>
        <v>Vranov nad Topľou</v>
      </c>
      <c r="I119" s="23" t="s">
        <v>21</v>
      </c>
      <c r="J119" s="53" t="str">
        <f>IF(J12="","",J12)</f>
        <v>17. 12. 2024</v>
      </c>
      <c r="L119" s="30"/>
    </row>
    <row r="120" spans="2:65" s="1" customFormat="1" ht="6.95" customHeight="1">
      <c r="B120" s="30"/>
      <c r="L120" s="30"/>
    </row>
    <row r="121" spans="2:65" s="1" customFormat="1" ht="15.2" customHeight="1">
      <c r="B121" s="30"/>
      <c r="C121" s="23" t="s">
        <v>23</v>
      </c>
      <c r="F121" s="21" t="str">
        <f>E15</f>
        <v xml:space="preserve"> </v>
      </c>
      <c r="I121" s="23" t="s">
        <v>29</v>
      </c>
      <c r="J121" s="26" t="str">
        <f>E21</f>
        <v>Ing.Ján GAJDOŠ</v>
      </c>
      <c r="L121" s="30"/>
    </row>
    <row r="122" spans="2:65" s="1" customFormat="1" ht="25.7" customHeight="1">
      <c r="B122" s="30"/>
      <c r="C122" s="23" t="s">
        <v>27</v>
      </c>
      <c r="F122" s="21" t="str">
        <f>IF(E18="","",E18)</f>
        <v>Vyplň údaj</v>
      </c>
      <c r="I122" s="23" t="s">
        <v>32</v>
      </c>
      <c r="J122" s="26" t="str">
        <f>E24</f>
        <v>Ing.Veronika DŽUBOVÁ</v>
      </c>
      <c r="L122" s="30"/>
    </row>
    <row r="123" spans="2:65" s="1" customFormat="1" ht="10.35" customHeight="1">
      <c r="B123" s="30"/>
      <c r="L123" s="30"/>
    </row>
    <row r="124" spans="2:65" s="10" customFormat="1" ht="29.25" customHeight="1">
      <c r="B124" s="134"/>
      <c r="C124" s="135" t="s">
        <v>214</v>
      </c>
      <c r="D124" s="136" t="s">
        <v>63</v>
      </c>
      <c r="E124" s="136" t="s">
        <v>59</v>
      </c>
      <c r="F124" s="136" t="s">
        <v>60</v>
      </c>
      <c r="G124" s="136" t="s">
        <v>215</v>
      </c>
      <c r="H124" s="136" t="s">
        <v>216</v>
      </c>
      <c r="I124" s="136" t="s">
        <v>217</v>
      </c>
      <c r="J124" s="137" t="s">
        <v>204</v>
      </c>
      <c r="K124" s="138" t="s">
        <v>218</v>
      </c>
      <c r="L124" s="134"/>
      <c r="M124" s="60" t="s">
        <v>1</v>
      </c>
      <c r="N124" s="61" t="s">
        <v>42</v>
      </c>
      <c r="O124" s="61" t="s">
        <v>219</v>
      </c>
      <c r="P124" s="61" t="s">
        <v>220</v>
      </c>
      <c r="Q124" s="61" t="s">
        <v>221</v>
      </c>
      <c r="R124" s="61" t="s">
        <v>222</v>
      </c>
      <c r="S124" s="61" t="s">
        <v>223</v>
      </c>
      <c r="T124" s="62" t="s">
        <v>224</v>
      </c>
    </row>
    <row r="125" spans="2:65" s="1" customFormat="1" ht="22.9" customHeight="1">
      <c r="B125" s="30"/>
      <c r="C125" s="65" t="s">
        <v>201</v>
      </c>
      <c r="J125" s="139">
        <f>BK125</f>
        <v>0</v>
      </c>
      <c r="L125" s="30"/>
      <c r="M125" s="63"/>
      <c r="N125" s="54"/>
      <c r="O125" s="54"/>
      <c r="P125" s="140">
        <f>P126</f>
        <v>0</v>
      </c>
      <c r="Q125" s="54"/>
      <c r="R125" s="140">
        <f>R126</f>
        <v>0.41443170000000001</v>
      </c>
      <c r="S125" s="54"/>
      <c r="T125" s="141">
        <f>T126</f>
        <v>0</v>
      </c>
      <c r="AT125" s="13" t="s">
        <v>77</v>
      </c>
      <c r="AU125" s="13" t="s">
        <v>206</v>
      </c>
      <c r="BK125" s="142">
        <f>BK126</f>
        <v>0</v>
      </c>
    </row>
    <row r="126" spans="2:65" s="11" customFormat="1" ht="25.9" customHeight="1">
      <c r="B126" s="143"/>
      <c r="D126" s="144" t="s">
        <v>77</v>
      </c>
      <c r="E126" s="145" t="s">
        <v>659</v>
      </c>
      <c r="F126" s="145" t="s">
        <v>660</v>
      </c>
      <c r="I126" s="146"/>
      <c r="J126" s="147">
        <f>BK126</f>
        <v>0</v>
      </c>
      <c r="L126" s="143"/>
      <c r="M126" s="148"/>
      <c r="P126" s="149">
        <f>P127+P131+P136</f>
        <v>0</v>
      </c>
      <c r="R126" s="149">
        <f>R127+R131+R136</f>
        <v>0.41443170000000001</v>
      </c>
      <c r="T126" s="150">
        <f>T127+T131+T136</f>
        <v>0</v>
      </c>
      <c r="AR126" s="144" t="s">
        <v>86</v>
      </c>
      <c r="AT126" s="151" t="s">
        <v>77</v>
      </c>
      <c r="AU126" s="151" t="s">
        <v>78</v>
      </c>
      <c r="AY126" s="144" t="s">
        <v>228</v>
      </c>
      <c r="BK126" s="152">
        <f>BK127+BK131+BK136</f>
        <v>0</v>
      </c>
    </row>
    <row r="127" spans="2:65" s="11" customFormat="1" ht="22.9" customHeight="1">
      <c r="B127" s="143"/>
      <c r="D127" s="144" t="s">
        <v>77</v>
      </c>
      <c r="E127" s="153" t="s">
        <v>86</v>
      </c>
      <c r="F127" s="153" t="s">
        <v>661</v>
      </c>
      <c r="I127" s="146"/>
      <c r="J127" s="154">
        <f>BK127</f>
        <v>0</v>
      </c>
      <c r="L127" s="143"/>
      <c r="M127" s="148"/>
      <c r="P127" s="149">
        <f>SUM(P128:P130)</f>
        <v>0</v>
      </c>
      <c r="R127" s="149">
        <f>SUM(R128:R130)</f>
        <v>0</v>
      </c>
      <c r="T127" s="150">
        <f>SUM(T128:T130)</f>
        <v>0</v>
      </c>
      <c r="AR127" s="144" t="s">
        <v>86</v>
      </c>
      <c r="AT127" s="151" t="s">
        <v>77</v>
      </c>
      <c r="AU127" s="151" t="s">
        <v>86</v>
      </c>
      <c r="AY127" s="144" t="s">
        <v>228</v>
      </c>
      <c r="BK127" s="152">
        <f>SUM(BK128:BK130)</f>
        <v>0</v>
      </c>
    </row>
    <row r="128" spans="2:65" s="1" customFormat="1" ht="16.5" customHeight="1">
      <c r="B128" s="30"/>
      <c r="C128" s="155" t="s">
        <v>86</v>
      </c>
      <c r="D128" s="155" t="s">
        <v>231</v>
      </c>
      <c r="E128" s="156" t="s">
        <v>941</v>
      </c>
      <c r="F128" s="157" t="s">
        <v>942</v>
      </c>
      <c r="G128" s="158" t="s">
        <v>473</v>
      </c>
      <c r="H128" s="159">
        <v>0.1</v>
      </c>
      <c r="I128" s="160"/>
      <c r="J128" s="161">
        <f>ROUND(I128*H128,2)</f>
        <v>0</v>
      </c>
      <c r="K128" s="162"/>
      <c r="L128" s="30"/>
      <c r="M128" s="163" t="s">
        <v>1</v>
      </c>
      <c r="N128" s="128" t="s">
        <v>44</v>
      </c>
      <c r="P128" s="164">
        <f>O128*H128</f>
        <v>0</v>
      </c>
      <c r="Q128" s="164">
        <v>0</v>
      </c>
      <c r="R128" s="164">
        <f>Q128*H128</f>
        <v>0</v>
      </c>
      <c r="S128" s="164">
        <v>0</v>
      </c>
      <c r="T128" s="165">
        <f>S128*H128</f>
        <v>0</v>
      </c>
      <c r="AR128" s="166" t="s">
        <v>238</v>
      </c>
      <c r="AT128" s="166" t="s">
        <v>231</v>
      </c>
      <c r="AU128" s="166" t="s">
        <v>116</v>
      </c>
      <c r="AY128" s="13" t="s">
        <v>228</v>
      </c>
      <c r="BE128" s="98">
        <f>IF(N128="základná",J128,0)</f>
        <v>0</v>
      </c>
      <c r="BF128" s="98">
        <f>IF(N128="znížená",J128,0)</f>
        <v>0</v>
      </c>
      <c r="BG128" s="98">
        <f>IF(N128="zákl. prenesená",J128,0)</f>
        <v>0</v>
      </c>
      <c r="BH128" s="98">
        <f>IF(N128="zníž. prenesená",J128,0)</f>
        <v>0</v>
      </c>
      <c r="BI128" s="98">
        <f>IF(N128="nulová",J128,0)</f>
        <v>0</v>
      </c>
      <c r="BJ128" s="13" t="s">
        <v>116</v>
      </c>
      <c r="BK128" s="98">
        <f>ROUND(I128*H128,2)</f>
        <v>0</v>
      </c>
      <c r="BL128" s="13" t="s">
        <v>238</v>
      </c>
      <c r="BM128" s="166" t="s">
        <v>1760</v>
      </c>
    </row>
    <row r="129" spans="2:65" s="1" customFormat="1" ht="16.5" customHeight="1">
      <c r="B129" s="30"/>
      <c r="C129" s="155" t="s">
        <v>116</v>
      </c>
      <c r="D129" s="155" t="s">
        <v>231</v>
      </c>
      <c r="E129" s="156" t="s">
        <v>945</v>
      </c>
      <c r="F129" s="157" t="s">
        <v>946</v>
      </c>
      <c r="G129" s="158" t="s">
        <v>473</v>
      </c>
      <c r="H129" s="159">
        <v>0.03</v>
      </c>
      <c r="I129" s="160"/>
      <c r="J129" s="161">
        <f>ROUND(I129*H129,2)</f>
        <v>0</v>
      </c>
      <c r="K129" s="162"/>
      <c r="L129" s="30"/>
      <c r="M129" s="163" t="s">
        <v>1</v>
      </c>
      <c r="N129" s="128" t="s">
        <v>44</v>
      </c>
      <c r="P129" s="164">
        <f>O129*H129</f>
        <v>0</v>
      </c>
      <c r="Q129" s="164">
        <v>0</v>
      </c>
      <c r="R129" s="164">
        <f>Q129*H129</f>
        <v>0</v>
      </c>
      <c r="S129" s="164">
        <v>0</v>
      </c>
      <c r="T129" s="165">
        <f>S129*H129</f>
        <v>0</v>
      </c>
      <c r="AR129" s="166" t="s">
        <v>238</v>
      </c>
      <c r="AT129" s="166" t="s">
        <v>231</v>
      </c>
      <c r="AU129" s="166" t="s">
        <v>116</v>
      </c>
      <c r="AY129" s="13" t="s">
        <v>228</v>
      </c>
      <c r="BE129" s="98">
        <f>IF(N129="základná",J129,0)</f>
        <v>0</v>
      </c>
      <c r="BF129" s="98">
        <f>IF(N129="znížená",J129,0)</f>
        <v>0</v>
      </c>
      <c r="BG129" s="98">
        <f>IF(N129="zákl. prenesená",J129,0)</f>
        <v>0</v>
      </c>
      <c r="BH129" s="98">
        <f>IF(N129="zníž. prenesená",J129,0)</f>
        <v>0</v>
      </c>
      <c r="BI129" s="98">
        <f>IF(N129="nulová",J129,0)</f>
        <v>0</v>
      </c>
      <c r="BJ129" s="13" t="s">
        <v>116</v>
      </c>
      <c r="BK129" s="98">
        <f>ROUND(I129*H129,2)</f>
        <v>0</v>
      </c>
      <c r="BL129" s="13" t="s">
        <v>238</v>
      </c>
      <c r="BM129" s="166" t="s">
        <v>1761</v>
      </c>
    </row>
    <row r="130" spans="2:65" s="1" customFormat="1" ht="16.5" customHeight="1">
      <c r="B130" s="30"/>
      <c r="C130" s="155" t="s">
        <v>227</v>
      </c>
      <c r="D130" s="155" t="s">
        <v>231</v>
      </c>
      <c r="E130" s="156" t="s">
        <v>1762</v>
      </c>
      <c r="F130" s="157" t="s">
        <v>1763</v>
      </c>
      <c r="G130" s="158" t="s">
        <v>369</v>
      </c>
      <c r="H130" s="159">
        <v>2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1764</v>
      </c>
    </row>
    <row r="131" spans="2:65" s="11" customFormat="1" ht="22.9" customHeight="1">
      <c r="B131" s="143"/>
      <c r="D131" s="144" t="s">
        <v>77</v>
      </c>
      <c r="E131" s="153" t="s">
        <v>261</v>
      </c>
      <c r="F131" s="153" t="s">
        <v>859</v>
      </c>
      <c r="I131" s="146"/>
      <c r="J131" s="154">
        <f>BK131</f>
        <v>0</v>
      </c>
      <c r="L131" s="143"/>
      <c r="M131" s="148"/>
      <c r="P131" s="149">
        <f>SUM(P132:P135)</f>
        <v>0</v>
      </c>
      <c r="R131" s="149">
        <f>SUM(R132:R135)</f>
        <v>0.41443170000000001</v>
      </c>
      <c r="T131" s="150">
        <f>SUM(T132:T135)</f>
        <v>0</v>
      </c>
      <c r="AR131" s="144" t="s">
        <v>86</v>
      </c>
      <c r="AT131" s="151" t="s">
        <v>77</v>
      </c>
      <c r="AU131" s="151" t="s">
        <v>86</v>
      </c>
      <c r="AY131" s="144" t="s">
        <v>228</v>
      </c>
      <c r="BK131" s="152">
        <f>SUM(BK132:BK135)</f>
        <v>0</v>
      </c>
    </row>
    <row r="132" spans="2:65" s="1" customFormat="1" ht="16.5" customHeight="1">
      <c r="B132" s="30"/>
      <c r="C132" s="155" t="s">
        <v>238</v>
      </c>
      <c r="D132" s="155" t="s">
        <v>231</v>
      </c>
      <c r="E132" s="156" t="s">
        <v>1765</v>
      </c>
      <c r="F132" s="157" t="s">
        <v>1766</v>
      </c>
      <c r="G132" s="158" t="s">
        <v>234</v>
      </c>
      <c r="H132" s="159">
        <v>1</v>
      </c>
      <c r="I132" s="160"/>
      <c r="J132" s="161">
        <f>ROUND(I132*H132,2)</f>
        <v>0</v>
      </c>
      <c r="K132" s="162"/>
      <c r="L132" s="30"/>
      <c r="M132" s="163" t="s">
        <v>1</v>
      </c>
      <c r="N132" s="128" t="s">
        <v>44</v>
      </c>
      <c r="P132" s="164">
        <f>O132*H132</f>
        <v>0</v>
      </c>
      <c r="Q132" s="164">
        <v>5.3169999999999997E-4</v>
      </c>
      <c r="R132" s="164">
        <f>Q132*H132</f>
        <v>5.3169999999999997E-4</v>
      </c>
      <c r="S132" s="164">
        <v>0</v>
      </c>
      <c r="T132" s="165">
        <f>S132*H132</f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3" t="s">
        <v>116</v>
      </c>
      <c r="BK132" s="98">
        <f>ROUND(I132*H132,2)</f>
        <v>0</v>
      </c>
      <c r="BL132" s="13" t="s">
        <v>238</v>
      </c>
      <c r="BM132" s="166" t="s">
        <v>1767</v>
      </c>
    </row>
    <row r="133" spans="2:65" s="1" customFormat="1" ht="16.5" customHeight="1">
      <c r="B133" s="30"/>
      <c r="C133" s="167" t="s">
        <v>247</v>
      </c>
      <c r="D133" s="167" t="s">
        <v>225</v>
      </c>
      <c r="E133" s="168" t="s">
        <v>1768</v>
      </c>
      <c r="F133" s="169" t="s">
        <v>1769</v>
      </c>
      <c r="G133" s="170" t="s">
        <v>234</v>
      </c>
      <c r="H133" s="171">
        <v>1</v>
      </c>
      <c r="I133" s="172"/>
      <c r="J133" s="173">
        <f>ROUND(I133*H133,2)</f>
        <v>0</v>
      </c>
      <c r="K133" s="174"/>
      <c r="L133" s="175"/>
      <c r="M133" s="176" t="s">
        <v>1</v>
      </c>
      <c r="N133" s="177" t="s">
        <v>44</v>
      </c>
      <c r="P133" s="164">
        <f>O133*H133</f>
        <v>0</v>
      </c>
      <c r="Q133" s="164">
        <v>2.9000000000000001E-2</v>
      </c>
      <c r="R133" s="164">
        <f>Q133*H133</f>
        <v>2.9000000000000001E-2</v>
      </c>
      <c r="S133" s="164">
        <v>0</v>
      </c>
      <c r="T133" s="165">
        <f>S133*H133</f>
        <v>0</v>
      </c>
      <c r="AR133" s="166" t="s">
        <v>246</v>
      </c>
      <c r="AT133" s="166" t="s">
        <v>225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1770</v>
      </c>
    </row>
    <row r="134" spans="2:65" s="1" customFormat="1" ht="16.5" customHeight="1">
      <c r="B134" s="30"/>
      <c r="C134" s="155" t="s">
        <v>242</v>
      </c>
      <c r="D134" s="155" t="s">
        <v>231</v>
      </c>
      <c r="E134" s="156" t="s">
        <v>1771</v>
      </c>
      <c r="F134" s="157" t="s">
        <v>1772</v>
      </c>
      <c r="G134" s="158" t="s">
        <v>234</v>
      </c>
      <c r="H134" s="159">
        <v>10</v>
      </c>
      <c r="I134" s="160"/>
      <c r="J134" s="161">
        <f>ROUND(I134*H134,2)</f>
        <v>0</v>
      </c>
      <c r="K134" s="162"/>
      <c r="L134" s="30"/>
      <c r="M134" s="163" t="s">
        <v>1</v>
      </c>
      <c r="N134" s="128" t="s">
        <v>44</v>
      </c>
      <c r="P134" s="164">
        <f>O134*H134</f>
        <v>0</v>
      </c>
      <c r="Q134" s="164">
        <v>4.8999999999999998E-4</v>
      </c>
      <c r="R134" s="164">
        <f>Q134*H134</f>
        <v>4.8999999999999998E-3</v>
      </c>
      <c r="S134" s="164">
        <v>0</v>
      </c>
      <c r="T134" s="165">
        <f>S134*H134</f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238</v>
      </c>
      <c r="BM134" s="166" t="s">
        <v>1773</v>
      </c>
    </row>
    <row r="135" spans="2:65" s="1" customFormat="1" ht="21.75" customHeight="1">
      <c r="B135" s="30"/>
      <c r="C135" s="167" t="s">
        <v>254</v>
      </c>
      <c r="D135" s="167" t="s">
        <v>225</v>
      </c>
      <c r="E135" s="168" t="s">
        <v>1774</v>
      </c>
      <c r="F135" s="169" t="s">
        <v>1775</v>
      </c>
      <c r="G135" s="170" t="s">
        <v>234</v>
      </c>
      <c r="H135" s="171">
        <v>10</v>
      </c>
      <c r="I135" s="172"/>
      <c r="J135" s="173">
        <f>ROUND(I135*H135,2)</f>
        <v>0</v>
      </c>
      <c r="K135" s="174"/>
      <c r="L135" s="175"/>
      <c r="M135" s="176" t="s">
        <v>1</v>
      </c>
      <c r="N135" s="177" t="s">
        <v>44</v>
      </c>
      <c r="P135" s="164">
        <f>O135*H135</f>
        <v>0</v>
      </c>
      <c r="Q135" s="164">
        <v>3.7999999999999999E-2</v>
      </c>
      <c r="R135" s="164">
        <f>Q135*H135</f>
        <v>0.38</v>
      </c>
      <c r="S135" s="164">
        <v>0</v>
      </c>
      <c r="T135" s="165">
        <f>S135*H135</f>
        <v>0</v>
      </c>
      <c r="AR135" s="166" t="s">
        <v>246</v>
      </c>
      <c r="AT135" s="166" t="s">
        <v>225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1776</v>
      </c>
    </row>
    <row r="136" spans="2:65" s="11" customFormat="1" ht="22.9" customHeight="1">
      <c r="B136" s="143"/>
      <c r="D136" s="144" t="s">
        <v>77</v>
      </c>
      <c r="E136" s="153" t="s">
        <v>738</v>
      </c>
      <c r="F136" s="153" t="s">
        <v>739</v>
      </c>
      <c r="I136" s="146"/>
      <c r="J136" s="154">
        <f>BK136</f>
        <v>0</v>
      </c>
      <c r="L136" s="143"/>
      <c r="M136" s="148"/>
      <c r="P136" s="149">
        <f>P137</f>
        <v>0</v>
      </c>
      <c r="R136" s="149">
        <f>R137</f>
        <v>0</v>
      </c>
      <c r="T136" s="150">
        <f>T137</f>
        <v>0</v>
      </c>
      <c r="AR136" s="144" t="s">
        <v>86</v>
      </c>
      <c r="AT136" s="151" t="s">
        <v>77</v>
      </c>
      <c r="AU136" s="151" t="s">
        <v>86</v>
      </c>
      <c r="AY136" s="144" t="s">
        <v>228</v>
      </c>
      <c r="BK136" s="152">
        <f>BK137</f>
        <v>0</v>
      </c>
    </row>
    <row r="137" spans="2:65" s="1" customFormat="1" ht="16.5" customHeight="1">
      <c r="B137" s="30"/>
      <c r="C137" s="155" t="s">
        <v>246</v>
      </c>
      <c r="D137" s="155" t="s">
        <v>231</v>
      </c>
      <c r="E137" s="156" t="s">
        <v>1777</v>
      </c>
      <c r="F137" s="157" t="s">
        <v>1778</v>
      </c>
      <c r="G137" s="158" t="s">
        <v>685</v>
      </c>
      <c r="H137" s="159">
        <v>0.41399999999999998</v>
      </c>
      <c r="I137" s="160"/>
      <c r="J137" s="161">
        <f>ROUND(I137*H137,2)</f>
        <v>0</v>
      </c>
      <c r="K137" s="162"/>
      <c r="L137" s="30"/>
      <c r="M137" s="178" t="s">
        <v>1</v>
      </c>
      <c r="N137" s="179" t="s">
        <v>44</v>
      </c>
      <c r="O137" s="180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1779</v>
      </c>
    </row>
    <row r="138" spans="2:65" s="1" customFormat="1" ht="6.95" customHeight="1">
      <c r="B138" s="45"/>
      <c r="C138" s="46"/>
      <c r="D138" s="46"/>
      <c r="E138" s="46"/>
      <c r="F138" s="46"/>
      <c r="G138" s="46"/>
      <c r="H138" s="46"/>
      <c r="I138" s="46"/>
      <c r="J138" s="46"/>
      <c r="K138" s="46"/>
      <c r="L138" s="30"/>
    </row>
  </sheetData>
  <sheetProtection algorithmName="SHA-512" hashValue="TxSr3mHdAvTimSCEBB++RLrAESkSSSBH6IWhUmxuok4hlFZJmP5VOKAI5SW6W7NkN288uHX+t0O7OKYuegj2MQ==" saltValue="XWoMpyP0wNmTrJZRry4ALw==" spinCount="100000" sheet="1" objects="1" scenarios="1" formatColumns="0" formatRows="0" autoFilter="0"/>
  <autoFilter ref="C124:K137" xr:uid="{00000000-0009-0000-0000-00000D000000}"/>
  <mergeCells count="10">
    <mergeCell ref="E115:H115"/>
    <mergeCell ref="E117:H117"/>
    <mergeCell ref="L2:V2"/>
    <mergeCell ref="E87:H87"/>
    <mergeCell ref="D104:F104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6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132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1780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1694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SUM(BE127:BE145)),  2)</f>
        <v>0</v>
      </c>
      <c r="G35" s="106"/>
      <c r="H35" s="106"/>
      <c r="I35" s="107">
        <v>0.23</v>
      </c>
      <c r="J35" s="105">
        <f>ROUND(((SUM(BE105:BE107) + SUM(BE127:BE145))*I35),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SUM(BF127:BF145)),  2)</f>
        <v>0</v>
      </c>
      <c r="G36" s="106"/>
      <c r="H36" s="106"/>
      <c r="I36" s="107">
        <v>0.23</v>
      </c>
      <c r="J36" s="105">
        <f>ROUND(((SUM(BF105:BF107) + SUM(BF127:BF145))*I36),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SUM(BG127:BG145)),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SUM(BH127:BH145)),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SUM(BI127:BI145)),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34-11 - SO 34-11 Parkovisko Vranov nad Topľou -Juh, orientačné zariadenia a piktogramy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Ing.Ján GAJDOŠ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J134</f>
        <v>0</v>
      </c>
      <c r="L99" s="123"/>
    </row>
    <row r="100" spans="2:65" s="9" customFormat="1" ht="19.899999999999999" customHeight="1">
      <c r="B100" s="123"/>
      <c r="D100" s="124" t="s">
        <v>916</v>
      </c>
      <c r="E100" s="125"/>
      <c r="F100" s="125"/>
      <c r="G100" s="125"/>
      <c r="H100" s="125"/>
      <c r="I100" s="125"/>
      <c r="J100" s="126">
        <f>J136</f>
        <v>0</v>
      </c>
      <c r="L100" s="123"/>
    </row>
    <row r="101" spans="2:65" s="9" customFormat="1" ht="19.899999999999999" customHeight="1">
      <c r="B101" s="123"/>
      <c r="D101" s="124" t="s">
        <v>744</v>
      </c>
      <c r="E101" s="125"/>
      <c r="F101" s="125"/>
      <c r="G101" s="125"/>
      <c r="H101" s="125"/>
      <c r="I101" s="125"/>
      <c r="J101" s="126">
        <f>J139</f>
        <v>0</v>
      </c>
      <c r="L101" s="123"/>
    </row>
    <row r="102" spans="2:65" s="9" customFormat="1" ht="19.899999999999999" customHeight="1">
      <c r="B102" s="123"/>
      <c r="D102" s="124" t="s">
        <v>658</v>
      </c>
      <c r="E102" s="125"/>
      <c r="F102" s="125"/>
      <c r="G102" s="125"/>
      <c r="H102" s="125"/>
      <c r="I102" s="125"/>
      <c r="J102" s="126">
        <f>J144</f>
        <v>0</v>
      </c>
      <c r="L102" s="123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 xml:space="preserve">SO 34-11 - SO 34-11 Parkovisko Vranov nad Topľou -Juh, orientačné zariadenia a piktogramy 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15.2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Ing.Ján GAJDOŠ</v>
      </c>
      <c r="L123" s="30"/>
    </row>
    <row r="124" spans="2:63" s="1" customFormat="1" ht="25.7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Ing.Veronika DŽUBOVÁ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</f>
        <v>0</v>
      </c>
      <c r="Q127" s="54"/>
      <c r="R127" s="140">
        <f>R128</f>
        <v>3.4031374330000004</v>
      </c>
      <c r="S127" s="54"/>
      <c r="T127" s="141">
        <f>T128</f>
        <v>0</v>
      </c>
      <c r="AT127" s="13" t="s">
        <v>77</v>
      </c>
      <c r="AU127" s="13" t="s">
        <v>206</v>
      </c>
      <c r="BK127" s="142">
        <f>BK128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P129+P134+P136+P139+P144</f>
        <v>0</v>
      </c>
      <c r="R128" s="149">
        <f>R129+R134+R136+R139+R144</f>
        <v>3.4031374330000004</v>
      </c>
      <c r="T128" s="150">
        <f>T129+T134+T136+T139+T144</f>
        <v>0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BK129+BK134+BK136+BK139+BK144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SUM(P130:P133)</f>
        <v>0</v>
      </c>
      <c r="R129" s="149">
        <f>SUM(R130:R133)</f>
        <v>0</v>
      </c>
      <c r="T129" s="150">
        <f>SUM(T130:T133)</f>
        <v>0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SUM(BK130:BK133)</f>
        <v>0</v>
      </c>
    </row>
    <row r="130" spans="2:65" s="1" customFormat="1" ht="16.5" customHeight="1">
      <c r="B130" s="30"/>
      <c r="C130" s="155" t="s">
        <v>86</v>
      </c>
      <c r="D130" s="155" t="s">
        <v>231</v>
      </c>
      <c r="E130" s="156" t="s">
        <v>941</v>
      </c>
      <c r="F130" s="157" t="s">
        <v>942</v>
      </c>
      <c r="G130" s="158" t="s">
        <v>473</v>
      </c>
      <c r="H130" s="159">
        <v>0.70299999999999996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1781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945</v>
      </c>
      <c r="F131" s="157" t="s">
        <v>946</v>
      </c>
      <c r="G131" s="158" t="s">
        <v>473</v>
      </c>
      <c r="H131" s="159">
        <v>0.21099999999999999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1782</v>
      </c>
    </row>
    <row r="132" spans="2:65" s="1" customFormat="1" ht="16.5" customHeight="1">
      <c r="B132" s="30"/>
      <c r="C132" s="155" t="s">
        <v>227</v>
      </c>
      <c r="D132" s="155" t="s">
        <v>231</v>
      </c>
      <c r="E132" s="156" t="s">
        <v>1762</v>
      </c>
      <c r="F132" s="157" t="s">
        <v>1763</v>
      </c>
      <c r="G132" s="158" t="s">
        <v>369</v>
      </c>
      <c r="H132" s="159">
        <v>0.105</v>
      </c>
      <c r="I132" s="160"/>
      <c r="J132" s="161">
        <f>ROUND(I132*H132,2)</f>
        <v>0</v>
      </c>
      <c r="K132" s="162"/>
      <c r="L132" s="30"/>
      <c r="M132" s="163" t="s">
        <v>1</v>
      </c>
      <c r="N132" s="128" t="s">
        <v>44</v>
      </c>
      <c r="P132" s="164">
        <f>O132*H132</f>
        <v>0</v>
      </c>
      <c r="Q132" s="164">
        <v>0</v>
      </c>
      <c r="R132" s="164">
        <f>Q132*H132</f>
        <v>0</v>
      </c>
      <c r="S132" s="164">
        <v>0</v>
      </c>
      <c r="T132" s="165">
        <f>S132*H132</f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3" t="s">
        <v>116</v>
      </c>
      <c r="BK132" s="98">
        <f>ROUND(I132*H132,2)</f>
        <v>0</v>
      </c>
      <c r="BL132" s="13" t="s">
        <v>238</v>
      </c>
      <c r="BM132" s="166" t="s">
        <v>1783</v>
      </c>
    </row>
    <row r="133" spans="2:65" s="1" customFormat="1" ht="19.5">
      <c r="B133" s="30"/>
      <c r="D133" s="183" t="s">
        <v>687</v>
      </c>
      <c r="F133" s="184" t="s">
        <v>1784</v>
      </c>
      <c r="I133" s="130"/>
      <c r="L133" s="30"/>
      <c r="M133" s="185"/>
      <c r="T133" s="57"/>
      <c r="AT133" s="13" t="s">
        <v>687</v>
      </c>
      <c r="AU133" s="13" t="s">
        <v>116</v>
      </c>
    </row>
    <row r="134" spans="2:65" s="11" customFormat="1" ht="22.9" customHeight="1">
      <c r="B134" s="143"/>
      <c r="D134" s="144" t="s">
        <v>77</v>
      </c>
      <c r="E134" s="153" t="s">
        <v>116</v>
      </c>
      <c r="F134" s="153" t="s">
        <v>704</v>
      </c>
      <c r="I134" s="146"/>
      <c r="J134" s="154">
        <f>BK134</f>
        <v>0</v>
      </c>
      <c r="L134" s="143"/>
      <c r="M134" s="148"/>
      <c r="P134" s="149">
        <f>P135</f>
        <v>0</v>
      </c>
      <c r="R134" s="149">
        <f>R135</f>
        <v>1.3623075330000001</v>
      </c>
      <c r="T134" s="150">
        <f>T135</f>
        <v>0</v>
      </c>
      <c r="AR134" s="144" t="s">
        <v>86</v>
      </c>
      <c r="AT134" s="151" t="s">
        <v>77</v>
      </c>
      <c r="AU134" s="151" t="s">
        <v>86</v>
      </c>
      <c r="AY134" s="144" t="s">
        <v>228</v>
      </c>
      <c r="BK134" s="152">
        <f>BK135</f>
        <v>0</v>
      </c>
    </row>
    <row r="135" spans="2:65" s="1" customFormat="1" ht="16.5" customHeight="1">
      <c r="B135" s="30"/>
      <c r="C135" s="155" t="s">
        <v>238</v>
      </c>
      <c r="D135" s="155" t="s">
        <v>231</v>
      </c>
      <c r="E135" s="156" t="s">
        <v>1705</v>
      </c>
      <c r="F135" s="157" t="s">
        <v>1706</v>
      </c>
      <c r="G135" s="158" t="s">
        <v>473</v>
      </c>
      <c r="H135" s="159">
        <v>0.61499999999999999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2.2151342000000001</v>
      </c>
      <c r="R135" s="164">
        <f>Q135*H135</f>
        <v>1.3623075330000001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1785</v>
      </c>
    </row>
    <row r="136" spans="2:65" s="11" customFormat="1" ht="22.9" customHeight="1">
      <c r="B136" s="143"/>
      <c r="D136" s="144" t="s">
        <v>77</v>
      </c>
      <c r="E136" s="153" t="s">
        <v>246</v>
      </c>
      <c r="F136" s="153" t="s">
        <v>1081</v>
      </c>
      <c r="I136" s="146"/>
      <c r="J136" s="154">
        <f>BK136</f>
        <v>0</v>
      </c>
      <c r="L136" s="143"/>
      <c r="M136" s="148"/>
      <c r="P136" s="149">
        <f>SUM(P137:P138)</f>
        <v>0</v>
      </c>
      <c r="R136" s="149">
        <f>SUM(R137:R138)</f>
        <v>9.809989999999999E-2</v>
      </c>
      <c r="T136" s="150">
        <f>SUM(T137:T138)</f>
        <v>0</v>
      </c>
      <c r="AR136" s="144" t="s">
        <v>86</v>
      </c>
      <c r="AT136" s="151" t="s">
        <v>77</v>
      </c>
      <c r="AU136" s="151" t="s">
        <v>86</v>
      </c>
      <c r="AY136" s="144" t="s">
        <v>228</v>
      </c>
      <c r="BK136" s="152">
        <f>SUM(BK137:BK138)</f>
        <v>0</v>
      </c>
    </row>
    <row r="137" spans="2:65" s="1" customFormat="1" ht="16.5" customHeight="1">
      <c r="B137" s="30"/>
      <c r="C137" s="155" t="s">
        <v>247</v>
      </c>
      <c r="D137" s="155" t="s">
        <v>231</v>
      </c>
      <c r="E137" s="156" t="s">
        <v>1708</v>
      </c>
      <c r="F137" s="157" t="s">
        <v>1709</v>
      </c>
      <c r="G137" s="158" t="s">
        <v>241</v>
      </c>
      <c r="H137" s="159">
        <v>3.5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2.1999999999999999E-5</v>
      </c>
      <c r="R137" s="164">
        <f>Q137*H137</f>
        <v>7.7000000000000001E-5</v>
      </c>
      <c r="S137" s="164">
        <v>0</v>
      </c>
      <c r="T137" s="165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1786</v>
      </c>
    </row>
    <row r="138" spans="2:65" s="1" customFormat="1" ht="16.5" customHeight="1">
      <c r="B138" s="30"/>
      <c r="C138" s="167" t="s">
        <v>242</v>
      </c>
      <c r="D138" s="167" t="s">
        <v>225</v>
      </c>
      <c r="E138" s="168" t="s">
        <v>1711</v>
      </c>
      <c r="F138" s="169" t="s">
        <v>1712</v>
      </c>
      <c r="G138" s="170" t="s">
        <v>234</v>
      </c>
      <c r="H138" s="171">
        <v>0.59299999999999997</v>
      </c>
      <c r="I138" s="172"/>
      <c r="J138" s="173">
        <f>ROUND(I138*H138,2)</f>
        <v>0</v>
      </c>
      <c r="K138" s="174"/>
      <c r="L138" s="175"/>
      <c r="M138" s="176" t="s">
        <v>1</v>
      </c>
      <c r="N138" s="177" t="s">
        <v>44</v>
      </c>
      <c r="P138" s="164">
        <f>O138*H138</f>
        <v>0</v>
      </c>
      <c r="Q138" s="164">
        <v>0.1653</v>
      </c>
      <c r="R138" s="164">
        <f>Q138*H138</f>
        <v>9.8022899999999996E-2</v>
      </c>
      <c r="S138" s="164">
        <v>0</v>
      </c>
      <c r="T138" s="165">
        <f>S138*H138</f>
        <v>0</v>
      </c>
      <c r="AR138" s="166" t="s">
        <v>246</v>
      </c>
      <c r="AT138" s="166" t="s">
        <v>225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238</v>
      </c>
      <c r="BM138" s="166" t="s">
        <v>1787</v>
      </c>
    </row>
    <row r="139" spans="2:65" s="11" customFormat="1" ht="22.9" customHeight="1">
      <c r="B139" s="143"/>
      <c r="D139" s="144" t="s">
        <v>77</v>
      </c>
      <c r="E139" s="153" t="s">
        <v>261</v>
      </c>
      <c r="F139" s="153" t="s">
        <v>859</v>
      </c>
      <c r="I139" s="146"/>
      <c r="J139" s="154">
        <f>BK139</f>
        <v>0</v>
      </c>
      <c r="L139" s="143"/>
      <c r="M139" s="148"/>
      <c r="P139" s="149">
        <f>SUM(P140:P143)</f>
        <v>0</v>
      </c>
      <c r="R139" s="149">
        <f>SUM(R140:R143)</f>
        <v>1.9427300000000001</v>
      </c>
      <c r="T139" s="150">
        <f>SUM(T140:T143)</f>
        <v>0</v>
      </c>
      <c r="AR139" s="144" t="s">
        <v>86</v>
      </c>
      <c r="AT139" s="151" t="s">
        <v>77</v>
      </c>
      <c r="AU139" s="151" t="s">
        <v>86</v>
      </c>
      <c r="AY139" s="144" t="s">
        <v>228</v>
      </c>
      <c r="BK139" s="152">
        <f>SUM(BK140:BK143)</f>
        <v>0</v>
      </c>
    </row>
    <row r="140" spans="2:65" s="1" customFormat="1" ht="16.5" customHeight="1">
      <c r="B140" s="30"/>
      <c r="C140" s="155" t="s">
        <v>254</v>
      </c>
      <c r="D140" s="155" t="s">
        <v>231</v>
      </c>
      <c r="E140" s="156" t="s">
        <v>1714</v>
      </c>
      <c r="F140" s="157" t="s">
        <v>1715</v>
      </c>
      <c r="G140" s="158" t="s">
        <v>234</v>
      </c>
      <c r="H140" s="159">
        <v>8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0.22133</v>
      </c>
      <c r="R140" s="164">
        <f>Q140*H140</f>
        <v>1.77064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1788</v>
      </c>
    </row>
    <row r="141" spans="2:65" s="1" customFormat="1" ht="24.2" customHeight="1">
      <c r="B141" s="30"/>
      <c r="C141" s="167" t="s">
        <v>246</v>
      </c>
      <c r="D141" s="167" t="s">
        <v>225</v>
      </c>
      <c r="E141" s="168" t="s">
        <v>1732</v>
      </c>
      <c r="F141" s="169" t="s">
        <v>1733</v>
      </c>
      <c r="G141" s="170" t="s">
        <v>234</v>
      </c>
      <c r="H141" s="171">
        <v>2</v>
      </c>
      <c r="I141" s="172"/>
      <c r="J141" s="173">
        <f>ROUND(I141*H141,2)</f>
        <v>0</v>
      </c>
      <c r="K141" s="174"/>
      <c r="L141" s="175"/>
      <c r="M141" s="176" t="s">
        <v>1</v>
      </c>
      <c r="N141" s="177" t="s">
        <v>44</v>
      </c>
      <c r="P141" s="164">
        <f>O141*H141</f>
        <v>0</v>
      </c>
      <c r="Q141" s="164">
        <v>5.0000000000000001E-3</v>
      </c>
      <c r="R141" s="164">
        <f>Q141*H141</f>
        <v>0.01</v>
      </c>
      <c r="S141" s="164">
        <v>0</v>
      </c>
      <c r="T141" s="165">
        <f>S141*H141</f>
        <v>0</v>
      </c>
      <c r="AR141" s="166" t="s">
        <v>246</v>
      </c>
      <c r="AT141" s="166" t="s">
        <v>225</v>
      </c>
      <c r="AU141" s="166" t="s">
        <v>116</v>
      </c>
      <c r="AY141" s="13" t="s">
        <v>228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3" t="s">
        <v>116</v>
      </c>
      <c r="BK141" s="98">
        <f>ROUND(I141*H141,2)</f>
        <v>0</v>
      </c>
      <c r="BL141" s="13" t="s">
        <v>238</v>
      </c>
      <c r="BM141" s="166" t="s">
        <v>1789</v>
      </c>
    </row>
    <row r="142" spans="2:65" s="1" customFormat="1" ht="24.2" customHeight="1">
      <c r="B142" s="30"/>
      <c r="C142" s="167" t="s">
        <v>261</v>
      </c>
      <c r="D142" s="167" t="s">
        <v>225</v>
      </c>
      <c r="E142" s="168" t="s">
        <v>1790</v>
      </c>
      <c r="F142" s="169" t="s">
        <v>1727</v>
      </c>
      <c r="G142" s="170" t="s">
        <v>234</v>
      </c>
      <c r="H142" s="171">
        <v>6</v>
      </c>
      <c r="I142" s="172"/>
      <c r="J142" s="173">
        <f>ROUND(I142*H142,2)</f>
        <v>0</v>
      </c>
      <c r="K142" s="174"/>
      <c r="L142" s="175"/>
      <c r="M142" s="176" t="s">
        <v>1</v>
      </c>
      <c r="N142" s="177" t="s">
        <v>44</v>
      </c>
      <c r="P142" s="164">
        <f>O142*H142</f>
        <v>0</v>
      </c>
      <c r="Q142" s="164">
        <v>5.0000000000000001E-3</v>
      </c>
      <c r="R142" s="164">
        <f>Q142*H142</f>
        <v>0.03</v>
      </c>
      <c r="S142" s="164">
        <v>0</v>
      </c>
      <c r="T142" s="165">
        <f>S142*H142</f>
        <v>0</v>
      </c>
      <c r="AR142" s="166" t="s">
        <v>246</v>
      </c>
      <c r="AT142" s="166" t="s">
        <v>225</v>
      </c>
      <c r="AU142" s="166" t="s">
        <v>116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238</v>
      </c>
      <c r="BM142" s="166" t="s">
        <v>1791</v>
      </c>
    </row>
    <row r="143" spans="2:65" s="1" customFormat="1" ht="16.5" customHeight="1">
      <c r="B143" s="30"/>
      <c r="C143" s="167" t="s">
        <v>250</v>
      </c>
      <c r="D143" s="167" t="s">
        <v>225</v>
      </c>
      <c r="E143" s="168" t="s">
        <v>1744</v>
      </c>
      <c r="F143" s="169" t="s">
        <v>1745</v>
      </c>
      <c r="G143" s="170" t="s">
        <v>241</v>
      </c>
      <c r="H143" s="171">
        <v>23.8</v>
      </c>
      <c r="I143" s="172"/>
      <c r="J143" s="173">
        <f>ROUND(I143*H143,2)</f>
        <v>0</v>
      </c>
      <c r="K143" s="174"/>
      <c r="L143" s="175"/>
      <c r="M143" s="176" t="s">
        <v>1</v>
      </c>
      <c r="N143" s="177" t="s">
        <v>44</v>
      </c>
      <c r="P143" s="164">
        <f>O143*H143</f>
        <v>0</v>
      </c>
      <c r="Q143" s="164">
        <v>5.5500000000000002E-3</v>
      </c>
      <c r="R143" s="164">
        <f>Q143*H143</f>
        <v>0.13209000000000001</v>
      </c>
      <c r="S143" s="164">
        <v>0</v>
      </c>
      <c r="T143" s="165">
        <f>S143*H143</f>
        <v>0</v>
      </c>
      <c r="AR143" s="166" t="s">
        <v>246</v>
      </c>
      <c r="AT143" s="166" t="s">
        <v>225</v>
      </c>
      <c r="AU143" s="166" t="s">
        <v>116</v>
      </c>
      <c r="AY143" s="13" t="s">
        <v>228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3" t="s">
        <v>116</v>
      </c>
      <c r="BK143" s="98">
        <f>ROUND(I143*H143,2)</f>
        <v>0</v>
      </c>
      <c r="BL143" s="13" t="s">
        <v>238</v>
      </c>
      <c r="BM143" s="166" t="s">
        <v>1792</v>
      </c>
    </row>
    <row r="144" spans="2:65" s="11" customFormat="1" ht="22.9" customHeight="1">
      <c r="B144" s="143"/>
      <c r="D144" s="144" t="s">
        <v>77</v>
      </c>
      <c r="E144" s="153" t="s">
        <v>738</v>
      </c>
      <c r="F144" s="153" t="s">
        <v>739</v>
      </c>
      <c r="I144" s="146"/>
      <c r="J144" s="154">
        <f>BK144</f>
        <v>0</v>
      </c>
      <c r="L144" s="143"/>
      <c r="M144" s="148"/>
      <c r="P144" s="149">
        <f>P145</f>
        <v>0</v>
      </c>
      <c r="R144" s="149">
        <f>R145</f>
        <v>0</v>
      </c>
      <c r="T144" s="150">
        <f>T145</f>
        <v>0</v>
      </c>
      <c r="AR144" s="144" t="s">
        <v>86</v>
      </c>
      <c r="AT144" s="151" t="s">
        <v>77</v>
      </c>
      <c r="AU144" s="151" t="s">
        <v>86</v>
      </c>
      <c r="AY144" s="144" t="s">
        <v>228</v>
      </c>
      <c r="BK144" s="152">
        <f>BK145</f>
        <v>0</v>
      </c>
    </row>
    <row r="145" spans="2:65" s="1" customFormat="1" ht="21.75" customHeight="1">
      <c r="B145" s="30"/>
      <c r="C145" s="155" t="s">
        <v>268</v>
      </c>
      <c r="D145" s="155" t="s">
        <v>231</v>
      </c>
      <c r="E145" s="156" t="s">
        <v>1756</v>
      </c>
      <c r="F145" s="157" t="s">
        <v>1757</v>
      </c>
      <c r="G145" s="158" t="s">
        <v>685</v>
      </c>
      <c r="H145" s="159">
        <v>3.403</v>
      </c>
      <c r="I145" s="160"/>
      <c r="J145" s="161">
        <f>ROUND(I145*H145,2)</f>
        <v>0</v>
      </c>
      <c r="K145" s="162"/>
      <c r="L145" s="30"/>
      <c r="M145" s="178" t="s">
        <v>1</v>
      </c>
      <c r="N145" s="179" t="s">
        <v>44</v>
      </c>
      <c r="O145" s="180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3" t="s">
        <v>116</v>
      </c>
      <c r="BK145" s="98">
        <f>ROUND(I145*H145,2)</f>
        <v>0</v>
      </c>
      <c r="BL145" s="13" t="s">
        <v>238</v>
      </c>
      <c r="BM145" s="166" t="s">
        <v>1793</v>
      </c>
    </row>
    <row r="146" spans="2:65" s="1" customFormat="1" ht="6.95" customHeight="1"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30"/>
    </row>
  </sheetData>
  <sheetProtection algorithmName="SHA-512" hashValue="sVMuJLGIfzgZrh+JmA6IYhqhyWuknaYQvI26yWWY5ppLdvp3SldUWvTySzacRoUJtIVK+ljAQn9ss6JqmgQwVw==" saltValue="8nk1hALaDpOMfojfy8fO+g==" spinCount="100000" sheet="1" objects="1" scenarios="1" formatColumns="0" formatRows="0" autoFilter="0"/>
  <autoFilter ref="C126:K145" xr:uid="{00000000-0009-0000-0000-00000E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41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135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1794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1694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J104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ROUND((SUM(BE104:BE106) + SUM(BE126:BE140)),  2)</f>
        <v>0</v>
      </c>
      <c r="G35" s="106"/>
      <c r="H35" s="106"/>
      <c r="I35" s="107">
        <v>0.23</v>
      </c>
      <c r="J35" s="105">
        <f>ROUND(((SUM(BE104:BE106) + SUM(BE126:BE140))*I35),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ROUND((SUM(BF104:BF106) + SUM(BF126:BF140)),  2)</f>
        <v>0</v>
      </c>
      <c r="G36" s="106"/>
      <c r="H36" s="106"/>
      <c r="I36" s="107">
        <v>0.23</v>
      </c>
      <c r="J36" s="105">
        <f>ROUND(((SUM(BF104:BF106) + SUM(BF126:BF140))*I36),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ROUND((SUM(BG104:BG106) + SUM(BG126:BG140)),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ROUND((SUM(BH104:BH106) + SUM(BH126:BH140)),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ROUND((SUM(BI104:BI106) + SUM(BI126:BI140)),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34-12 - SO 34-12 Parkovisko Vranov nad Topľou -Juh, drobná architektúra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Ing.Ján GAJDOŠ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J126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J127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J128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J132</f>
        <v>0</v>
      </c>
      <c r="L99" s="123"/>
    </row>
    <row r="100" spans="2:65" s="9" customFormat="1" ht="19.899999999999999" customHeight="1">
      <c r="B100" s="123"/>
      <c r="D100" s="124" t="s">
        <v>744</v>
      </c>
      <c r="E100" s="125"/>
      <c r="F100" s="125"/>
      <c r="G100" s="125"/>
      <c r="H100" s="125"/>
      <c r="I100" s="125"/>
      <c r="J100" s="126">
        <f>J134</f>
        <v>0</v>
      </c>
      <c r="L100" s="123"/>
    </row>
    <row r="101" spans="2:65" s="9" customFormat="1" ht="19.899999999999999" customHeight="1">
      <c r="B101" s="123"/>
      <c r="D101" s="124" t="s">
        <v>658</v>
      </c>
      <c r="E101" s="125"/>
      <c r="F101" s="125"/>
      <c r="G101" s="125"/>
      <c r="H101" s="125"/>
      <c r="I101" s="125"/>
      <c r="J101" s="126">
        <f>J139</f>
        <v>0</v>
      </c>
      <c r="L101" s="123"/>
    </row>
    <row r="102" spans="2:65" s="1" customFormat="1" ht="21.75" customHeight="1">
      <c r="B102" s="30"/>
      <c r="L102" s="30"/>
    </row>
    <row r="103" spans="2:65" s="1" customFormat="1" ht="6.95" customHeight="1">
      <c r="B103" s="30"/>
      <c r="L103" s="30"/>
    </row>
    <row r="104" spans="2:65" s="1" customFormat="1" ht="29.25" customHeight="1">
      <c r="B104" s="30"/>
      <c r="C104" s="118" t="s">
        <v>210</v>
      </c>
      <c r="J104" s="127">
        <f>ROUND(J105,2)</f>
        <v>0</v>
      </c>
      <c r="L104" s="30"/>
      <c r="N104" s="128" t="s">
        <v>42</v>
      </c>
    </row>
    <row r="105" spans="2:65" s="1" customFormat="1" ht="18" customHeight="1">
      <c r="B105" s="30"/>
      <c r="D105" s="242" t="s">
        <v>211</v>
      </c>
      <c r="E105" s="238"/>
      <c r="F105" s="238"/>
      <c r="J105" s="95">
        <v>0</v>
      </c>
      <c r="L105" s="129"/>
      <c r="M105" s="130"/>
      <c r="N105" s="131" t="s">
        <v>44</v>
      </c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212</v>
      </c>
      <c r="AZ105" s="130"/>
      <c r="BA105" s="130"/>
      <c r="BB105" s="130"/>
      <c r="BC105" s="130"/>
      <c r="BD105" s="130"/>
      <c r="BE105" s="133">
        <f t="shared" ref="BE105" si="0">IF(N105="základná",J105,0)</f>
        <v>0</v>
      </c>
      <c r="BF105" s="133">
        <f t="shared" ref="BF105" si="1">IF(N105="znížená",J105,0)</f>
        <v>0</v>
      </c>
      <c r="BG105" s="133">
        <f t="shared" ref="BG105" si="2">IF(N105="zákl. prenesená",J105,0)</f>
        <v>0</v>
      </c>
      <c r="BH105" s="133">
        <f t="shared" ref="BH105" si="3">IF(N105="zníž. prenesená",J105,0)</f>
        <v>0</v>
      </c>
      <c r="BI105" s="133">
        <f t="shared" ref="BI105" si="4">IF(N105="nulová",J105,0)</f>
        <v>0</v>
      </c>
      <c r="BJ105" s="132" t="s">
        <v>116</v>
      </c>
      <c r="BK105" s="130"/>
      <c r="BL105" s="130"/>
      <c r="BM105" s="130"/>
    </row>
    <row r="106" spans="2:65" s="1" customFormat="1">
      <c r="B106" s="30"/>
      <c r="L106" s="30"/>
    </row>
    <row r="107" spans="2:65" s="1" customFormat="1" ht="29.25" customHeight="1">
      <c r="B107" s="30"/>
      <c r="C107" s="99" t="s">
        <v>196</v>
      </c>
      <c r="D107" s="100"/>
      <c r="E107" s="100"/>
      <c r="F107" s="100"/>
      <c r="G107" s="100"/>
      <c r="H107" s="100"/>
      <c r="I107" s="100"/>
      <c r="J107" s="101">
        <f>ROUND(J96+J104,2)</f>
        <v>0</v>
      </c>
      <c r="K107" s="100"/>
      <c r="L107" s="30"/>
    </row>
    <row r="108" spans="2:65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0"/>
    </row>
    <row r="112" spans="2:65" s="1" customFormat="1" ht="6.95" customHeight="1"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30"/>
    </row>
    <row r="113" spans="2:63" s="1" customFormat="1" ht="24.95" customHeight="1">
      <c r="B113" s="30"/>
      <c r="C113" s="17" t="s">
        <v>213</v>
      </c>
      <c r="L113" s="30"/>
    </row>
    <row r="114" spans="2:63" s="1" customFormat="1" ht="6.95" customHeight="1">
      <c r="B114" s="30"/>
      <c r="L114" s="30"/>
    </row>
    <row r="115" spans="2:63" s="1" customFormat="1" ht="12" customHeight="1">
      <c r="B115" s="30"/>
      <c r="C115" s="23" t="s">
        <v>15</v>
      </c>
      <c r="L115" s="30"/>
    </row>
    <row r="116" spans="2:63" s="1" customFormat="1" ht="16.5" customHeight="1">
      <c r="B116" s="30"/>
      <c r="E116" s="239" t="str">
        <f>E7</f>
        <v>Zriadenie železničnej zastávky Vranov nad Topľou - Juh, žkm 12,969.</v>
      </c>
      <c r="F116" s="240"/>
      <c r="G116" s="240"/>
      <c r="H116" s="240"/>
      <c r="L116" s="30"/>
    </row>
    <row r="117" spans="2:63" s="1" customFormat="1" ht="12" customHeight="1">
      <c r="B117" s="30"/>
      <c r="C117" s="23" t="s">
        <v>198</v>
      </c>
      <c r="L117" s="30"/>
    </row>
    <row r="118" spans="2:63" s="1" customFormat="1" ht="16.5" customHeight="1">
      <c r="B118" s="30"/>
      <c r="E118" s="221" t="str">
        <f>E9</f>
        <v xml:space="preserve">SO 34-12 - SO 34-12 Parkovisko Vranov nad Topľou -Juh, drobná architektúra </v>
      </c>
      <c r="F118" s="241"/>
      <c r="G118" s="241"/>
      <c r="H118" s="241"/>
      <c r="L118" s="30"/>
    </row>
    <row r="119" spans="2:63" s="1" customFormat="1" ht="6.95" customHeight="1">
      <c r="B119" s="30"/>
      <c r="L119" s="30"/>
    </row>
    <row r="120" spans="2:63" s="1" customFormat="1" ht="12" customHeight="1">
      <c r="B120" s="30"/>
      <c r="C120" s="23" t="s">
        <v>19</v>
      </c>
      <c r="F120" s="21" t="str">
        <f>F12</f>
        <v>Vranov nad Topľou</v>
      </c>
      <c r="I120" s="23" t="s">
        <v>21</v>
      </c>
      <c r="J120" s="53" t="str">
        <f>IF(J12="","",J12)</f>
        <v>17. 12. 2024</v>
      </c>
      <c r="L120" s="30"/>
    </row>
    <row r="121" spans="2:63" s="1" customFormat="1" ht="6.95" customHeight="1">
      <c r="B121" s="30"/>
      <c r="L121" s="30"/>
    </row>
    <row r="122" spans="2:63" s="1" customFormat="1" ht="15.2" customHeight="1">
      <c r="B122" s="30"/>
      <c r="C122" s="23" t="s">
        <v>23</v>
      </c>
      <c r="F122" s="21" t="str">
        <f>E15</f>
        <v xml:space="preserve"> </v>
      </c>
      <c r="I122" s="23" t="s">
        <v>29</v>
      </c>
      <c r="J122" s="26" t="str">
        <f>E21</f>
        <v>Ing.Ján GAJDOŠ</v>
      </c>
      <c r="L122" s="30"/>
    </row>
    <row r="123" spans="2:63" s="1" customFormat="1" ht="25.7" customHeight="1">
      <c r="B123" s="30"/>
      <c r="C123" s="23" t="s">
        <v>27</v>
      </c>
      <c r="F123" s="21" t="str">
        <f>IF(E18="","",E18)</f>
        <v>Vyplň údaj</v>
      </c>
      <c r="I123" s="23" t="s">
        <v>32</v>
      </c>
      <c r="J123" s="26" t="str">
        <f>E24</f>
        <v>Ing.Veronika DŽUBOVÁ</v>
      </c>
      <c r="L123" s="30"/>
    </row>
    <row r="124" spans="2:63" s="1" customFormat="1" ht="10.35" customHeight="1">
      <c r="B124" s="30"/>
      <c r="L124" s="30"/>
    </row>
    <row r="125" spans="2:63" s="10" customFormat="1" ht="29.25" customHeight="1">
      <c r="B125" s="134"/>
      <c r="C125" s="135" t="s">
        <v>214</v>
      </c>
      <c r="D125" s="136" t="s">
        <v>63</v>
      </c>
      <c r="E125" s="136" t="s">
        <v>59</v>
      </c>
      <c r="F125" s="136" t="s">
        <v>60</v>
      </c>
      <c r="G125" s="136" t="s">
        <v>215</v>
      </c>
      <c r="H125" s="136" t="s">
        <v>216</v>
      </c>
      <c r="I125" s="136" t="s">
        <v>217</v>
      </c>
      <c r="J125" s="137" t="s">
        <v>204</v>
      </c>
      <c r="K125" s="138" t="s">
        <v>218</v>
      </c>
      <c r="L125" s="134"/>
      <c r="M125" s="60" t="s">
        <v>1</v>
      </c>
      <c r="N125" s="61" t="s">
        <v>42</v>
      </c>
      <c r="O125" s="61" t="s">
        <v>219</v>
      </c>
      <c r="P125" s="61" t="s">
        <v>220</v>
      </c>
      <c r="Q125" s="61" t="s">
        <v>221</v>
      </c>
      <c r="R125" s="61" t="s">
        <v>222</v>
      </c>
      <c r="S125" s="61" t="s">
        <v>223</v>
      </c>
      <c r="T125" s="62" t="s">
        <v>224</v>
      </c>
    </row>
    <row r="126" spans="2:63" s="1" customFormat="1" ht="22.9" customHeight="1">
      <c r="B126" s="30"/>
      <c r="C126" s="65" t="s">
        <v>201</v>
      </c>
      <c r="J126" s="139">
        <f>BK126</f>
        <v>0</v>
      </c>
      <c r="L126" s="30"/>
      <c r="M126" s="63"/>
      <c r="N126" s="54"/>
      <c r="O126" s="54"/>
      <c r="P126" s="140">
        <f>P127</f>
        <v>0</v>
      </c>
      <c r="Q126" s="54"/>
      <c r="R126" s="140">
        <f>R127</f>
        <v>4.2245688241000003</v>
      </c>
      <c r="S126" s="54"/>
      <c r="T126" s="141">
        <f>T127</f>
        <v>0</v>
      </c>
      <c r="AT126" s="13" t="s">
        <v>77</v>
      </c>
      <c r="AU126" s="13" t="s">
        <v>206</v>
      </c>
      <c r="BK126" s="142">
        <f>BK127</f>
        <v>0</v>
      </c>
    </row>
    <row r="127" spans="2:63" s="11" customFormat="1" ht="25.9" customHeight="1">
      <c r="B127" s="143"/>
      <c r="D127" s="144" t="s">
        <v>77</v>
      </c>
      <c r="E127" s="145" t="s">
        <v>659</v>
      </c>
      <c r="F127" s="145" t="s">
        <v>660</v>
      </c>
      <c r="I127" s="146"/>
      <c r="J127" s="147">
        <f>BK127</f>
        <v>0</v>
      </c>
      <c r="L127" s="143"/>
      <c r="M127" s="148"/>
      <c r="P127" s="149">
        <f>P128+P132+P134+P139</f>
        <v>0</v>
      </c>
      <c r="R127" s="149">
        <f>R128+R132+R134+R139</f>
        <v>4.2245688241000003</v>
      </c>
      <c r="T127" s="150">
        <f>T128+T132+T134+T139</f>
        <v>0</v>
      </c>
      <c r="AR127" s="144" t="s">
        <v>86</v>
      </c>
      <c r="AT127" s="151" t="s">
        <v>77</v>
      </c>
      <c r="AU127" s="151" t="s">
        <v>78</v>
      </c>
      <c r="AY127" s="144" t="s">
        <v>228</v>
      </c>
      <c r="BK127" s="152">
        <f>BK128+BK132+BK134+BK139</f>
        <v>0</v>
      </c>
    </row>
    <row r="128" spans="2:63" s="11" customFormat="1" ht="22.9" customHeight="1">
      <c r="B128" s="143"/>
      <c r="D128" s="144" t="s">
        <v>77</v>
      </c>
      <c r="E128" s="153" t="s">
        <v>86</v>
      </c>
      <c r="F128" s="153" t="s">
        <v>661</v>
      </c>
      <c r="I128" s="146"/>
      <c r="J128" s="154">
        <f>BK128</f>
        <v>0</v>
      </c>
      <c r="L128" s="143"/>
      <c r="M128" s="148"/>
      <c r="P128" s="149">
        <f>SUM(P129:P131)</f>
        <v>0</v>
      </c>
      <c r="R128" s="149">
        <f>SUM(R129:R131)</f>
        <v>0</v>
      </c>
      <c r="T128" s="150">
        <f>SUM(T129:T131)</f>
        <v>0</v>
      </c>
      <c r="AR128" s="144" t="s">
        <v>86</v>
      </c>
      <c r="AT128" s="151" t="s">
        <v>77</v>
      </c>
      <c r="AU128" s="151" t="s">
        <v>86</v>
      </c>
      <c r="AY128" s="144" t="s">
        <v>228</v>
      </c>
      <c r="BK128" s="152">
        <f>SUM(BK129:BK131)</f>
        <v>0</v>
      </c>
    </row>
    <row r="129" spans="2:65" s="1" customFormat="1" ht="16.5" customHeight="1">
      <c r="B129" s="30"/>
      <c r="C129" s="155" t="s">
        <v>86</v>
      </c>
      <c r="D129" s="155" t="s">
        <v>231</v>
      </c>
      <c r="E129" s="156" t="s">
        <v>941</v>
      </c>
      <c r="F129" s="157" t="s">
        <v>942</v>
      </c>
      <c r="G129" s="158" t="s">
        <v>473</v>
      </c>
      <c r="H129" s="159">
        <v>1.3</v>
      </c>
      <c r="I129" s="160"/>
      <c r="J129" s="161">
        <f>ROUND(I129*H129,2)</f>
        <v>0</v>
      </c>
      <c r="K129" s="162"/>
      <c r="L129" s="30"/>
      <c r="M129" s="163" t="s">
        <v>1</v>
      </c>
      <c r="N129" s="128" t="s">
        <v>44</v>
      </c>
      <c r="P129" s="164">
        <f>O129*H129</f>
        <v>0</v>
      </c>
      <c r="Q129" s="164">
        <v>0</v>
      </c>
      <c r="R129" s="164">
        <f>Q129*H129</f>
        <v>0</v>
      </c>
      <c r="S129" s="164">
        <v>0</v>
      </c>
      <c r="T129" s="165">
        <f>S129*H129</f>
        <v>0</v>
      </c>
      <c r="AR129" s="166" t="s">
        <v>238</v>
      </c>
      <c r="AT129" s="166" t="s">
        <v>231</v>
      </c>
      <c r="AU129" s="166" t="s">
        <v>116</v>
      </c>
      <c r="AY129" s="13" t="s">
        <v>228</v>
      </c>
      <c r="BE129" s="98">
        <f>IF(N129="základná",J129,0)</f>
        <v>0</v>
      </c>
      <c r="BF129" s="98">
        <f>IF(N129="znížená",J129,0)</f>
        <v>0</v>
      </c>
      <c r="BG129" s="98">
        <f>IF(N129="zákl. prenesená",J129,0)</f>
        <v>0</v>
      </c>
      <c r="BH129" s="98">
        <f>IF(N129="zníž. prenesená",J129,0)</f>
        <v>0</v>
      </c>
      <c r="BI129" s="98">
        <f>IF(N129="nulová",J129,0)</f>
        <v>0</v>
      </c>
      <c r="BJ129" s="13" t="s">
        <v>116</v>
      </c>
      <c r="BK129" s="98">
        <f>ROUND(I129*H129,2)</f>
        <v>0</v>
      </c>
      <c r="BL129" s="13" t="s">
        <v>238</v>
      </c>
      <c r="BM129" s="166" t="s">
        <v>1795</v>
      </c>
    </row>
    <row r="130" spans="2:65" s="1" customFormat="1" ht="16.5" customHeight="1">
      <c r="B130" s="30"/>
      <c r="C130" s="155" t="s">
        <v>116</v>
      </c>
      <c r="D130" s="155" t="s">
        <v>231</v>
      </c>
      <c r="E130" s="156" t="s">
        <v>945</v>
      </c>
      <c r="F130" s="157" t="s">
        <v>946</v>
      </c>
      <c r="G130" s="158" t="s">
        <v>473</v>
      </c>
      <c r="H130" s="159">
        <v>0.39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1796</v>
      </c>
    </row>
    <row r="131" spans="2:65" s="1" customFormat="1" ht="16.5" customHeight="1">
      <c r="B131" s="30"/>
      <c r="C131" s="155" t="s">
        <v>227</v>
      </c>
      <c r="D131" s="155" t="s">
        <v>231</v>
      </c>
      <c r="E131" s="156" t="s">
        <v>1762</v>
      </c>
      <c r="F131" s="157" t="s">
        <v>1763</v>
      </c>
      <c r="G131" s="158" t="s">
        <v>369</v>
      </c>
      <c r="H131" s="159">
        <v>8.6669999999999998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1797</v>
      </c>
    </row>
    <row r="132" spans="2:65" s="11" customFormat="1" ht="22.9" customHeight="1">
      <c r="B132" s="143"/>
      <c r="D132" s="144" t="s">
        <v>77</v>
      </c>
      <c r="E132" s="153" t="s">
        <v>116</v>
      </c>
      <c r="F132" s="153" t="s">
        <v>704</v>
      </c>
      <c r="I132" s="146"/>
      <c r="J132" s="154">
        <f>BK132</f>
        <v>0</v>
      </c>
      <c r="L132" s="143"/>
      <c r="M132" s="148"/>
      <c r="P132" s="149">
        <f>P133</f>
        <v>0</v>
      </c>
      <c r="R132" s="149">
        <f>R133</f>
        <v>2.6614138241000003</v>
      </c>
      <c r="T132" s="150">
        <f>T133</f>
        <v>0</v>
      </c>
      <c r="AR132" s="144" t="s">
        <v>86</v>
      </c>
      <c r="AT132" s="151" t="s">
        <v>77</v>
      </c>
      <c r="AU132" s="151" t="s">
        <v>86</v>
      </c>
      <c r="AY132" s="144" t="s">
        <v>228</v>
      </c>
      <c r="BK132" s="152">
        <f>BK133</f>
        <v>0</v>
      </c>
    </row>
    <row r="133" spans="2:65" s="1" customFormat="1" ht="16.5" customHeight="1">
      <c r="B133" s="30"/>
      <c r="C133" s="155" t="s">
        <v>238</v>
      </c>
      <c r="D133" s="155" t="s">
        <v>231</v>
      </c>
      <c r="E133" s="156" t="s">
        <v>1015</v>
      </c>
      <c r="F133" s="157" t="s">
        <v>1016</v>
      </c>
      <c r="G133" s="158" t="s">
        <v>473</v>
      </c>
      <c r="H133" s="159">
        <v>1.2130000000000001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2.1940757</v>
      </c>
      <c r="R133" s="164">
        <f>Q133*H133</f>
        <v>2.6614138241000003</v>
      </c>
      <c r="S133" s="164">
        <v>0</v>
      </c>
      <c r="T133" s="165">
        <f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1798</v>
      </c>
    </row>
    <row r="134" spans="2:65" s="11" customFormat="1" ht="22.9" customHeight="1">
      <c r="B134" s="143"/>
      <c r="D134" s="144" t="s">
        <v>77</v>
      </c>
      <c r="E134" s="153" t="s">
        <v>261</v>
      </c>
      <c r="F134" s="153" t="s">
        <v>859</v>
      </c>
      <c r="I134" s="146"/>
      <c r="J134" s="154">
        <f>BK134</f>
        <v>0</v>
      </c>
      <c r="L134" s="143"/>
      <c r="M134" s="148"/>
      <c r="P134" s="149">
        <f>SUM(P135:P138)</f>
        <v>0</v>
      </c>
      <c r="R134" s="149">
        <f>SUM(R135:R138)</f>
        <v>1.5631549999999999</v>
      </c>
      <c r="T134" s="150">
        <f>SUM(T135:T138)</f>
        <v>0</v>
      </c>
      <c r="AR134" s="144" t="s">
        <v>86</v>
      </c>
      <c r="AT134" s="151" t="s">
        <v>77</v>
      </c>
      <c r="AU134" s="151" t="s">
        <v>86</v>
      </c>
      <c r="AY134" s="144" t="s">
        <v>228</v>
      </c>
      <c r="BK134" s="152">
        <f>SUM(BK135:BK138)</f>
        <v>0</v>
      </c>
    </row>
    <row r="135" spans="2:65" s="1" customFormat="1" ht="16.5" customHeight="1">
      <c r="B135" s="30"/>
      <c r="C135" s="155" t="s">
        <v>247</v>
      </c>
      <c r="D135" s="155" t="s">
        <v>231</v>
      </c>
      <c r="E135" s="156" t="s">
        <v>1799</v>
      </c>
      <c r="F135" s="157" t="s">
        <v>1800</v>
      </c>
      <c r="G135" s="158" t="s">
        <v>234</v>
      </c>
      <c r="H135" s="159">
        <v>5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0.153056</v>
      </c>
      <c r="R135" s="164">
        <f>Q135*H135</f>
        <v>0.76527999999999996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1801</v>
      </c>
    </row>
    <row r="136" spans="2:65" s="1" customFormat="1" ht="24.2" customHeight="1">
      <c r="B136" s="30"/>
      <c r="C136" s="167" t="s">
        <v>242</v>
      </c>
      <c r="D136" s="167" t="s">
        <v>225</v>
      </c>
      <c r="E136" s="168" t="s">
        <v>1802</v>
      </c>
      <c r="F136" s="169" t="s">
        <v>1803</v>
      </c>
      <c r="G136" s="170" t="s">
        <v>234</v>
      </c>
      <c r="H136" s="171">
        <v>5</v>
      </c>
      <c r="I136" s="172"/>
      <c r="J136" s="173">
        <f>ROUND(I136*H136,2)</f>
        <v>0</v>
      </c>
      <c r="K136" s="174"/>
      <c r="L136" s="175"/>
      <c r="M136" s="176" t="s">
        <v>1</v>
      </c>
      <c r="N136" s="177" t="s">
        <v>44</v>
      </c>
      <c r="P136" s="164">
        <f>O136*H136</f>
        <v>0</v>
      </c>
      <c r="Q136" s="164">
        <v>2.9000000000000001E-2</v>
      </c>
      <c r="R136" s="164">
        <f>Q136*H136</f>
        <v>0.14500000000000002</v>
      </c>
      <c r="S136" s="164">
        <v>0</v>
      </c>
      <c r="T136" s="165">
        <f>S136*H136</f>
        <v>0</v>
      </c>
      <c r="AR136" s="166" t="s">
        <v>246</v>
      </c>
      <c r="AT136" s="166" t="s">
        <v>225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1804</v>
      </c>
    </row>
    <row r="137" spans="2:65" s="1" customFormat="1" ht="16.5" customHeight="1">
      <c r="B137" s="30"/>
      <c r="C137" s="155" t="s">
        <v>254</v>
      </c>
      <c r="D137" s="155" t="s">
        <v>231</v>
      </c>
      <c r="E137" s="156" t="s">
        <v>1805</v>
      </c>
      <c r="F137" s="157" t="s">
        <v>1806</v>
      </c>
      <c r="G137" s="158" t="s">
        <v>234</v>
      </c>
      <c r="H137" s="159">
        <v>5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0.119575</v>
      </c>
      <c r="R137" s="164">
        <f>Q137*H137</f>
        <v>0.59787500000000005</v>
      </c>
      <c r="S137" s="164">
        <v>0</v>
      </c>
      <c r="T137" s="165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1807</v>
      </c>
    </row>
    <row r="138" spans="2:65" s="1" customFormat="1" ht="24.2" customHeight="1">
      <c r="B138" s="30"/>
      <c r="C138" s="167" t="s">
        <v>246</v>
      </c>
      <c r="D138" s="167" t="s">
        <v>225</v>
      </c>
      <c r="E138" s="168" t="s">
        <v>1808</v>
      </c>
      <c r="F138" s="169" t="s">
        <v>1809</v>
      </c>
      <c r="G138" s="170" t="s">
        <v>234</v>
      </c>
      <c r="H138" s="171">
        <v>5</v>
      </c>
      <c r="I138" s="172"/>
      <c r="J138" s="173">
        <f>ROUND(I138*H138,2)</f>
        <v>0</v>
      </c>
      <c r="K138" s="174"/>
      <c r="L138" s="175"/>
      <c r="M138" s="176" t="s">
        <v>1</v>
      </c>
      <c r="N138" s="177" t="s">
        <v>44</v>
      </c>
      <c r="P138" s="164">
        <f>O138*H138</f>
        <v>0</v>
      </c>
      <c r="Q138" s="164">
        <v>1.0999999999999999E-2</v>
      </c>
      <c r="R138" s="164">
        <f>Q138*H138</f>
        <v>5.4999999999999993E-2</v>
      </c>
      <c r="S138" s="164">
        <v>0</v>
      </c>
      <c r="T138" s="165">
        <f>S138*H138</f>
        <v>0</v>
      </c>
      <c r="AR138" s="166" t="s">
        <v>246</v>
      </c>
      <c r="AT138" s="166" t="s">
        <v>225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238</v>
      </c>
      <c r="BM138" s="166" t="s">
        <v>1810</v>
      </c>
    </row>
    <row r="139" spans="2:65" s="11" customFormat="1" ht="22.9" customHeight="1">
      <c r="B139" s="143"/>
      <c r="D139" s="144" t="s">
        <v>77</v>
      </c>
      <c r="E139" s="153" t="s">
        <v>738</v>
      </c>
      <c r="F139" s="153" t="s">
        <v>739</v>
      </c>
      <c r="I139" s="146"/>
      <c r="J139" s="154">
        <f>BK139</f>
        <v>0</v>
      </c>
      <c r="L139" s="143"/>
      <c r="M139" s="148"/>
      <c r="P139" s="149">
        <f>P140</f>
        <v>0</v>
      </c>
      <c r="R139" s="149">
        <f>R140</f>
        <v>0</v>
      </c>
      <c r="T139" s="150">
        <f>T140</f>
        <v>0</v>
      </c>
      <c r="AR139" s="144" t="s">
        <v>86</v>
      </c>
      <c r="AT139" s="151" t="s">
        <v>77</v>
      </c>
      <c r="AU139" s="151" t="s">
        <v>86</v>
      </c>
      <c r="AY139" s="144" t="s">
        <v>228</v>
      </c>
      <c r="BK139" s="152">
        <f>BK140</f>
        <v>0</v>
      </c>
    </row>
    <row r="140" spans="2:65" s="1" customFormat="1" ht="16.5" customHeight="1">
      <c r="B140" s="30"/>
      <c r="C140" s="155" t="s">
        <v>261</v>
      </c>
      <c r="D140" s="155" t="s">
        <v>231</v>
      </c>
      <c r="E140" s="156" t="s">
        <v>1777</v>
      </c>
      <c r="F140" s="157" t="s">
        <v>1778</v>
      </c>
      <c r="G140" s="158" t="s">
        <v>685</v>
      </c>
      <c r="H140" s="159">
        <v>4.2249999999999996</v>
      </c>
      <c r="I140" s="160"/>
      <c r="J140" s="161">
        <f>ROUND(I140*H140,2)</f>
        <v>0</v>
      </c>
      <c r="K140" s="162"/>
      <c r="L140" s="30"/>
      <c r="M140" s="178" t="s">
        <v>1</v>
      </c>
      <c r="N140" s="179" t="s">
        <v>44</v>
      </c>
      <c r="O140" s="180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1811</v>
      </c>
    </row>
    <row r="141" spans="2:65" s="1" customFormat="1" ht="6.95" customHeight="1">
      <c r="B141" s="45"/>
      <c r="C141" s="46"/>
      <c r="D141" s="46"/>
      <c r="E141" s="46"/>
      <c r="F141" s="46"/>
      <c r="G141" s="46"/>
      <c r="H141" s="46"/>
      <c r="I141" s="46"/>
      <c r="J141" s="46"/>
      <c r="K141" s="46"/>
      <c r="L141" s="30"/>
    </row>
  </sheetData>
  <sheetProtection algorithmName="SHA-512" hashValue="PMYI2hWcavUc98uJQ2/SqksHQhBKK2Y149CCvPOaoZd4uN7MNyEPITc6FvuMea1F9jWMQLU8429l0b5m1zjf5A==" saltValue="EjaejnAjN0TPX0O44RjXhA==" spinCount="100000" sheet="1" objects="1" scenarios="1" formatColumns="0" formatRows="0" autoFilter="0"/>
  <autoFilter ref="C125:K140" xr:uid="{00000000-0009-0000-0000-00000F000000}"/>
  <mergeCells count="10">
    <mergeCell ref="E116:H116"/>
    <mergeCell ref="E118:H118"/>
    <mergeCell ref="L2:V2"/>
    <mergeCell ref="E87:H87"/>
    <mergeCell ref="D105:F105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147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141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ht="12" customHeight="1">
      <c r="B8" s="16"/>
      <c r="D8" s="23" t="s">
        <v>198</v>
      </c>
      <c r="L8" s="16"/>
    </row>
    <row r="9" spans="2:46" s="1" customFormat="1" ht="16.5" customHeight="1">
      <c r="B9" s="30"/>
      <c r="E9" s="239" t="s">
        <v>1812</v>
      </c>
      <c r="F9" s="241"/>
      <c r="G9" s="241"/>
      <c r="H9" s="241"/>
      <c r="L9" s="30"/>
    </row>
    <row r="10" spans="2:46" s="1" customFormat="1" ht="12" customHeight="1">
      <c r="B10" s="30"/>
      <c r="D10" s="23" t="s">
        <v>1325</v>
      </c>
      <c r="L10" s="30"/>
    </row>
    <row r="11" spans="2:46" s="1" customFormat="1" ht="16.5" customHeight="1">
      <c r="B11" s="30"/>
      <c r="E11" s="221" t="s">
        <v>1813</v>
      </c>
      <c r="F11" s="241"/>
      <c r="G11" s="241"/>
      <c r="H11" s="241"/>
      <c r="L11" s="30"/>
    </row>
    <row r="12" spans="2:46" s="1" customFormat="1">
      <c r="B12" s="30"/>
      <c r="L12" s="30"/>
    </row>
    <row r="13" spans="2:46" s="1" customFormat="1" ht="12" customHeight="1">
      <c r="B13" s="30"/>
      <c r="D13" s="23" t="s">
        <v>17</v>
      </c>
      <c r="F13" s="21" t="s">
        <v>1</v>
      </c>
      <c r="I13" s="23" t="s">
        <v>18</v>
      </c>
      <c r="J13" s="21" t="s">
        <v>1</v>
      </c>
      <c r="L13" s="30"/>
    </row>
    <row r="14" spans="2:46" s="1" customFormat="1" ht="12" customHeight="1">
      <c r="B14" s="30"/>
      <c r="D14" s="23" t="s">
        <v>19</v>
      </c>
      <c r="F14" s="21" t="s">
        <v>20</v>
      </c>
      <c r="I14" s="23" t="s">
        <v>21</v>
      </c>
      <c r="J14" s="53" t="str">
        <f>'Rekapitulácia stavby'!AN8</f>
        <v>17. 12. 2024</v>
      </c>
      <c r="L14" s="30"/>
    </row>
    <row r="15" spans="2:46" s="1" customFormat="1" ht="10.9" customHeight="1">
      <c r="B15" s="30"/>
      <c r="L15" s="30"/>
    </row>
    <row r="16" spans="2:46" s="1" customFormat="1" ht="12" customHeight="1">
      <c r="B16" s="30"/>
      <c r="D16" s="23" t="s">
        <v>23</v>
      </c>
      <c r="I16" s="23" t="s">
        <v>24</v>
      </c>
      <c r="J16" s="21" t="str">
        <f>IF('Rekapitulácia stavby'!AN10="","",'Rekapitulácia stavby'!AN10)</f>
        <v/>
      </c>
      <c r="L16" s="30"/>
    </row>
    <row r="17" spans="2:12" s="1" customFormat="1" ht="18" customHeight="1">
      <c r="B17" s="30"/>
      <c r="E17" s="21" t="str">
        <f>IF('Rekapitulácia stavby'!E11="","",'Rekapitulácia stavby'!E11)</f>
        <v xml:space="preserve"> </v>
      </c>
      <c r="I17" s="23" t="s">
        <v>26</v>
      </c>
      <c r="J17" s="21" t="str">
        <f>IF('Rekapitulácia stavby'!AN11="","",'Rekapitulácia stavby'!AN11)</f>
        <v/>
      </c>
      <c r="L17" s="30"/>
    </row>
    <row r="18" spans="2:12" s="1" customFormat="1" ht="6.95" customHeight="1">
      <c r="B18" s="30"/>
      <c r="L18" s="30"/>
    </row>
    <row r="19" spans="2:12" s="1" customFormat="1" ht="12" customHeight="1">
      <c r="B19" s="30"/>
      <c r="D19" s="23" t="s">
        <v>27</v>
      </c>
      <c r="I19" s="23" t="s">
        <v>24</v>
      </c>
      <c r="J19" s="24" t="str">
        <f>'Rekapitulácia stavby'!AN13</f>
        <v>Vyplň údaj</v>
      </c>
      <c r="L19" s="30"/>
    </row>
    <row r="20" spans="2:12" s="1" customFormat="1" ht="18" customHeight="1">
      <c r="B20" s="30"/>
      <c r="E20" s="243" t="str">
        <f>'Rekapitulácia stavby'!E14</f>
        <v>Vyplň údaj</v>
      </c>
      <c r="F20" s="204"/>
      <c r="G20" s="204"/>
      <c r="H20" s="204"/>
      <c r="I20" s="23" t="s">
        <v>26</v>
      </c>
      <c r="J20" s="24" t="str">
        <f>'Rekapitulácia stavby'!AN14</f>
        <v>Vyplň údaj</v>
      </c>
      <c r="L20" s="30"/>
    </row>
    <row r="21" spans="2:12" s="1" customFormat="1" ht="6.95" customHeight="1">
      <c r="B21" s="30"/>
      <c r="L21" s="30"/>
    </row>
    <row r="22" spans="2:12" s="1" customFormat="1" ht="12" customHeight="1">
      <c r="B22" s="30"/>
      <c r="D22" s="23" t="s">
        <v>29</v>
      </c>
      <c r="I22" s="23" t="s">
        <v>24</v>
      </c>
      <c r="J22" s="21" t="s">
        <v>1</v>
      </c>
      <c r="L22" s="30"/>
    </row>
    <row r="23" spans="2:12" s="1" customFormat="1" ht="18" customHeight="1">
      <c r="B23" s="30"/>
      <c r="E23" s="21" t="s">
        <v>1327</v>
      </c>
      <c r="I23" s="23" t="s">
        <v>26</v>
      </c>
      <c r="J23" s="21" t="s">
        <v>1</v>
      </c>
      <c r="L23" s="30"/>
    </row>
    <row r="24" spans="2:12" s="1" customFormat="1" ht="6.95" customHeight="1">
      <c r="B24" s="30"/>
      <c r="L24" s="30"/>
    </row>
    <row r="25" spans="2:12" s="1" customFormat="1" ht="12" customHeight="1">
      <c r="B25" s="30"/>
      <c r="D25" s="23" t="s">
        <v>32</v>
      </c>
      <c r="I25" s="23" t="s">
        <v>24</v>
      </c>
      <c r="J25" s="21" t="s">
        <v>1</v>
      </c>
      <c r="L25" s="30"/>
    </row>
    <row r="26" spans="2:12" s="1" customFormat="1" ht="18" customHeight="1">
      <c r="B26" s="30"/>
      <c r="E26" s="21" t="s">
        <v>33</v>
      </c>
      <c r="I26" s="23" t="s">
        <v>26</v>
      </c>
      <c r="J26" s="21" t="s">
        <v>1</v>
      </c>
      <c r="L26" s="30"/>
    </row>
    <row r="27" spans="2:12" s="1" customFormat="1" ht="6.95" customHeight="1">
      <c r="B27" s="30"/>
      <c r="L27" s="30"/>
    </row>
    <row r="28" spans="2:12" s="1" customFormat="1" ht="12" customHeight="1">
      <c r="B28" s="30"/>
      <c r="D28" s="23" t="s">
        <v>34</v>
      </c>
      <c r="L28" s="30"/>
    </row>
    <row r="29" spans="2:12" s="7" customFormat="1" ht="16.5" customHeight="1">
      <c r="B29" s="103"/>
      <c r="E29" s="208" t="s">
        <v>1</v>
      </c>
      <c r="F29" s="208"/>
      <c r="G29" s="208"/>
      <c r="H29" s="208"/>
      <c r="L29" s="103"/>
    </row>
    <row r="30" spans="2:12" s="1" customFormat="1" ht="6.95" customHeight="1">
      <c r="B30" s="30"/>
      <c r="L30" s="30"/>
    </row>
    <row r="31" spans="2:12" s="1" customFormat="1" ht="6.95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14.45" customHeight="1">
      <c r="B32" s="30"/>
      <c r="D32" s="21" t="s">
        <v>201</v>
      </c>
      <c r="J32" s="29">
        <f>J98</f>
        <v>0</v>
      </c>
      <c r="L32" s="30"/>
    </row>
    <row r="33" spans="2:12" s="1" customFormat="1" ht="14.45" customHeight="1">
      <c r="B33" s="30"/>
      <c r="D33" s="28" t="s">
        <v>193</v>
      </c>
      <c r="J33" s="29">
        <f>J106</f>
        <v>0</v>
      </c>
      <c r="L33" s="30"/>
    </row>
    <row r="34" spans="2:12" s="1" customFormat="1" ht="25.35" customHeight="1">
      <c r="B34" s="30"/>
      <c r="D34" s="104" t="s">
        <v>38</v>
      </c>
      <c r="J34" s="67">
        <f>ROUND(J32 + J33, 2)</f>
        <v>0</v>
      </c>
      <c r="L34" s="30"/>
    </row>
    <row r="35" spans="2:12" s="1" customFormat="1" ht="6.95" customHeight="1">
      <c r="B35" s="30"/>
      <c r="D35" s="54"/>
      <c r="E35" s="54"/>
      <c r="F35" s="54"/>
      <c r="G35" s="54"/>
      <c r="H35" s="54"/>
      <c r="I35" s="54"/>
      <c r="J35" s="54"/>
      <c r="K35" s="54"/>
      <c r="L35" s="30"/>
    </row>
    <row r="36" spans="2:12" s="1" customFormat="1" ht="14.45" customHeight="1">
      <c r="B36" s="30"/>
      <c r="F36" s="33" t="s">
        <v>40</v>
      </c>
      <c r="I36" s="33" t="s">
        <v>39</v>
      </c>
      <c r="J36" s="33" t="s">
        <v>41</v>
      </c>
      <c r="L36" s="30"/>
    </row>
    <row r="37" spans="2:12" s="1" customFormat="1" ht="14.45" customHeight="1">
      <c r="B37" s="30"/>
      <c r="D37" s="56" t="s">
        <v>42</v>
      </c>
      <c r="E37" s="35" t="s">
        <v>43</v>
      </c>
      <c r="F37" s="105">
        <f>ROUND((SUM(BE106:BE108) + SUM(BE130:BE146)),  2)</f>
        <v>0</v>
      </c>
      <c r="G37" s="106"/>
      <c r="H37" s="106"/>
      <c r="I37" s="107">
        <v>0.23</v>
      </c>
      <c r="J37" s="105">
        <f>ROUND(((SUM(BE106:BE108) + SUM(BE130:BE146))*I37),  2)</f>
        <v>0</v>
      </c>
      <c r="L37" s="30"/>
    </row>
    <row r="38" spans="2:12" s="1" customFormat="1" ht="14.45" customHeight="1">
      <c r="B38" s="30"/>
      <c r="E38" s="35" t="s">
        <v>44</v>
      </c>
      <c r="F38" s="105">
        <f>ROUND((SUM(BF106:BF108) + SUM(BF130:BF146)),  2)</f>
        <v>0</v>
      </c>
      <c r="G38" s="106"/>
      <c r="H38" s="106"/>
      <c r="I38" s="107">
        <v>0.23</v>
      </c>
      <c r="J38" s="105">
        <f>ROUND(((SUM(BF106:BF108) + SUM(BF130:BF146))*I38),  2)</f>
        <v>0</v>
      </c>
      <c r="L38" s="30"/>
    </row>
    <row r="39" spans="2:12" s="1" customFormat="1" ht="14.45" hidden="1" customHeight="1">
      <c r="B39" s="30"/>
      <c r="E39" s="23" t="s">
        <v>45</v>
      </c>
      <c r="F39" s="87">
        <f>ROUND((SUM(BG106:BG108) + SUM(BG130:BG146)),  2)</f>
        <v>0</v>
      </c>
      <c r="I39" s="108">
        <v>0.23</v>
      </c>
      <c r="J39" s="87">
        <f>0</f>
        <v>0</v>
      </c>
      <c r="L39" s="30"/>
    </row>
    <row r="40" spans="2:12" s="1" customFormat="1" ht="14.45" hidden="1" customHeight="1">
      <c r="B40" s="30"/>
      <c r="E40" s="23" t="s">
        <v>46</v>
      </c>
      <c r="F40" s="87">
        <f>ROUND((SUM(BH106:BH108) + SUM(BH130:BH146)),  2)</f>
        <v>0</v>
      </c>
      <c r="I40" s="108">
        <v>0.23</v>
      </c>
      <c r="J40" s="87">
        <f>0</f>
        <v>0</v>
      </c>
      <c r="L40" s="30"/>
    </row>
    <row r="41" spans="2:12" s="1" customFormat="1" ht="14.45" hidden="1" customHeight="1">
      <c r="B41" s="30"/>
      <c r="E41" s="35" t="s">
        <v>47</v>
      </c>
      <c r="F41" s="105">
        <f>ROUND((SUM(BI106:BI108) + SUM(BI130:BI146)),  2)</f>
        <v>0</v>
      </c>
      <c r="G41" s="106"/>
      <c r="H41" s="106"/>
      <c r="I41" s="107">
        <v>0</v>
      </c>
      <c r="J41" s="105">
        <f>0</f>
        <v>0</v>
      </c>
      <c r="L41" s="30"/>
    </row>
    <row r="42" spans="2:12" s="1" customFormat="1" ht="6.95" customHeight="1">
      <c r="B42" s="30"/>
      <c r="L42" s="30"/>
    </row>
    <row r="43" spans="2:12" s="1" customFormat="1" ht="25.35" customHeight="1">
      <c r="B43" s="30"/>
      <c r="C43" s="100"/>
      <c r="D43" s="109" t="s">
        <v>48</v>
      </c>
      <c r="E43" s="58"/>
      <c r="F43" s="58"/>
      <c r="G43" s="110" t="s">
        <v>49</v>
      </c>
      <c r="H43" s="111" t="s">
        <v>50</v>
      </c>
      <c r="I43" s="58"/>
      <c r="J43" s="112">
        <f>SUM(J34:J41)</f>
        <v>0</v>
      </c>
      <c r="K43" s="113"/>
      <c r="L43" s="30"/>
    </row>
    <row r="44" spans="2:12" s="1" customFormat="1" ht="14.45" customHeight="1">
      <c r="B44" s="30"/>
      <c r="L44" s="30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12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customHeight="1">
      <c r="B82" s="30"/>
      <c r="C82" s="17" t="s">
        <v>202</v>
      </c>
      <c r="L82" s="30"/>
    </row>
    <row r="83" spans="2:12" s="1" customFormat="1" ht="6.95" customHeight="1">
      <c r="B83" s="30"/>
      <c r="L83" s="30"/>
    </row>
    <row r="84" spans="2:12" s="1" customFormat="1" ht="12" customHeight="1">
      <c r="B84" s="30"/>
      <c r="C84" s="23" t="s">
        <v>15</v>
      </c>
      <c r="L84" s="30"/>
    </row>
    <row r="85" spans="2:12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12" ht="12" customHeight="1">
      <c r="B86" s="16"/>
      <c r="C86" s="23" t="s">
        <v>198</v>
      </c>
      <c r="L86" s="16"/>
    </row>
    <row r="87" spans="2:12" s="1" customFormat="1" ht="16.5" customHeight="1">
      <c r="B87" s="30"/>
      <c r="E87" s="239" t="s">
        <v>1812</v>
      </c>
      <c r="F87" s="241"/>
      <c r="G87" s="241"/>
      <c r="H87" s="241"/>
      <c r="L87" s="30"/>
    </row>
    <row r="88" spans="2:12" s="1" customFormat="1" ht="12" customHeight="1">
      <c r="B88" s="30"/>
      <c r="C88" s="23" t="s">
        <v>1325</v>
      </c>
      <c r="L88" s="30"/>
    </row>
    <row r="89" spans="2:12" s="1" customFormat="1" ht="16.5" customHeight="1">
      <c r="B89" s="30"/>
      <c r="E89" s="221" t="str">
        <f>E11</f>
        <v>SO 34-13.01 - SO 34-13.01 Stavebná časť</v>
      </c>
      <c r="F89" s="241"/>
      <c r="G89" s="241"/>
      <c r="H89" s="241"/>
      <c r="L89" s="30"/>
    </row>
    <row r="90" spans="2:12" s="1" customFormat="1" ht="6.95" customHeight="1">
      <c r="B90" s="30"/>
      <c r="L90" s="30"/>
    </row>
    <row r="91" spans="2:12" s="1" customFormat="1" ht="12" customHeight="1">
      <c r="B91" s="30"/>
      <c r="C91" s="23" t="s">
        <v>19</v>
      </c>
      <c r="F91" s="21" t="str">
        <f>F14</f>
        <v>Vranov nad Topľou</v>
      </c>
      <c r="I91" s="23" t="s">
        <v>21</v>
      </c>
      <c r="J91" s="53" t="str">
        <f>IF(J14="","",J14)</f>
        <v>17. 12. 2024</v>
      </c>
      <c r="L91" s="30"/>
    </row>
    <row r="92" spans="2:12" s="1" customFormat="1" ht="6.95" customHeight="1">
      <c r="B92" s="30"/>
      <c r="L92" s="30"/>
    </row>
    <row r="93" spans="2:12" s="1" customFormat="1" ht="15.2" customHeight="1">
      <c r="B93" s="30"/>
      <c r="C93" s="23" t="s">
        <v>23</v>
      </c>
      <c r="F93" s="21" t="str">
        <f>E17</f>
        <v xml:space="preserve"> </v>
      </c>
      <c r="I93" s="23" t="s">
        <v>29</v>
      </c>
      <c r="J93" s="26" t="str">
        <f>E23</f>
        <v>Ing. Ján GAJDOŠ</v>
      </c>
      <c r="L93" s="30"/>
    </row>
    <row r="94" spans="2:12" s="1" customFormat="1" ht="25.7" customHeight="1">
      <c r="B94" s="30"/>
      <c r="C94" s="23" t="s">
        <v>27</v>
      </c>
      <c r="F94" s="21" t="str">
        <f>IF(E20="","",E20)</f>
        <v>Vyplň údaj</v>
      </c>
      <c r="I94" s="23" t="s">
        <v>32</v>
      </c>
      <c r="J94" s="26" t="str">
        <f>E26</f>
        <v>Ing. Katarína JANOŠKOVÁ</v>
      </c>
      <c r="L94" s="30"/>
    </row>
    <row r="95" spans="2:12" s="1" customFormat="1" ht="10.35" customHeight="1">
      <c r="B95" s="30"/>
      <c r="L95" s="30"/>
    </row>
    <row r="96" spans="2:12" s="1" customFormat="1" ht="29.25" customHeight="1">
      <c r="B96" s="30"/>
      <c r="C96" s="116" t="s">
        <v>203</v>
      </c>
      <c r="D96" s="100"/>
      <c r="E96" s="100"/>
      <c r="F96" s="100"/>
      <c r="G96" s="100"/>
      <c r="H96" s="100"/>
      <c r="I96" s="100"/>
      <c r="J96" s="117" t="s">
        <v>204</v>
      </c>
      <c r="K96" s="100"/>
      <c r="L96" s="30"/>
    </row>
    <row r="97" spans="2:65" s="1" customFormat="1" ht="10.35" customHeight="1">
      <c r="B97" s="30"/>
      <c r="L97" s="30"/>
    </row>
    <row r="98" spans="2:65" s="1" customFormat="1" ht="22.9" customHeight="1">
      <c r="B98" s="30"/>
      <c r="C98" s="118" t="s">
        <v>205</v>
      </c>
      <c r="J98" s="67">
        <f>J130</f>
        <v>0</v>
      </c>
      <c r="L98" s="30"/>
      <c r="AU98" s="13" t="s">
        <v>206</v>
      </c>
    </row>
    <row r="99" spans="2:65" s="8" customFormat="1" ht="24.95" customHeight="1">
      <c r="B99" s="119"/>
      <c r="D99" s="120" t="s">
        <v>653</v>
      </c>
      <c r="E99" s="121"/>
      <c r="F99" s="121"/>
      <c r="G99" s="121"/>
      <c r="H99" s="121"/>
      <c r="I99" s="121"/>
      <c r="J99" s="122">
        <f>J131</f>
        <v>0</v>
      </c>
      <c r="L99" s="119"/>
    </row>
    <row r="100" spans="2:65" s="9" customFormat="1" ht="19.899999999999999" customHeight="1">
      <c r="B100" s="123"/>
      <c r="D100" s="124" t="s">
        <v>654</v>
      </c>
      <c r="E100" s="125"/>
      <c r="F100" s="125"/>
      <c r="G100" s="125"/>
      <c r="H100" s="125"/>
      <c r="I100" s="125"/>
      <c r="J100" s="126">
        <f>J132</f>
        <v>0</v>
      </c>
      <c r="L100" s="123"/>
    </row>
    <row r="101" spans="2:65" s="9" customFormat="1" ht="19.899999999999999" customHeight="1">
      <c r="B101" s="123"/>
      <c r="D101" s="124" t="s">
        <v>655</v>
      </c>
      <c r="E101" s="125"/>
      <c r="F101" s="125"/>
      <c r="G101" s="125"/>
      <c r="H101" s="125"/>
      <c r="I101" s="125"/>
      <c r="J101" s="126">
        <f>J139</f>
        <v>0</v>
      </c>
      <c r="L101" s="123"/>
    </row>
    <row r="102" spans="2:65" s="9" customFormat="1" ht="19.899999999999999" customHeight="1">
      <c r="B102" s="123"/>
      <c r="D102" s="124" t="s">
        <v>744</v>
      </c>
      <c r="E102" s="125"/>
      <c r="F102" s="125"/>
      <c r="G102" s="125"/>
      <c r="H102" s="125"/>
      <c r="I102" s="125"/>
      <c r="J102" s="126">
        <f>J143</f>
        <v>0</v>
      </c>
      <c r="L102" s="123"/>
    </row>
    <row r="103" spans="2:65" s="9" customFormat="1" ht="19.899999999999999" customHeight="1">
      <c r="B103" s="123"/>
      <c r="D103" s="124" t="s">
        <v>658</v>
      </c>
      <c r="E103" s="125"/>
      <c r="F103" s="125"/>
      <c r="G103" s="125"/>
      <c r="H103" s="125"/>
      <c r="I103" s="125"/>
      <c r="J103" s="126">
        <f>J145</f>
        <v>0</v>
      </c>
      <c r="L103" s="123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ROUND(J98+J106,2)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12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12" s="1" customFormat="1" ht="24.95" customHeight="1">
      <c r="B115" s="30"/>
      <c r="C115" s="17" t="s">
        <v>213</v>
      </c>
      <c r="L115" s="30"/>
    </row>
    <row r="116" spans="2:12" s="1" customFormat="1" ht="6.95" customHeight="1">
      <c r="B116" s="30"/>
      <c r="L116" s="30"/>
    </row>
    <row r="117" spans="2:12" s="1" customFormat="1" ht="12" customHeight="1">
      <c r="B117" s="30"/>
      <c r="C117" s="23" t="s">
        <v>15</v>
      </c>
      <c r="L117" s="30"/>
    </row>
    <row r="118" spans="2:12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12" ht="12" customHeight="1">
      <c r="B119" s="16"/>
      <c r="C119" s="23" t="s">
        <v>198</v>
      </c>
      <c r="L119" s="16"/>
    </row>
    <row r="120" spans="2:12" s="1" customFormat="1" ht="16.5" customHeight="1">
      <c r="B120" s="30"/>
      <c r="E120" s="239" t="s">
        <v>1812</v>
      </c>
      <c r="F120" s="241"/>
      <c r="G120" s="241"/>
      <c r="H120" s="241"/>
      <c r="L120" s="30"/>
    </row>
    <row r="121" spans="2:12" s="1" customFormat="1" ht="12" customHeight="1">
      <c r="B121" s="30"/>
      <c r="C121" s="23" t="s">
        <v>1325</v>
      </c>
      <c r="L121" s="30"/>
    </row>
    <row r="122" spans="2:12" s="1" customFormat="1" ht="16.5" customHeight="1">
      <c r="B122" s="30"/>
      <c r="E122" s="221" t="str">
        <f>E11</f>
        <v>SO 34-13.01 - SO 34-13.01 Stavebná časť</v>
      </c>
      <c r="F122" s="241"/>
      <c r="G122" s="241"/>
      <c r="H122" s="241"/>
      <c r="L122" s="30"/>
    </row>
    <row r="123" spans="2:12" s="1" customFormat="1" ht="6.95" customHeight="1">
      <c r="B123" s="30"/>
      <c r="L123" s="30"/>
    </row>
    <row r="124" spans="2:12" s="1" customFormat="1" ht="12" customHeight="1">
      <c r="B124" s="30"/>
      <c r="C124" s="23" t="s">
        <v>19</v>
      </c>
      <c r="F124" s="21" t="str">
        <f>F14</f>
        <v>Vranov nad Topľou</v>
      </c>
      <c r="I124" s="23" t="s">
        <v>21</v>
      </c>
      <c r="J124" s="53" t="str">
        <f>IF(J14="","",J14)</f>
        <v>17. 12. 2024</v>
      </c>
      <c r="L124" s="30"/>
    </row>
    <row r="125" spans="2:12" s="1" customFormat="1" ht="6.95" customHeight="1">
      <c r="B125" s="30"/>
      <c r="L125" s="30"/>
    </row>
    <row r="126" spans="2:12" s="1" customFormat="1" ht="15.2" customHeight="1">
      <c r="B126" s="30"/>
      <c r="C126" s="23" t="s">
        <v>23</v>
      </c>
      <c r="F126" s="21" t="str">
        <f>E17</f>
        <v xml:space="preserve"> </v>
      </c>
      <c r="I126" s="23" t="s">
        <v>29</v>
      </c>
      <c r="J126" s="26" t="str">
        <f>E23</f>
        <v>Ing. Ján GAJDOŠ</v>
      </c>
      <c r="L126" s="30"/>
    </row>
    <row r="127" spans="2:12" s="1" customFormat="1" ht="25.7" customHeight="1">
      <c r="B127" s="30"/>
      <c r="C127" s="23" t="s">
        <v>27</v>
      </c>
      <c r="F127" s="21" t="str">
        <f>IF(E20="","",E20)</f>
        <v>Vyplň údaj</v>
      </c>
      <c r="I127" s="23" t="s">
        <v>32</v>
      </c>
      <c r="J127" s="26" t="str">
        <f>E26</f>
        <v>Ing. Katarína JANOŠKOVÁ</v>
      </c>
      <c r="L127" s="30"/>
    </row>
    <row r="128" spans="2:12" s="1" customFormat="1" ht="10.35" customHeight="1">
      <c r="B128" s="30"/>
      <c r="L128" s="30"/>
    </row>
    <row r="129" spans="2:65" s="10" customFormat="1" ht="29.25" customHeight="1">
      <c r="B129" s="134"/>
      <c r="C129" s="135" t="s">
        <v>214</v>
      </c>
      <c r="D129" s="136" t="s">
        <v>63</v>
      </c>
      <c r="E129" s="136" t="s">
        <v>59</v>
      </c>
      <c r="F129" s="136" t="s">
        <v>60</v>
      </c>
      <c r="G129" s="136" t="s">
        <v>215</v>
      </c>
      <c r="H129" s="136" t="s">
        <v>216</v>
      </c>
      <c r="I129" s="136" t="s">
        <v>217</v>
      </c>
      <c r="J129" s="137" t="s">
        <v>204</v>
      </c>
      <c r="K129" s="138" t="s">
        <v>218</v>
      </c>
      <c r="L129" s="134"/>
      <c r="M129" s="60" t="s">
        <v>1</v>
      </c>
      <c r="N129" s="61" t="s">
        <v>42</v>
      </c>
      <c r="O129" s="61" t="s">
        <v>219</v>
      </c>
      <c r="P129" s="61" t="s">
        <v>220</v>
      </c>
      <c r="Q129" s="61" t="s">
        <v>221</v>
      </c>
      <c r="R129" s="61" t="s">
        <v>222</v>
      </c>
      <c r="S129" s="61" t="s">
        <v>223</v>
      </c>
      <c r="T129" s="62" t="s">
        <v>224</v>
      </c>
    </row>
    <row r="130" spans="2:65" s="1" customFormat="1" ht="22.9" customHeight="1">
      <c r="B130" s="30"/>
      <c r="C130" s="65" t="s">
        <v>201</v>
      </c>
      <c r="J130" s="139">
        <f>BK130</f>
        <v>0</v>
      </c>
      <c r="L130" s="30"/>
      <c r="M130" s="63"/>
      <c r="N130" s="54"/>
      <c r="O130" s="54"/>
      <c r="P130" s="140">
        <f>P131</f>
        <v>0</v>
      </c>
      <c r="Q130" s="54"/>
      <c r="R130" s="140">
        <f>R131</f>
        <v>27.2334279632</v>
      </c>
      <c r="S130" s="54"/>
      <c r="T130" s="141">
        <f>T131</f>
        <v>0</v>
      </c>
      <c r="AT130" s="13" t="s">
        <v>77</v>
      </c>
      <c r="AU130" s="13" t="s">
        <v>206</v>
      </c>
      <c r="BK130" s="142">
        <f>BK131</f>
        <v>0</v>
      </c>
    </row>
    <row r="131" spans="2:65" s="11" customFormat="1" ht="25.9" customHeight="1">
      <c r="B131" s="143"/>
      <c r="D131" s="144" t="s">
        <v>77</v>
      </c>
      <c r="E131" s="145" t="s">
        <v>659</v>
      </c>
      <c r="F131" s="145" t="s">
        <v>660</v>
      </c>
      <c r="I131" s="146"/>
      <c r="J131" s="147">
        <f>BK131</f>
        <v>0</v>
      </c>
      <c r="L131" s="143"/>
      <c r="M131" s="148"/>
      <c r="P131" s="149">
        <f>P132+P139+P143+P145</f>
        <v>0</v>
      </c>
      <c r="R131" s="149">
        <f>R132+R139+R143+R145</f>
        <v>27.2334279632</v>
      </c>
      <c r="T131" s="150">
        <f>T132+T139+T143+T145</f>
        <v>0</v>
      </c>
      <c r="AR131" s="144" t="s">
        <v>86</v>
      </c>
      <c r="AT131" s="151" t="s">
        <v>77</v>
      </c>
      <c r="AU131" s="151" t="s">
        <v>78</v>
      </c>
      <c r="AY131" s="144" t="s">
        <v>228</v>
      </c>
      <c r="BK131" s="152">
        <f>BK132+BK139+BK143+BK145</f>
        <v>0</v>
      </c>
    </row>
    <row r="132" spans="2:65" s="11" customFormat="1" ht="22.9" customHeight="1">
      <c r="B132" s="143"/>
      <c r="D132" s="144" t="s">
        <v>77</v>
      </c>
      <c r="E132" s="153" t="s">
        <v>86</v>
      </c>
      <c r="F132" s="153" t="s">
        <v>661</v>
      </c>
      <c r="I132" s="146"/>
      <c r="J132" s="154">
        <f>BK132</f>
        <v>0</v>
      </c>
      <c r="L132" s="143"/>
      <c r="M132" s="148"/>
      <c r="P132" s="149">
        <f>SUM(P133:P138)</f>
        <v>0</v>
      </c>
      <c r="R132" s="149">
        <f>SUM(R133:R138)</f>
        <v>0</v>
      </c>
      <c r="T132" s="150">
        <f>SUM(T133:T138)</f>
        <v>0</v>
      </c>
      <c r="AR132" s="144" t="s">
        <v>86</v>
      </c>
      <c r="AT132" s="151" t="s">
        <v>77</v>
      </c>
      <c r="AU132" s="151" t="s">
        <v>86</v>
      </c>
      <c r="AY132" s="144" t="s">
        <v>228</v>
      </c>
      <c r="BK132" s="152">
        <f>SUM(BK133:BK138)</f>
        <v>0</v>
      </c>
    </row>
    <row r="133" spans="2:65" s="1" customFormat="1" ht="16.5" customHeight="1">
      <c r="B133" s="30"/>
      <c r="C133" s="155" t="s">
        <v>86</v>
      </c>
      <c r="D133" s="155" t="s">
        <v>231</v>
      </c>
      <c r="E133" s="156" t="s">
        <v>1814</v>
      </c>
      <c r="F133" s="157" t="s">
        <v>1815</v>
      </c>
      <c r="G133" s="158" t="s">
        <v>473</v>
      </c>
      <c r="H133" s="159">
        <v>24</v>
      </c>
      <c r="I133" s="160"/>
      <c r="J133" s="161">
        <f t="shared" ref="J133:J138" si="5">ROUND(I133*H133,2)</f>
        <v>0</v>
      </c>
      <c r="K133" s="162"/>
      <c r="L133" s="30"/>
      <c r="M133" s="163" t="s">
        <v>1</v>
      </c>
      <c r="N133" s="128" t="s">
        <v>44</v>
      </c>
      <c r="P133" s="164">
        <f t="shared" ref="P133:P138" si="6">O133*H133</f>
        <v>0</v>
      </c>
      <c r="Q133" s="164">
        <v>0</v>
      </c>
      <c r="R133" s="164">
        <f t="shared" ref="R133:R138" si="7">Q133*H133</f>
        <v>0</v>
      </c>
      <c r="S133" s="164">
        <v>0</v>
      </c>
      <c r="T133" s="165">
        <f t="shared" ref="T133:T138" si="8"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ref="BE133:BE138" si="9">IF(N133="základná",J133,0)</f>
        <v>0</v>
      </c>
      <c r="BF133" s="98">
        <f t="shared" ref="BF133:BF138" si="10">IF(N133="znížená",J133,0)</f>
        <v>0</v>
      </c>
      <c r="BG133" s="98">
        <f t="shared" ref="BG133:BG138" si="11">IF(N133="zákl. prenesená",J133,0)</f>
        <v>0</v>
      </c>
      <c r="BH133" s="98">
        <f t="shared" ref="BH133:BH138" si="12">IF(N133="zníž. prenesená",J133,0)</f>
        <v>0</v>
      </c>
      <c r="BI133" s="98">
        <f t="shared" ref="BI133:BI138" si="13">IF(N133="nulová",J133,0)</f>
        <v>0</v>
      </c>
      <c r="BJ133" s="13" t="s">
        <v>116</v>
      </c>
      <c r="BK133" s="98">
        <f t="shared" ref="BK133:BK138" si="14">ROUND(I133*H133,2)</f>
        <v>0</v>
      </c>
      <c r="BL133" s="13" t="s">
        <v>238</v>
      </c>
      <c r="BM133" s="166" t="s">
        <v>1816</v>
      </c>
    </row>
    <row r="134" spans="2:65" s="1" customFormat="1" ht="24.2" customHeight="1">
      <c r="B134" s="30"/>
      <c r="C134" s="155" t="s">
        <v>116</v>
      </c>
      <c r="D134" s="155" t="s">
        <v>231</v>
      </c>
      <c r="E134" s="156" t="s">
        <v>1817</v>
      </c>
      <c r="F134" s="157" t="s">
        <v>1818</v>
      </c>
      <c r="G134" s="158" t="s">
        <v>473</v>
      </c>
      <c r="H134" s="159">
        <v>7.2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1819</v>
      </c>
    </row>
    <row r="135" spans="2:65" s="1" customFormat="1" ht="21.75" customHeight="1">
      <c r="B135" s="30"/>
      <c r="C135" s="155" t="s">
        <v>227</v>
      </c>
      <c r="D135" s="155" t="s">
        <v>231</v>
      </c>
      <c r="E135" s="156" t="s">
        <v>1698</v>
      </c>
      <c r="F135" s="157" t="s">
        <v>1699</v>
      </c>
      <c r="G135" s="158" t="s">
        <v>473</v>
      </c>
      <c r="H135" s="159">
        <v>10.8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1820</v>
      </c>
    </row>
    <row r="136" spans="2:65" s="1" customFormat="1" ht="24.2" customHeight="1">
      <c r="B136" s="30"/>
      <c r="C136" s="155" t="s">
        <v>238</v>
      </c>
      <c r="D136" s="155" t="s">
        <v>231</v>
      </c>
      <c r="E136" s="156" t="s">
        <v>1701</v>
      </c>
      <c r="F136" s="157" t="s">
        <v>1702</v>
      </c>
      <c r="G136" s="158" t="s">
        <v>473</v>
      </c>
      <c r="H136" s="159">
        <v>183.6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1821</v>
      </c>
    </row>
    <row r="137" spans="2:65" s="1" customFormat="1" ht="16.5" customHeight="1">
      <c r="B137" s="30"/>
      <c r="C137" s="155" t="s">
        <v>247</v>
      </c>
      <c r="D137" s="155" t="s">
        <v>231</v>
      </c>
      <c r="E137" s="156" t="s">
        <v>952</v>
      </c>
      <c r="F137" s="157" t="s">
        <v>953</v>
      </c>
      <c r="G137" s="158" t="s">
        <v>685</v>
      </c>
      <c r="H137" s="159">
        <v>22.14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1822</v>
      </c>
    </row>
    <row r="138" spans="2:65" s="1" customFormat="1" ht="16.5" customHeight="1">
      <c r="B138" s="30"/>
      <c r="C138" s="155" t="s">
        <v>242</v>
      </c>
      <c r="D138" s="155" t="s">
        <v>231</v>
      </c>
      <c r="E138" s="156" t="s">
        <v>680</v>
      </c>
      <c r="F138" s="157" t="s">
        <v>681</v>
      </c>
      <c r="G138" s="158" t="s">
        <v>473</v>
      </c>
      <c r="H138" s="159">
        <v>13.2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1823</v>
      </c>
    </row>
    <row r="139" spans="2:65" s="11" customFormat="1" ht="22.9" customHeight="1">
      <c r="B139" s="143"/>
      <c r="D139" s="144" t="s">
        <v>77</v>
      </c>
      <c r="E139" s="153" t="s">
        <v>116</v>
      </c>
      <c r="F139" s="153" t="s">
        <v>704</v>
      </c>
      <c r="I139" s="146"/>
      <c r="J139" s="154">
        <f>BK139</f>
        <v>0</v>
      </c>
      <c r="L139" s="143"/>
      <c r="M139" s="148"/>
      <c r="P139" s="149">
        <f>SUM(P140:P142)</f>
        <v>0</v>
      </c>
      <c r="R139" s="149">
        <f>SUM(R140:R142)</f>
        <v>27.2145879632</v>
      </c>
      <c r="T139" s="150">
        <f>SUM(T140:T142)</f>
        <v>0</v>
      </c>
      <c r="AR139" s="144" t="s">
        <v>86</v>
      </c>
      <c r="AT139" s="151" t="s">
        <v>77</v>
      </c>
      <c r="AU139" s="151" t="s">
        <v>86</v>
      </c>
      <c r="AY139" s="144" t="s">
        <v>228</v>
      </c>
      <c r="BK139" s="152">
        <f>SUM(BK140:BK142)</f>
        <v>0</v>
      </c>
    </row>
    <row r="140" spans="2:65" s="1" customFormat="1" ht="16.5" customHeight="1">
      <c r="B140" s="30"/>
      <c r="C140" s="155" t="s">
        <v>254</v>
      </c>
      <c r="D140" s="155" t="s">
        <v>231</v>
      </c>
      <c r="E140" s="156" t="s">
        <v>1824</v>
      </c>
      <c r="F140" s="157" t="s">
        <v>1825</v>
      </c>
      <c r="G140" s="158" t="s">
        <v>473</v>
      </c>
      <c r="H140" s="159">
        <v>10.8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2.2151342039999999</v>
      </c>
      <c r="R140" s="164">
        <f>Q140*H140</f>
        <v>23.923449403199999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1826</v>
      </c>
    </row>
    <row r="141" spans="2:65" s="1" customFormat="1" ht="16.5" customHeight="1">
      <c r="B141" s="30"/>
      <c r="C141" s="155" t="s">
        <v>246</v>
      </c>
      <c r="D141" s="155" t="s">
        <v>231</v>
      </c>
      <c r="E141" s="156" t="s">
        <v>1006</v>
      </c>
      <c r="F141" s="157" t="s">
        <v>1007</v>
      </c>
      <c r="G141" s="158" t="s">
        <v>369</v>
      </c>
      <c r="H141" s="159">
        <v>32</v>
      </c>
      <c r="I141" s="160"/>
      <c r="J141" s="161">
        <f>ROUND(I141*H141,2)</f>
        <v>0</v>
      </c>
      <c r="K141" s="162"/>
      <c r="L141" s="30"/>
      <c r="M141" s="163" t="s">
        <v>1</v>
      </c>
      <c r="N141" s="128" t="s">
        <v>44</v>
      </c>
      <c r="P141" s="164">
        <f>O141*H141</f>
        <v>0</v>
      </c>
      <c r="Q141" s="164">
        <v>0.10284807999999999</v>
      </c>
      <c r="R141" s="164">
        <f>Q141*H141</f>
        <v>3.2911385599999998</v>
      </c>
      <c r="S141" s="164">
        <v>0</v>
      </c>
      <c r="T141" s="165">
        <f>S141*H141</f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3" t="s">
        <v>116</v>
      </c>
      <c r="BK141" s="98">
        <f>ROUND(I141*H141,2)</f>
        <v>0</v>
      </c>
      <c r="BL141" s="13" t="s">
        <v>238</v>
      </c>
      <c r="BM141" s="166" t="s">
        <v>1827</v>
      </c>
    </row>
    <row r="142" spans="2:65" s="1" customFormat="1" ht="16.5" customHeight="1">
      <c r="B142" s="30"/>
      <c r="C142" s="155" t="s">
        <v>261</v>
      </c>
      <c r="D142" s="155" t="s">
        <v>231</v>
      </c>
      <c r="E142" s="156" t="s">
        <v>1009</v>
      </c>
      <c r="F142" s="157" t="s">
        <v>1010</v>
      </c>
      <c r="G142" s="158" t="s">
        <v>369</v>
      </c>
      <c r="H142" s="159">
        <v>32</v>
      </c>
      <c r="I142" s="160"/>
      <c r="J142" s="161">
        <f>ROUND(I142*H142,2)</f>
        <v>0</v>
      </c>
      <c r="K142" s="162"/>
      <c r="L142" s="30"/>
      <c r="M142" s="163" t="s">
        <v>1</v>
      </c>
      <c r="N142" s="128" t="s">
        <v>44</v>
      </c>
      <c r="P142" s="164">
        <f>O142*H142</f>
        <v>0</v>
      </c>
      <c r="Q142" s="164">
        <v>0</v>
      </c>
      <c r="R142" s="164">
        <f>Q142*H142</f>
        <v>0</v>
      </c>
      <c r="S142" s="164">
        <v>0</v>
      </c>
      <c r="T142" s="165">
        <f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238</v>
      </c>
      <c r="BM142" s="166" t="s">
        <v>1828</v>
      </c>
    </row>
    <row r="143" spans="2:65" s="11" customFormat="1" ht="22.9" customHeight="1">
      <c r="B143" s="143"/>
      <c r="D143" s="144" t="s">
        <v>77</v>
      </c>
      <c r="E143" s="153" t="s">
        <v>261</v>
      </c>
      <c r="F143" s="153" t="s">
        <v>859</v>
      </c>
      <c r="I143" s="146"/>
      <c r="J143" s="154">
        <f>BK143</f>
        <v>0</v>
      </c>
      <c r="L143" s="143"/>
      <c r="M143" s="148"/>
      <c r="P143" s="149">
        <f>P144</f>
        <v>0</v>
      </c>
      <c r="R143" s="149">
        <f>R144</f>
        <v>1.8839999999999999E-2</v>
      </c>
      <c r="T143" s="150">
        <f>T144</f>
        <v>0</v>
      </c>
      <c r="AR143" s="144" t="s">
        <v>86</v>
      </c>
      <c r="AT143" s="151" t="s">
        <v>77</v>
      </c>
      <c r="AU143" s="151" t="s">
        <v>86</v>
      </c>
      <c r="AY143" s="144" t="s">
        <v>228</v>
      </c>
      <c r="BK143" s="152">
        <f>BK144</f>
        <v>0</v>
      </c>
    </row>
    <row r="144" spans="2:65" s="1" customFormat="1" ht="24.2" customHeight="1">
      <c r="B144" s="30"/>
      <c r="C144" s="155" t="s">
        <v>250</v>
      </c>
      <c r="D144" s="155" t="s">
        <v>231</v>
      </c>
      <c r="E144" s="156" t="s">
        <v>1829</v>
      </c>
      <c r="F144" s="157" t="s">
        <v>1830</v>
      </c>
      <c r="G144" s="158" t="s">
        <v>234</v>
      </c>
      <c r="H144" s="159">
        <v>2</v>
      </c>
      <c r="I144" s="160"/>
      <c r="J144" s="161">
        <f>ROUND(I144*H144,2)</f>
        <v>0</v>
      </c>
      <c r="K144" s="162"/>
      <c r="L144" s="30"/>
      <c r="M144" s="163" t="s">
        <v>1</v>
      </c>
      <c r="N144" s="128" t="s">
        <v>44</v>
      </c>
      <c r="P144" s="164">
        <f>O144*H144</f>
        <v>0</v>
      </c>
      <c r="Q144" s="164">
        <v>9.4199999999999996E-3</v>
      </c>
      <c r="R144" s="164">
        <f>Q144*H144</f>
        <v>1.8839999999999999E-2</v>
      </c>
      <c r="S144" s="164">
        <v>0</v>
      </c>
      <c r="T144" s="165">
        <f>S144*H144</f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3" t="s">
        <v>116</v>
      </c>
      <c r="BK144" s="98">
        <f>ROUND(I144*H144,2)</f>
        <v>0</v>
      </c>
      <c r="BL144" s="13" t="s">
        <v>238</v>
      </c>
      <c r="BM144" s="166" t="s">
        <v>1831</v>
      </c>
    </row>
    <row r="145" spans="2:65" s="11" customFormat="1" ht="22.9" customHeight="1">
      <c r="B145" s="143"/>
      <c r="D145" s="144" t="s">
        <v>77</v>
      </c>
      <c r="E145" s="153" t="s">
        <v>738</v>
      </c>
      <c r="F145" s="153" t="s">
        <v>739</v>
      </c>
      <c r="I145" s="146"/>
      <c r="J145" s="154">
        <f>BK145</f>
        <v>0</v>
      </c>
      <c r="L145" s="143"/>
      <c r="M145" s="148"/>
      <c r="P145" s="149">
        <f>P146</f>
        <v>0</v>
      </c>
      <c r="R145" s="149">
        <f>R146</f>
        <v>0</v>
      </c>
      <c r="T145" s="150">
        <f>T146</f>
        <v>0</v>
      </c>
      <c r="AR145" s="144" t="s">
        <v>86</v>
      </c>
      <c r="AT145" s="151" t="s">
        <v>77</v>
      </c>
      <c r="AU145" s="151" t="s">
        <v>86</v>
      </c>
      <c r="AY145" s="144" t="s">
        <v>228</v>
      </c>
      <c r="BK145" s="152">
        <f>BK146</f>
        <v>0</v>
      </c>
    </row>
    <row r="146" spans="2:65" s="1" customFormat="1" ht="16.5" customHeight="1">
      <c r="B146" s="30"/>
      <c r="C146" s="155" t="s">
        <v>268</v>
      </c>
      <c r="D146" s="155" t="s">
        <v>231</v>
      </c>
      <c r="E146" s="156" t="s">
        <v>1832</v>
      </c>
      <c r="F146" s="157" t="s">
        <v>1833</v>
      </c>
      <c r="G146" s="158" t="s">
        <v>685</v>
      </c>
      <c r="H146" s="159">
        <v>27.233000000000001</v>
      </c>
      <c r="I146" s="160"/>
      <c r="J146" s="161">
        <f>ROUND(I146*H146,2)</f>
        <v>0</v>
      </c>
      <c r="K146" s="162"/>
      <c r="L146" s="30"/>
      <c r="M146" s="178" t="s">
        <v>1</v>
      </c>
      <c r="N146" s="179" t="s">
        <v>44</v>
      </c>
      <c r="O146" s="180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>IF(N146="základná",J146,0)</f>
        <v>0</v>
      </c>
      <c r="BF146" s="98">
        <f>IF(N146="znížená",J146,0)</f>
        <v>0</v>
      </c>
      <c r="BG146" s="98">
        <f>IF(N146="zákl. prenesená",J146,0)</f>
        <v>0</v>
      </c>
      <c r="BH146" s="98">
        <f>IF(N146="zníž. prenesená",J146,0)</f>
        <v>0</v>
      </c>
      <c r="BI146" s="98">
        <f>IF(N146="nulová",J146,0)</f>
        <v>0</v>
      </c>
      <c r="BJ146" s="13" t="s">
        <v>116</v>
      </c>
      <c r="BK146" s="98">
        <f>ROUND(I146*H146,2)</f>
        <v>0</v>
      </c>
      <c r="BL146" s="13" t="s">
        <v>238</v>
      </c>
      <c r="BM146" s="166" t="s">
        <v>1834</v>
      </c>
    </row>
    <row r="147" spans="2:65" s="1" customFormat="1" ht="6.95" customHeight="1">
      <c r="B147" s="45"/>
      <c r="C147" s="46"/>
      <c r="D147" s="46"/>
      <c r="E147" s="46"/>
      <c r="F147" s="46"/>
      <c r="G147" s="46"/>
      <c r="H147" s="46"/>
      <c r="I147" s="46"/>
      <c r="J147" s="46"/>
      <c r="K147" s="46"/>
      <c r="L147" s="30"/>
    </row>
  </sheetData>
  <sheetProtection algorithmName="SHA-512" hashValue="nswz4PNrghY7QAkfiV2uRdkizj4RPQKfgYPq2h4ILPSmsxnNlUxmjTIetTLne9cunD7tK3G62v5ZVCvK7q1MZA==" saltValue="criFphGe758fH+RotcND3g==" spinCount="100000" sheet="1" objects="1" scenarios="1" formatColumns="0" formatRows="0" autoFilter="0"/>
  <autoFilter ref="C129:K146" xr:uid="{00000000-0009-0000-0000-000010000000}"/>
  <mergeCells count="13">
    <mergeCell ref="E122:H122"/>
    <mergeCell ref="L2:V2"/>
    <mergeCell ref="E118:H118"/>
    <mergeCell ref="E120:H120"/>
    <mergeCell ref="E85:H85"/>
    <mergeCell ref="E87:H87"/>
    <mergeCell ref="E89:H89"/>
    <mergeCell ref="D107:F107"/>
    <mergeCell ref="E7:H7"/>
    <mergeCell ref="E9:H9"/>
    <mergeCell ref="E11:H11"/>
    <mergeCell ref="E20:H20"/>
    <mergeCell ref="E29:H29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43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144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ht="12" customHeight="1">
      <c r="B8" s="16"/>
      <c r="D8" s="23" t="s">
        <v>198</v>
      </c>
      <c r="L8" s="16"/>
    </row>
    <row r="9" spans="2:46" s="1" customFormat="1" ht="16.5" customHeight="1">
      <c r="B9" s="30"/>
      <c r="E9" s="239" t="s">
        <v>1812</v>
      </c>
      <c r="F9" s="241"/>
      <c r="G9" s="241"/>
      <c r="H9" s="241"/>
      <c r="L9" s="30"/>
    </row>
    <row r="10" spans="2:46" s="1" customFormat="1" ht="12" customHeight="1">
      <c r="B10" s="30"/>
      <c r="D10" s="23" t="s">
        <v>1325</v>
      </c>
      <c r="L10" s="30"/>
    </row>
    <row r="11" spans="2:46" s="1" customFormat="1" ht="16.5" customHeight="1">
      <c r="B11" s="30"/>
      <c r="E11" s="221" t="s">
        <v>1835</v>
      </c>
      <c r="F11" s="241"/>
      <c r="G11" s="241"/>
      <c r="H11" s="241"/>
      <c r="L11" s="30"/>
    </row>
    <row r="12" spans="2:46" s="1" customFormat="1">
      <c r="B12" s="30"/>
      <c r="L12" s="30"/>
    </row>
    <row r="13" spans="2:46" s="1" customFormat="1" ht="12" customHeight="1">
      <c r="B13" s="30"/>
      <c r="D13" s="23" t="s">
        <v>17</v>
      </c>
      <c r="F13" s="21" t="s">
        <v>1</v>
      </c>
      <c r="I13" s="23" t="s">
        <v>18</v>
      </c>
      <c r="J13" s="21" t="s">
        <v>1</v>
      </c>
      <c r="L13" s="30"/>
    </row>
    <row r="14" spans="2:46" s="1" customFormat="1" ht="12" customHeight="1">
      <c r="B14" s="30"/>
      <c r="D14" s="23" t="s">
        <v>19</v>
      </c>
      <c r="F14" s="21" t="s">
        <v>20</v>
      </c>
      <c r="I14" s="23" t="s">
        <v>21</v>
      </c>
      <c r="J14" s="53" t="str">
        <f>'Rekapitulácia stavby'!AN8</f>
        <v>17. 12. 2024</v>
      </c>
      <c r="L14" s="30"/>
    </row>
    <row r="15" spans="2:46" s="1" customFormat="1" ht="10.9" customHeight="1">
      <c r="B15" s="30"/>
      <c r="L15" s="30"/>
    </row>
    <row r="16" spans="2:46" s="1" customFormat="1" ht="12" customHeight="1">
      <c r="B16" s="30"/>
      <c r="D16" s="23" t="s">
        <v>23</v>
      </c>
      <c r="I16" s="23" t="s">
        <v>24</v>
      </c>
      <c r="J16" s="21" t="str">
        <f>IF('Rekapitulácia stavby'!AN10="","",'Rekapitulácia stavby'!AN10)</f>
        <v/>
      </c>
      <c r="L16" s="30"/>
    </row>
    <row r="17" spans="2:12" s="1" customFormat="1" ht="18" customHeight="1">
      <c r="B17" s="30"/>
      <c r="E17" s="21" t="str">
        <f>IF('Rekapitulácia stavby'!E11="","",'Rekapitulácia stavby'!E11)</f>
        <v xml:space="preserve"> </v>
      </c>
      <c r="I17" s="23" t="s">
        <v>26</v>
      </c>
      <c r="J17" s="21" t="str">
        <f>IF('Rekapitulácia stavby'!AN11="","",'Rekapitulácia stavby'!AN11)</f>
        <v/>
      </c>
      <c r="L17" s="30"/>
    </row>
    <row r="18" spans="2:12" s="1" customFormat="1" ht="6.95" customHeight="1">
      <c r="B18" s="30"/>
      <c r="L18" s="30"/>
    </row>
    <row r="19" spans="2:12" s="1" customFormat="1" ht="12" customHeight="1">
      <c r="B19" s="30"/>
      <c r="D19" s="23" t="s">
        <v>27</v>
      </c>
      <c r="I19" s="23" t="s">
        <v>24</v>
      </c>
      <c r="J19" s="24" t="str">
        <f>'Rekapitulácia stavby'!AN13</f>
        <v>Vyplň údaj</v>
      </c>
      <c r="L19" s="30"/>
    </row>
    <row r="20" spans="2:12" s="1" customFormat="1" ht="18" customHeight="1">
      <c r="B20" s="30"/>
      <c r="E20" s="243" t="str">
        <f>'Rekapitulácia stavby'!E14</f>
        <v>Vyplň údaj</v>
      </c>
      <c r="F20" s="204"/>
      <c r="G20" s="204"/>
      <c r="H20" s="204"/>
      <c r="I20" s="23" t="s">
        <v>26</v>
      </c>
      <c r="J20" s="24" t="str">
        <f>'Rekapitulácia stavby'!AN14</f>
        <v>Vyplň údaj</v>
      </c>
      <c r="L20" s="30"/>
    </row>
    <row r="21" spans="2:12" s="1" customFormat="1" ht="6.95" customHeight="1">
      <c r="B21" s="30"/>
      <c r="L21" s="30"/>
    </row>
    <row r="22" spans="2:12" s="1" customFormat="1" ht="12" customHeight="1">
      <c r="B22" s="30"/>
      <c r="D22" s="23" t="s">
        <v>29</v>
      </c>
      <c r="I22" s="23" t="s">
        <v>24</v>
      </c>
      <c r="J22" s="21" t="s">
        <v>1</v>
      </c>
      <c r="L22" s="30"/>
    </row>
    <row r="23" spans="2:12" s="1" customFormat="1" ht="18" customHeight="1">
      <c r="B23" s="30"/>
      <c r="E23" s="21" t="s">
        <v>1836</v>
      </c>
      <c r="I23" s="23" t="s">
        <v>26</v>
      </c>
      <c r="J23" s="21" t="s">
        <v>1</v>
      </c>
      <c r="L23" s="30"/>
    </row>
    <row r="24" spans="2:12" s="1" customFormat="1" ht="6.95" customHeight="1">
      <c r="B24" s="30"/>
      <c r="L24" s="30"/>
    </row>
    <row r="25" spans="2:12" s="1" customFormat="1" ht="12" customHeight="1">
      <c r="B25" s="30"/>
      <c r="D25" s="23" t="s">
        <v>32</v>
      </c>
      <c r="I25" s="23" t="s">
        <v>24</v>
      </c>
      <c r="J25" s="21" t="s">
        <v>1</v>
      </c>
      <c r="L25" s="30"/>
    </row>
    <row r="26" spans="2:12" s="1" customFormat="1" ht="18" customHeight="1">
      <c r="B26" s="30"/>
      <c r="E26" s="21" t="s">
        <v>1836</v>
      </c>
      <c r="I26" s="23" t="s">
        <v>26</v>
      </c>
      <c r="J26" s="21" t="s">
        <v>1</v>
      </c>
      <c r="L26" s="30"/>
    </row>
    <row r="27" spans="2:12" s="1" customFormat="1" ht="6.95" customHeight="1">
      <c r="B27" s="30"/>
      <c r="L27" s="30"/>
    </row>
    <row r="28" spans="2:12" s="1" customFormat="1" ht="12" customHeight="1">
      <c r="B28" s="30"/>
      <c r="D28" s="23" t="s">
        <v>34</v>
      </c>
      <c r="L28" s="30"/>
    </row>
    <row r="29" spans="2:12" s="7" customFormat="1" ht="16.5" customHeight="1">
      <c r="B29" s="103"/>
      <c r="E29" s="208" t="s">
        <v>1</v>
      </c>
      <c r="F29" s="208"/>
      <c r="G29" s="208"/>
      <c r="H29" s="208"/>
      <c r="L29" s="103"/>
    </row>
    <row r="30" spans="2:12" s="1" customFormat="1" ht="6.95" customHeight="1">
      <c r="B30" s="30"/>
      <c r="L30" s="30"/>
    </row>
    <row r="31" spans="2:12" s="1" customFormat="1" ht="6.95" customHeight="1">
      <c r="B31" s="30"/>
      <c r="D31" s="54"/>
      <c r="E31" s="54"/>
      <c r="F31" s="54"/>
      <c r="G31" s="54"/>
      <c r="H31" s="54"/>
      <c r="I31" s="54"/>
      <c r="J31" s="54"/>
      <c r="K31" s="54"/>
      <c r="L31" s="30"/>
    </row>
    <row r="32" spans="2:12" s="1" customFormat="1" ht="14.45" customHeight="1">
      <c r="B32" s="30"/>
      <c r="D32" s="21" t="s">
        <v>201</v>
      </c>
      <c r="J32" s="29">
        <f>J98</f>
        <v>0</v>
      </c>
      <c r="L32" s="30"/>
    </row>
    <row r="33" spans="2:12" s="1" customFormat="1" ht="14.45" customHeight="1">
      <c r="B33" s="30"/>
      <c r="D33" s="28" t="s">
        <v>193</v>
      </c>
      <c r="J33" s="29">
        <f>J104</f>
        <v>0</v>
      </c>
      <c r="L33" s="30"/>
    </row>
    <row r="34" spans="2:12" s="1" customFormat="1" ht="25.35" customHeight="1">
      <c r="B34" s="30"/>
      <c r="D34" s="104" t="s">
        <v>38</v>
      </c>
      <c r="J34" s="67">
        <f>ROUND(J32 + J33, 2)</f>
        <v>0</v>
      </c>
      <c r="L34" s="30"/>
    </row>
    <row r="35" spans="2:12" s="1" customFormat="1" ht="6.95" customHeight="1">
      <c r="B35" s="30"/>
      <c r="D35" s="54"/>
      <c r="E35" s="54"/>
      <c r="F35" s="54"/>
      <c r="G35" s="54"/>
      <c r="H35" s="54"/>
      <c r="I35" s="54"/>
      <c r="J35" s="54"/>
      <c r="K35" s="54"/>
      <c r="L35" s="30"/>
    </row>
    <row r="36" spans="2:12" s="1" customFormat="1" ht="14.45" customHeight="1">
      <c r="B36" s="30"/>
      <c r="F36" s="33" t="s">
        <v>40</v>
      </c>
      <c r="I36" s="33" t="s">
        <v>39</v>
      </c>
      <c r="J36" s="33" t="s">
        <v>41</v>
      </c>
      <c r="L36" s="30"/>
    </row>
    <row r="37" spans="2:12" s="1" customFormat="1" ht="14.45" customHeight="1">
      <c r="B37" s="30"/>
      <c r="D37" s="56" t="s">
        <v>42</v>
      </c>
      <c r="E37" s="35" t="s">
        <v>43</v>
      </c>
      <c r="F37" s="105">
        <f>ROUND((SUM(BE104:BE106) + SUM(BE128:BE142)),  2)</f>
        <v>0</v>
      </c>
      <c r="G37" s="106"/>
      <c r="H37" s="106"/>
      <c r="I37" s="107">
        <v>0.23</v>
      </c>
      <c r="J37" s="105">
        <f>ROUND(((SUM(BE104:BE106) + SUM(BE128:BE142))*I37),  2)</f>
        <v>0</v>
      </c>
      <c r="L37" s="30"/>
    </row>
    <row r="38" spans="2:12" s="1" customFormat="1" ht="14.45" customHeight="1">
      <c r="B38" s="30"/>
      <c r="E38" s="35" t="s">
        <v>44</v>
      </c>
      <c r="F38" s="105">
        <f>ROUND((SUM(BF104:BF106) + SUM(BF128:BF142)),  2)</f>
        <v>0</v>
      </c>
      <c r="G38" s="106"/>
      <c r="H38" s="106"/>
      <c r="I38" s="107">
        <v>0.23</v>
      </c>
      <c r="J38" s="105">
        <f>ROUND(((SUM(BF104:BF106) + SUM(BF128:BF142))*I38),  2)</f>
        <v>0</v>
      </c>
      <c r="L38" s="30"/>
    </row>
    <row r="39" spans="2:12" s="1" customFormat="1" ht="14.45" hidden="1" customHeight="1">
      <c r="B39" s="30"/>
      <c r="E39" s="23" t="s">
        <v>45</v>
      </c>
      <c r="F39" s="87">
        <f>ROUND((SUM(BG104:BG106) + SUM(BG128:BG142)),  2)</f>
        <v>0</v>
      </c>
      <c r="I39" s="108">
        <v>0.23</v>
      </c>
      <c r="J39" s="87">
        <f>0</f>
        <v>0</v>
      </c>
      <c r="L39" s="30"/>
    </row>
    <row r="40" spans="2:12" s="1" customFormat="1" ht="14.45" hidden="1" customHeight="1">
      <c r="B40" s="30"/>
      <c r="E40" s="23" t="s">
        <v>46</v>
      </c>
      <c r="F40" s="87">
        <f>ROUND((SUM(BH104:BH106) + SUM(BH128:BH142)),  2)</f>
        <v>0</v>
      </c>
      <c r="I40" s="108">
        <v>0.23</v>
      </c>
      <c r="J40" s="87">
        <f>0</f>
        <v>0</v>
      </c>
      <c r="L40" s="30"/>
    </row>
    <row r="41" spans="2:12" s="1" customFormat="1" ht="14.45" hidden="1" customHeight="1">
      <c r="B41" s="30"/>
      <c r="E41" s="35" t="s">
        <v>47</v>
      </c>
      <c r="F41" s="105">
        <f>ROUND((SUM(BI104:BI106) + SUM(BI128:BI142)),  2)</f>
        <v>0</v>
      </c>
      <c r="G41" s="106"/>
      <c r="H41" s="106"/>
      <c r="I41" s="107">
        <v>0</v>
      </c>
      <c r="J41" s="105">
        <f>0</f>
        <v>0</v>
      </c>
      <c r="L41" s="30"/>
    </row>
    <row r="42" spans="2:12" s="1" customFormat="1" ht="6.95" customHeight="1">
      <c r="B42" s="30"/>
      <c r="L42" s="30"/>
    </row>
    <row r="43" spans="2:12" s="1" customFormat="1" ht="25.35" customHeight="1">
      <c r="B43" s="30"/>
      <c r="C43" s="100"/>
      <c r="D43" s="109" t="s">
        <v>48</v>
      </c>
      <c r="E43" s="58"/>
      <c r="F43" s="58"/>
      <c r="G43" s="110" t="s">
        <v>49</v>
      </c>
      <c r="H43" s="111" t="s">
        <v>50</v>
      </c>
      <c r="I43" s="58"/>
      <c r="J43" s="112">
        <f>SUM(J34:J41)</f>
        <v>0</v>
      </c>
      <c r="K43" s="113"/>
      <c r="L43" s="30"/>
    </row>
    <row r="44" spans="2:12" s="1" customFormat="1" ht="14.45" customHeight="1">
      <c r="B44" s="30"/>
      <c r="L44" s="30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12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12" s="1" customFormat="1" ht="24.95" customHeight="1">
      <c r="B82" s="30"/>
      <c r="C82" s="17" t="s">
        <v>202</v>
      </c>
      <c r="L82" s="30"/>
    </row>
    <row r="83" spans="2:12" s="1" customFormat="1" ht="6.95" customHeight="1">
      <c r="B83" s="30"/>
      <c r="L83" s="30"/>
    </row>
    <row r="84" spans="2:12" s="1" customFormat="1" ht="12" customHeight="1">
      <c r="B84" s="30"/>
      <c r="C84" s="23" t="s">
        <v>15</v>
      </c>
      <c r="L84" s="30"/>
    </row>
    <row r="85" spans="2:12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12" ht="12" customHeight="1">
      <c r="B86" s="16"/>
      <c r="C86" s="23" t="s">
        <v>198</v>
      </c>
      <c r="L86" s="16"/>
    </row>
    <row r="87" spans="2:12" s="1" customFormat="1" ht="16.5" customHeight="1">
      <c r="B87" s="30"/>
      <c r="E87" s="239" t="s">
        <v>1812</v>
      </c>
      <c r="F87" s="241"/>
      <c r="G87" s="241"/>
      <c r="H87" s="241"/>
      <c r="L87" s="30"/>
    </row>
    <row r="88" spans="2:12" s="1" customFormat="1" ht="12" customHeight="1">
      <c r="B88" s="30"/>
      <c r="C88" s="23" t="s">
        <v>1325</v>
      </c>
      <c r="L88" s="30"/>
    </row>
    <row r="89" spans="2:12" s="1" customFormat="1" ht="16.5" customHeight="1">
      <c r="B89" s="30"/>
      <c r="E89" s="221" t="str">
        <f>E11</f>
        <v>SO 34-13.02 - SO 34-13.02 Elektroinštalácia</v>
      </c>
      <c r="F89" s="241"/>
      <c r="G89" s="241"/>
      <c r="H89" s="241"/>
      <c r="L89" s="30"/>
    </row>
    <row r="90" spans="2:12" s="1" customFormat="1" ht="6.95" customHeight="1">
      <c r="B90" s="30"/>
      <c r="L90" s="30"/>
    </row>
    <row r="91" spans="2:12" s="1" customFormat="1" ht="12" customHeight="1">
      <c r="B91" s="30"/>
      <c r="C91" s="23" t="s">
        <v>19</v>
      </c>
      <c r="F91" s="21" t="str">
        <f>F14</f>
        <v>Vranov nad Topľou</v>
      </c>
      <c r="I91" s="23" t="s">
        <v>21</v>
      </c>
      <c r="J91" s="53" t="str">
        <f>IF(J14="","",J14)</f>
        <v>17. 12. 2024</v>
      </c>
      <c r="L91" s="30"/>
    </row>
    <row r="92" spans="2:12" s="1" customFormat="1" ht="6.95" customHeight="1">
      <c r="B92" s="30"/>
      <c r="L92" s="30"/>
    </row>
    <row r="93" spans="2:12" s="1" customFormat="1" ht="25.7" customHeight="1">
      <c r="B93" s="30"/>
      <c r="C93" s="23" t="s">
        <v>23</v>
      </c>
      <c r="F93" s="21" t="str">
        <f>E17</f>
        <v xml:space="preserve"> </v>
      </c>
      <c r="I93" s="23" t="s">
        <v>29</v>
      </c>
      <c r="J93" s="26" t="str">
        <f>E23</f>
        <v>Ing. Pavol PETRUŠANSKÝ</v>
      </c>
      <c r="L93" s="30"/>
    </row>
    <row r="94" spans="2:12" s="1" customFormat="1" ht="25.7" customHeight="1">
      <c r="B94" s="30"/>
      <c r="C94" s="23" t="s">
        <v>27</v>
      </c>
      <c r="F94" s="21" t="str">
        <f>IF(E20="","",E20)</f>
        <v>Vyplň údaj</v>
      </c>
      <c r="I94" s="23" t="s">
        <v>32</v>
      </c>
      <c r="J94" s="26" t="str">
        <f>E26</f>
        <v>Ing. Pavol PETRUŠANSKÝ</v>
      </c>
      <c r="L94" s="30"/>
    </row>
    <row r="95" spans="2:12" s="1" customFormat="1" ht="10.35" customHeight="1">
      <c r="B95" s="30"/>
      <c r="L95" s="30"/>
    </row>
    <row r="96" spans="2:12" s="1" customFormat="1" ht="29.25" customHeight="1">
      <c r="B96" s="30"/>
      <c r="C96" s="116" t="s">
        <v>203</v>
      </c>
      <c r="D96" s="100"/>
      <c r="E96" s="100"/>
      <c r="F96" s="100"/>
      <c r="G96" s="100"/>
      <c r="H96" s="100"/>
      <c r="I96" s="100"/>
      <c r="J96" s="117" t="s">
        <v>204</v>
      </c>
      <c r="K96" s="100"/>
      <c r="L96" s="30"/>
    </row>
    <row r="97" spans="2:65" s="1" customFormat="1" ht="10.35" customHeight="1">
      <c r="B97" s="30"/>
      <c r="L97" s="30"/>
    </row>
    <row r="98" spans="2:65" s="1" customFormat="1" ht="22.9" customHeight="1">
      <c r="B98" s="30"/>
      <c r="C98" s="118" t="s">
        <v>205</v>
      </c>
      <c r="J98" s="67">
        <f>J128</f>
        <v>0</v>
      </c>
      <c r="L98" s="30"/>
      <c r="AU98" s="13" t="s">
        <v>206</v>
      </c>
    </row>
    <row r="99" spans="2:65" s="8" customFormat="1" ht="24.95" customHeight="1">
      <c r="B99" s="119"/>
      <c r="D99" s="120" t="s">
        <v>207</v>
      </c>
      <c r="E99" s="121"/>
      <c r="F99" s="121"/>
      <c r="G99" s="121"/>
      <c r="H99" s="121"/>
      <c r="I99" s="121"/>
      <c r="J99" s="122">
        <f>J129</f>
        <v>0</v>
      </c>
      <c r="L99" s="119"/>
    </row>
    <row r="100" spans="2:65" s="9" customFormat="1" ht="19.899999999999999" customHeight="1">
      <c r="B100" s="123"/>
      <c r="D100" s="124" t="s">
        <v>1371</v>
      </c>
      <c r="E100" s="125"/>
      <c r="F100" s="125"/>
      <c r="G100" s="125"/>
      <c r="H100" s="125"/>
      <c r="I100" s="125"/>
      <c r="J100" s="126">
        <f>J130</f>
        <v>0</v>
      </c>
      <c r="L100" s="123"/>
    </row>
    <row r="101" spans="2:65" s="8" customFormat="1" ht="24.95" customHeight="1">
      <c r="B101" s="119"/>
      <c r="D101" s="120" t="s">
        <v>1372</v>
      </c>
      <c r="E101" s="121"/>
      <c r="F101" s="121"/>
      <c r="G101" s="121"/>
      <c r="H101" s="121"/>
      <c r="I101" s="121"/>
      <c r="J101" s="122">
        <f>J140</f>
        <v>0</v>
      </c>
      <c r="L101" s="119"/>
    </row>
    <row r="102" spans="2:65" s="1" customFormat="1" ht="21.75" customHeight="1">
      <c r="B102" s="30"/>
      <c r="L102" s="30"/>
    </row>
    <row r="103" spans="2:65" s="1" customFormat="1" ht="6.95" customHeight="1">
      <c r="B103" s="30"/>
      <c r="L103" s="30"/>
    </row>
    <row r="104" spans="2:65" s="1" customFormat="1" ht="29.25" customHeight="1">
      <c r="B104" s="30"/>
      <c r="C104" s="118" t="s">
        <v>210</v>
      </c>
      <c r="J104" s="127">
        <f>ROUND(J105,2)</f>
        <v>0</v>
      </c>
      <c r="L104" s="30"/>
      <c r="N104" s="128" t="s">
        <v>42</v>
      </c>
    </row>
    <row r="105" spans="2:65" s="1" customFormat="1" ht="18" customHeight="1">
      <c r="B105" s="30"/>
      <c r="D105" s="242" t="s">
        <v>211</v>
      </c>
      <c r="E105" s="238"/>
      <c r="F105" s="238"/>
      <c r="J105" s="95">
        <v>0</v>
      </c>
      <c r="L105" s="129"/>
      <c r="M105" s="130"/>
      <c r="N105" s="131" t="s">
        <v>44</v>
      </c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212</v>
      </c>
      <c r="AZ105" s="130"/>
      <c r="BA105" s="130"/>
      <c r="BB105" s="130"/>
      <c r="BC105" s="130"/>
      <c r="BD105" s="130"/>
      <c r="BE105" s="133">
        <f t="shared" ref="BE105" si="0">IF(N105="základná",J105,0)</f>
        <v>0</v>
      </c>
      <c r="BF105" s="133">
        <f t="shared" ref="BF105" si="1">IF(N105="znížená",J105,0)</f>
        <v>0</v>
      </c>
      <c r="BG105" s="133">
        <f t="shared" ref="BG105" si="2">IF(N105="zákl. prenesená",J105,0)</f>
        <v>0</v>
      </c>
      <c r="BH105" s="133">
        <f t="shared" ref="BH105" si="3">IF(N105="zníž. prenesená",J105,0)</f>
        <v>0</v>
      </c>
      <c r="BI105" s="133">
        <f t="shared" ref="BI105" si="4">IF(N105="nulová",J105,0)</f>
        <v>0</v>
      </c>
      <c r="BJ105" s="132" t="s">
        <v>116</v>
      </c>
      <c r="BK105" s="130"/>
      <c r="BL105" s="130"/>
      <c r="BM105" s="130"/>
    </row>
    <row r="106" spans="2:65" s="1" customFormat="1">
      <c r="B106" s="30"/>
      <c r="L106" s="30"/>
    </row>
    <row r="107" spans="2:65" s="1" customFormat="1" ht="29.25" customHeight="1">
      <c r="B107" s="30"/>
      <c r="C107" s="99" t="s">
        <v>196</v>
      </c>
      <c r="D107" s="100"/>
      <c r="E107" s="100"/>
      <c r="F107" s="100"/>
      <c r="G107" s="100"/>
      <c r="H107" s="100"/>
      <c r="I107" s="100"/>
      <c r="J107" s="101">
        <f>ROUND(J98+J104,2)</f>
        <v>0</v>
      </c>
      <c r="K107" s="100"/>
      <c r="L107" s="30"/>
    </row>
    <row r="108" spans="2:65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0"/>
    </row>
    <row r="112" spans="2:65" s="1" customFormat="1" ht="6.95" customHeight="1"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30"/>
    </row>
    <row r="113" spans="2:63" s="1" customFormat="1" ht="24.95" customHeight="1">
      <c r="B113" s="30"/>
      <c r="C113" s="17" t="s">
        <v>213</v>
      </c>
      <c r="L113" s="30"/>
    </row>
    <row r="114" spans="2:63" s="1" customFormat="1" ht="6.95" customHeight="1">
      <c r="B114" s="30"/>
      <c r="L114" s="30"/>
    </row>
    <row r="115" spans="2:63" s="1" customFormat="1" ht="12" customHeight="1">
      <c r="B115" s="30"/>
      <c r="C115" s="23" t="s">
        <v>15</v>
      </c>
      <c r="L115" s="30"/>
    </row>
    <row r="116" spans="2:63" s="1" customFormat="1" ht="16.5" customHeight="1">
      <c r="B116" s="30"/>
      <c r="E116" s="239" t="str">
        <f>E7</f>
        <v>Zriadenie železničnej zastávky Vranov nad Topľou - Juh, žkm 12,969.</v>
      </c>
      <c r="F116" s="240"/>
      <c r="G116" s="240"/>
      <c r="H116" s="240"/>
      <c r="L116" s="30"/>
    </row>
    <row r="117" spans="2:63" ht="12" customHeight="1">
      <c r="B117" s="16"/>
      <c r="C117" s="23" t="s">
        <v>198</v>
      </c>
      <c r="L117" s="16"/>
    </row>
    <row r="118" spans="2:63" s="1" customFormat="1" ht="16.5" customHeight="1">
      <c r="B118" s="30"/>
      <c r="E118" s="239" t="s">
        <v>1812</v>
      </c>
      <c r="F118" s="241"/>
      <c r="G118" s="241"/>
      <c r="H118" s="241"/>
      <c r="L118" s="30"/>
    </row>
    <row r="119" spans="2:63" s="1" customFormat="1" ht="12" customHeight="1">
      <c r="B119" s="30"/>
      <c r="C119" s="23" t="s">
        <v>1325</v>
      </c>
      <c r="L119" s="30"/>
    </row>
    <row r="120" spans="2:63" s="1" customFormat="1" ht="16.5" customHeight="1">
      <c r="B120" s="30"/>
      <c r="E120" s="221" t="str">
        <f>E11</f>
        <v>SO 34-13.02 - SO 34-13.02 Elektroinštalácia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F14</f>
        <v>Vranov nad Topľou</v>
      </c>
      <c r="I122" s="23" t="s">
        <v>21</v>
      </c>
      <c r="J122" s="53" t="str">
        <f>IF(J14="","",J14)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25.7" customHeight="1">
      <c r="B124" s="30"/>
      <c r="C124" s="23" t="s">
        <v>23</v>
      </c>
      <c r="F124" s="21" t="str">
        <f>E17</f>
        <v xml:space="preserve"> </v>
      </c>
      <c r="I124" s="23" t="s">
        <v>29</v>
      </c>
      <c r="J124" s="26" t="str">
        <f>E23</f>
        <v>Ing. Pavol PETRUŠANSKÝ</v>
      </c>
      <c r="L124" s="30"/>
    </row>
    <row r="125" spans="2:63" s="1" customFormat="1" ht="25.7" customHeight="1">
      <c r="B125" s="30"/>
      <c r="C125" s="23" t="s">
        <v>27</v>
      </c>
      <c r="F125" s="21" t="str">
        <f>IF(E20="","",E20)</f>
        <v>Vyplň údaj</v>
      </c>
      <c r="I125" s="23" t="s">
        <v>32</v>
      </c>
      <c r="J125" s="26" t="str">
        <f>E26</f>
        <v>Ing. Pavol PETRUŠANSKÝ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P129+P140</f>
        <v>0</v>
      </c>
      <c r="Q128" s="54"/>
      <c r="R128" s="140">
        <f>R129+R140</f>
        <v>8.9900000000000015E-3</v>
      </c>
      <c r="S128" s="54"/>
      <c r="T128" s="141">
        <f>T129+T140</f>
        <v>0</v>
      </c>
      <c r="AT128" s="13" t="s">
        <v>77</v>
      </c>
      <c r="AU128" s="13" t="s">
        <v>206</v>
      </c>
      <c r="BK128" s="142">
        <f>BK129+BK140</f>
        <v>0</v>
      </c>
    </row>
    <row r="129" spans="2:65" s="11" customFormat="1" ht="25.9" customHeight="1">
      <c r="B129" s="143"/>
      <c r="D129" s="144" t="s">
        <v>77</v>
      </c>
      <c r="E129" s="145" t="s">
        <v>225</v>
      </c>
      <c r="F129" s="145" t="s">
        <v>226</v>
      </c>
      <c r="I129" s="146"/>
      <c r="J129" s="147">
        <f>BK129</f>
        <v>0</v>
      </c>
      <c r="L129" s="143"/>
      <c r="M129" s="148"/>
      <c r="P129" s="149">
        <f>P130</f>
        <v>0</v>
      </c>
      <c r="R129" s="149">
        <f>R130</f>
        <v>8.9900000000000015E-3</v>
      </c>
      <c r="T129" s="150">
        <f>T130</f>
        <v>0</v>
      </c>
      <c r="AR129" s="144" t="s">
        <v>227</v>
      </c>
      <c r="AT129" s="151" t="s">
        <v>77</v>
      </c>
      <c r="AU129" s="151" t="s">
        <v>78</v>
      </c>
      <c r="AY129" s="144" t="s">
        <v>228</v>
      </c>
      <c r="BK129" s="152">
        <f>BK130</f>
        <v>0</v>
      </c>
    </row>
    <row r="130" spans="2:65" s="11" customFormat="1" ht="22.9" customHeight="1">
      <c r="B130" s="143"/>
      <c r="D130" s="144" t="s">
        <v>77</v>
      </c>
      <c r="E130" s="153" t="s">
        <v>334</v>
      </c>
      <c r="F130" s="153" t="s">
        <v>1373</v>
      </c>
      <c r="I130" s="146"/>
      <c r="J130" s="154">
        <f>BK130</f>
        <v>0</v>
      </c>
      <c r="L130" s="143"/>
      <c r="M130" s="148"/>
      <c r="P130" s="149">
        <f>SUM(P131:P139)</f>
        <v>0</v>
      </c>
      <c r="R130" s="149">
        <f>SUM(R131:R139)</f>
        <v>8.9900000000000015E-3</v>
      </c>
      <c r="T130" s="150">
        <f>SUM(T131:T139)</f>
        <v>0</v>
      </c>
      <c r="AR130" s="144" t="s">
        <v>227</v>
      </c>
      <c r="AT130" s="151" t="s">
        <v>77</v>
      </c>
      <c r="AU130" s="151" t="s">
        <v>86</v>
      </c>
      <c r="AY130" s="144" t="s">
        <v>228</v>
      </c>
      <c r="BK130" s="152">
        <f>SUM(BK131:BK139)</f>
        <v>0</v>
      </c>
    </row>
    <row r="131" spans="2:65" s="1" customFormat="1" ht="16.5" customHeight="1">
      <c r="B131" s="30"/>
      <c r="C131" s="155" t="s">
        <v>86</v>
      </c>
      <c r="D131" s="155" t="s">
        <v>231</v>
      </c>
      <c r="E131" s="156" t="s">
        <v>1837</v>
      </c>
      <c r="F131" s="157" t="s">
        <v>1394</v>
      </c>
      <c r="G131" s="158" t="s">
        <v>234</v>
      </c>
      <c r="H131" s="159">
        <v>1</v>
      </c>
      <c r="I131" s="160"/>
      <c r="J131" s="161">
        <f t="shared" ref="J131:J139" si="5">ROUND(I131*H131,2)</f>
        <v>0</v>
      </c>
      <c r="K131" s="162"/>
      <c r="L131" s="30"/>
      <c r="M131" s="163" t="s">
        <v>1</v>
      </c>
      <c r="N131" s="128" t="s">
        <v>44</v>
      </c>
      <c r="P131" s="164">
        <f t="shared" ref="P131:P139" si="6">O131*H131</f>
        <v>0</v>
      </c>
      <c r="Q131" s="164">
        <v>0</v>
      </c>
      <c r="R131" s="164">
        <f t="shared" ref="R131:R139" si="7">Q131*H131</f>
        <v>0</v>
      </c>
      <c r="S131" s="164">
        <v>0</v>
      </c>
      <c r="T131" s="165">
        <f t="shared" ref="T131:T139" si="8">S131*H131</f>
        <v>0</v>
      </c>
      <c r="AR131" s="166" t="s">
        <v>235</v>
      </c>
      <c r="AT131" s="166" t="s">
        <v>231</v>
      </c>
      <c r="AU131" s="166" t="s">
        <v>116</v>
      </c>
      <c r="AY131" s="13" t="s">
        <v>228</v>
      </c>
      <c r="BE131" s="98">
        <f t="shared" ref="BE131:BE139" si="9">IF(N131="základná",J131,0)</f>
        <v>0</v>
      </c>
      <c r="BF131" s="98">
        <f t="shared" ref="BF131:BF139" si="10">IF(N131="znížená",J131,0)</f>
        <v>0</v>
      </c>
      <c r="BG131" s="98">
        <f t="shared" ref="BG131:BG139" si="11">IF(N131="zákl. prenesená",J131,0)</f>
        <v>0</v>
      </c>
      <c r="BH131" s="98">
        <f t="shared" ref="BH131:BH139" si="12">IF(N131="zníž. prenesená",J131,0)</f>
        <v>0</v>
      </c>
      <c r="BI131" s="98">
        <f t="shared" ref="BI131:BI139" si="13">IF(N131="nulová",J131,0)</f>
        <v>0</v>
      </c>
      <c r="BJ131" s="13" t="s">
        <v>116</v>
      </c>
      <c r="BK131" s="98">
        <f t="shared" ref="BK131:BK139" si="14">ROUND(I131*H131,2)</f>
        <v>0</v>
      </c>
      <c r="BL131" s="13" t="s">
        <v>235</v>
      </c>
      <c r="BM131" s="166" t="s">
        <v>1838</v>
      </c>
    </row>
    <row r="132" spans="2:65" s="1" customFormat="1" ht="16.5" customHeight="1">
      <c r="B132" s="30"/>
      <c r="C132" s="167" t="s">
        <v>116</v>
      </c>
      <c r="D132" s="167" t="s">
        <v>225</v>
      </c>
      <c r="E132" s="168" t="s">
        <v>1839</v>
      </c>
      <c r="F132" s="169" t="s">
        <v>1840</v>
      </c>
      <c r="G132" s="170" t="s">
        <v>234</v>
      </c>
      <c r="H132" s="171">
        <v>1</v>
      </c>
      <c r="I132" s="172"/>
      <c r="J132" s="173">
        <f t="shared" si="5"/>
        <v>0</v>
      </c>
      <c r="K132" s="174"/>
      <c r="L132" s="175"/>
      <c r="M132" s="176" t="s">
        <v>1</v>
      </c>
      <c r="N132" s="177" t="s">
        <v>44</v>
      </c>
      <c r="P132" s="164">
        <f t="shared" si="6"/>
        <v>0</v>
      </c>
      <c r="Q132" s="164">
        <v>1.1000000000000001E-3</v>
      </c>
      <c r="R132" s="164">
        <f t="shared" si="7"/>
        <v>1.1000000000000001E-3</v>
      </c>
      <c r="S132" s="164">
        <v>0</v>
      </c>
      <c r="T132" s="165">
        <f t="shared" si="8"/>
        <v>0</v>
      </c>
      <c r="AR132" s="166" t="s">
        <v>1379</v>
      </c>
      <c r="AT132" s="166" t="s">
        <v>225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1379</v>
      </c>
      <c r="BM132" s="166" t="s">
        <v>1841</v>
      </c>
    </row>
    <row r="133" spans="2:65" s="1" customFormat="1" ht="16.5" customHeight="1">
      <c r="B133" s="30"/>
      <c r="C133" s="155" t="s">
        <v>227</v>
      </c>
      <c r="D133" s="155" t="s">
        <v>231</v>
      </c>
      <c r="E133" s="156" t="s">
        <v>1842</v>
      </c>
      <c r="F133" s="157" t="s">
        <v>1843</v>
      </c>
      <c r="G133" s="158" t="s">
        <v>234</v>
      </c>
      <c r="H133" s="159">
        <v>1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235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235</v>
      </c>
      <c r="BM133" s="166" t="s">
        <v>1844</v>
      </c>
    </row>
    <row r="134" spans="2:65" s="1" customFormat="1" ht="16.5" customHeight="1">
      <c r="B134" s="30"/>
      <c r="C134" s="155" t="s">
        <v>238</v>
      </c>
      <c r="D134" s="155" t="s">
        <v>231</v>
      </c>
      <c r="E134" s="156" t="s">
        <v>1414</v>
      </c>
      <c r="F134" s="157" t="s">
        <v>1415</v>
      </c>
      <c r="G134" s="158" t="s">
        <v>241</v>
      </c>
      <c r="H134" s="159">
        <v>10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235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235</v>
      </c>
      <c r="BM134" s="166" t="s">
        <v>1845</v>
      </c>
    </row>
    <row r="135" spans="2:65" s="1" customFormat="1" ht="16.5" customHeight="1">
      <c r="B135" s="30"/>
      <c r="C135" s="167" t="s">
        <v>247</v>
      </c>
      <c r="D135" s="167" t="s">
        <v>225</v>
      </c>
      <c r="E135" s="168" t="s">
        <v>1417</v>
      </c>
      <c r="F135" s="169" t="s">
        <v>1418</v>
      </c>
      <c r="G135" s="170" t="s">
        <v>372</v>
      </c>
      <c r="H135" s="171">
        <v>6.25</v>
      </c>
      <c r="I135" s="172"/>
      <c r="J135" s="173">
        <f t="shared" si="5"/>
        <v>0</v>
      </c>
      <c r="K135" s="174"/>
      <c r="L135" s="175"/>
      <c r="M135" s="176" t="s">
        <v>1</v>
      </c>
      <c r="N135" s="177" t="s">
        <v>44</v>
      </c>
      <c r="P135" s="164">
        <f t="shared" si="6"/>
        <v>0</v>
      </c>
      <c r="Q135" s="164">
        <v>1E-3</v>
      </c>
      <c r="R135" s="164">
        <f t="shared" si="7"/>
        <v>6.2500000000000003E-3</v>
      </c>
      <c r="S135" s="164">
        <v>0</v>
      </c>
      <c r="T135" s="165">
        <f t="shared" si="8"/>
        <v>0</v>
      </c>
      <c r="AR135" s="166" t="s">
        <v>1379</v>
      </c>
      <c r="AT135" s="166" t="s">
        <v>225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1379</v>
      </c>
      <c r="BM135" s="166" t="s">
        <v>1846</v>
      </c>
    </row>
    <row r="136" spans="2:65" s="1" customFormat="1" ht="16.5" customHeight="1">
      <c r="B136" s="30"/>
      <c r="C136" s="155" t="s">
        <v>242</v>
      </c>
      <c r="D136" s="155" t="s">
        <v>231</v>
      </c>
      <c r="E136" s="156" t="s">
        <v>1847</v>
      </c>
      <c r="F136" s="157" t="s">
        <v>1848</v>
      </c>
      <c r="G136" s="158" t="s">
        <v>234</v>
      </c>
      <c r="H136" s="159">
        <v>4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235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235</v>
      </c>
      <c r="BM136" s="166" t="s">
        <v>1849</v>
      </c>
    </row>
    <row r="137" spans="2:65" s="1" customFormat="1" ht="16.5" customHeight="1">
      <c r="B137" s="30"/>
      <c r="C137" s="167" t="s">
        <v>254</v>
      </c>
      <c r="D137" s="167" t="s">
        <v>225</v>
      </c>
      <c r="E137" s="168" t="s">
        <v>1850</v>
      </c>
      <c r="F137" s="169" t="s">
        <v>1851</v>
      </c>
      <c r="G137" s="170" t="s">
        <v>234</v>
      </c>
      <c r="H137" s="171">
        <v>4</v>
      </c>
      <c r="I137" s="172"/>
      <c r="J137" s="173">
        <f t="shared" si="5"/>
        <v>0</v>
      </c>
      <c r="K137" s="174"/>
      <c r="L137" s="175"/>
      <c r="M137" s="176" t="s">
        <v>1</v>
      </c>
      <c r="N137" s="177" t="s">
        <v>44</v>
      </c>
      <c r="P137" s="164">
        <f t="shared" si="6"/>
        <v>0</v>
      </c>
      <c r="Q137" s="164">
        <v>1.8000000000000001E-4</v>
      </c>
      <c r="R137" s="164">
        <f t="shared" si="7"/>
        <v>7.2000000000000005E-4</v>
      </c>
      <c r="S137" s="164">
        <v>0</v>
      </c>
      <c r="T137" s="165">
        <f t="shared" si="8"/>
        <v>0</v>
      </c>
      <c r="AR137" s="166" t="s">
        <v>1379</v>
      </c>
      <c r="AT137" s="166" t="s">
        <v>225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1379</v>
      </c>
      <c r="BM137" s="166" t="s">
        <v>1852</v>
      </c>
    </row>
    <row r="138" spans="2:65" s="1" customFormat="1" ht="16.5" customHeight="1">
      <c r="B138" s="30"/>
      <c r="C138" s="155" t="s">
        <v>246</v>
      </c>
      <c r="D138" s="155" t="s">
        <v>231</v>
      </c>
      <c r="E138" s="156" t="s">
        <v>1853</v>
      </c>
      <c r="F138" s="157" t="s">
        <v>1854</v>
      </c>
      <c r="G138" s="158" t="s">
        <v>234</v>
      </c>
      <c r="H138" s="159">
        <v>4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235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1855</v>
      </c>
    </row>
    <row r="139" spans="2:65" s="1" customFormat="1" ht="16.5" customHeight="1">
      <c r="B139" s="30"/>
      <c r="C139" s="167" t="s">
        <v>261</v>
      </c>
      <c r="D139" s="167" t="s">
        <v>225</v>
      </c>
      <c r="E139" s="168" t="s">
        <v>1856</v>
      </c>
      <c r="F139" s="169" t="s">
        <v>1857</v>
      </c>
      <c r="G139" s="170" t="s">
        <v>234</v>
      </c>
      <c r="H139" s="171">
        <v>4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2.3000000000000001E-4</v>
      </c>
      <c r="R139" s="164">
        <f t="shared" si="7"/>
        <v>9.2000000000000003E-4</v>
      </c>
      <c r="S139" s="164">
        <v>0</v>
      </c>
      <c r="T139" s="165">
        <f t="shared" si="8"/>
        <v>0</v>
      </c>
      <c r="AR139" s="166" t="s">
        <v>1379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1379</v>
      </c>
      <c r="BM139" s="166" t="s">
        <v>1858</v>
      </c>
    </row>
    <row r="140" spans="2:65" s="11" customFormat="1" ht="25.9" customHeight="1">
      <c r="B140" s="143"/>
      <c r="D140" s="144" t="s">
        <v>77</v>
      </c>
      <c r="E140" s="145" t="s">
        <v>493</v>
      </c>
      <c r="F140" s="145" t="s">
        <v>1501</v>
      </c>
      <c r="I140" s="146"/>
      <c r="J140" s="147">
        <f>BK140</f>
        <v>0</v>
      </c>
      <c r="L140" s="143"/>
      <c r="M140" s="148"/>
      <c r="P140" s="149">
        <f>SUM(P141:P142)</f>
        <v>0</v>
      </c>
      <c r="R140" s="149">
        <f>SUM(R141:R142)</f>
        <v>0</v>
      </c>
      <c r="T140" s="150">
        <f>SUM(T141:T142)</f>
        <v>0</v>
      </c>
      <c r="AR140" s="144" t="s">
        <v>238</v>
      </c>
      <c r="AT140" s="151" t="s">
        <v>77</v>
      </c>
      <c r="AU140" s="151" t="s">
        <v>78</v>
      </c>
      <c r="AY140" s="144" t="s">
        <v>228</v>
      </c>
      <c r="BK140" s="152">
        <f>SUM(BK141:BK142)</f>
        <v>0</v>
      </c>
    </row>
    <row r="141" spans="2:65" s="1" customFormat="1" ht="33" customHeight="1">
      <c r="B141" s="30"/>
      <c r="C141" s="155" t="s">
        <v>250</v>
      </c>
      <c r="D141" s="155" t="s">
        <v>231</v>
      </c>
      <c r="E141" s="156" t="s">
        <v>1859</v>
      </c>
      <c r="F141" s="157" t="s">
        <v>1860</v>
      </c>
      <c r="G141" s="158" t="s">
        <v>498</v>
      </c>
      <c r="H141" s="159">
        <v>4</v>
      </c>
      <c r="I141" s="160"/>
      <c r="J141" s="161">
        <f>ROUND(I141*H141,2)</f>
        <v>0</v>
      </c>
      <c r="K141" s="162"/>
      <c r="L141" s="30"/>
      <c r="M141" s="163" t="s">
        <v>1</v>
      </c>
      <c r="N141" s="128" t="s">
        <v>44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1504</v>
      </c>
      <c r="AT141" s="166" t="s">
        <v>231</v>
      </c>
      <c r="AU141" s="166" t="s">
        <v>86</v>
      </c>
      <c r="AY141" s="13" t="s">
        <v>228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3" t="s">
        <v>116</v>
      </c>
      <c r="BK141" s="98">
        <f>ROUND(I141*H141,2)</f>
        <v>0</v>
      </c>
      <c r="BL141" s="13" t="s">
        <v>1504</v>
      </c>
      <c r="BM141" s="166" t="s">
        <v>1861</v>
      </c>
    </row>
    <row r="142" spans="2:65" s="1" customFormat="1" ht="24.2" customHeight="1">
      <c r="B142" s="30"/>
      <c r="C142" s="155" t="s">
        <v>268</v>
      </c>
      <c r="D142" s="155" t="s">
        <v>231</v>
      </c>
      <c r="E142" s="156" t="s">
        <v>1862</v>
      </c>
      <c r="F142" s="157" t="s">
        <v>1863</v>
      </c>
      <c r="G142" s="158" t="s">
        <v>498</v>
      </c>
      <c r="H142" s="159">
        <v>2</v>
      </c>
      <c r="I142" s="160"/>
      <c r="J142" s="161">
        <f>ROUND(I142*H142,2)</f>
        <v>0</v>
      </c>
      <c r="K142" s="162"/>
      <c r="L142" s="30"/>
      <c r="M142" s="178" t="s">
        <v>1</v>
      </c>
      <c r="N142" s="179" t="s">
        <v>44</v>
      </c>
      <c r="O142" s="180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66" t="s">
        <v>1504</v>
      </c>
      <c r="AT142" s="166" t="s">
        <v>231</v>
      </c>
      <c r="AU142" s="166" t="s">
        <v>86</v>
      </c>
      <c r="AY142" s="13" t="s">
        <v>228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3" t="s">
        <v>116</v>
      </c>
      <c r="BK142" s="98">
        <f>ROUND(I142*H142,2)</f>
        <v>0</v>
      </c>
      <c r="BL142" s="13" t="s">
        <v>1504</v>
      </c>
      <c r="BM142" s="166" t="s">
        <v>1864</v>
      </c>
    </row>
    <row r="143" spans="2:65" s="1" customFormat="1" ht="6.95" customHeight="1">
      <c r="B143" s="45"/>
      <c r="C143" s="46"/>
      <c r="D143" s="46"/>
      <c r="E143" s="46"/>
      <c r="F143" s="46"/>
      <c r="G143" s="46"/>
      <c r="H143" s="46"/>
      <c r="I143" s="46"/>
      <c r="J143" s="46"/>
      <c r="K143" s="46"/>
      <c r="L143" s="30"/>
    </row>
  </sheetData>
  <sheetProtection algorithmName="SHA-512" hashValue="zc375pnQsTaiNArqunLVHa/+Euvlemw/F1R7zMR13hcaX/jy02bWNME2W4RTEzGBhPCZoSx1XrYD3ONgBPjZCw==" saltValue="pgNlHuIEyPAyw2CPRmqOag==" spinCount="100000" sheet="1" objects="1" scenarios="1" formatColumns="0" formatRows="0" autoFilter="0"/>
  <autoFilter ref="C127:K142" xr:uid="{00000000-0009-0000-0000-000011000000}"/>
  <mergeCells count="13">
    <mergeCell ref="E120:H120"/>
    <mergeCell ref="L2:V2"/>
    <mergeCell ref="E116:H116"/>
    <mergeCell ref="E118:H118"/>
    <mergeCell ref="E85:H85"/>
    <mergeCell ref="E87:H87"/>
    <mergeCell ref="E89:H89"/>
    <mergeCell ref="D105:F105"/>
    <mergeCell ref="E7:H7"/>
    <mergeCell ref="E9:H9"/>
    <mergeCell ref="E11:H11"/>
    <mergeCell ref="E20:H20"/>
    <mergeCell ref="E29:H29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197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147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1865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1370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1370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J108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ROUND((SUM(BE108:BE110) + SUM(BE130:BE196)),  2)</f>
        <v>0</v>
      </c>
      <c r="G35" s="106"/>
      <c r="H35" s="106"/>
      <c r="I35" s="107">
        <v>0.23</v>
      </c>
      <c r="J35" s="105">
        <f>ROUND(((SUM(BE108:BE110) + SUM(BE130:BE196))*I35),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ROUND((SUM(BF108:BF110) + SUM(BF130:BF196)),  2)</f>
        <v>0</v>
      </c>
      <c r="G36" s="106"/>
      <c r="H36" s="106"/>
      <c r="I36" s="107">
        <v>0.23</v>
      </c>
      <c r="J36" s="105">
        <f>ROUND(((SUM(BF108:BF110) + SUM(BF130:BF196))*I36),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ROUND((SUM(BG108:BG110) + SUM(BG130:BG196)),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ROUND((SUM(BH108:BH110) + SUM(BH130:BH196)),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ROUND((SUM(BI108:BI110) + SUM(BI130:BI196)),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35-01 - SO 35-01 Prípojka nn k železničnej zastávke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Tomáš POPOVEC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Tomáš POPOVEC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J130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J131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J132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J138</f>
        <v>0</v>
      </c>
      <c r="L99" s="123"/>
    </row>
    <row r="100" spans="2:65" s="9" customFormat="1" ht="19.899999999999999" customHeight="1">
      <c r="B100" s="123"/>
      <c r="D100" s="124" t="s">
        <v>657</v>
      </c>
      <c r="E100" s="125"/>
      <c r="F100" s="125"/>
      <c r="G100" s="125"/>
      <c r="H100" s="125"/>
      <c r="I100" s="125"/>
      <c r="J100" s="126">
        <f>J141</f>
        <v>0</v>
      </c>
      <c r="L100" s="123"/>
    </row>
    <row r="101" spans="2:65" s="9" customFormat="1" ht="19.899999999999999" customHeight="1">
      <c r="B101" s="123"/>
      <c r="D101" s="124" t="s">
        <v>744</v>
      </c>
      <c r="E101" s="125"/>
      <c r="F101" s="125"/>
      <c r="G101" s="125"/>
      <c r="H101" s="125"/>
      <c r="I101" s="125"/>
      <c r="J101" s="126">
        <f>J148</f>
        <v>0</v>
      </c>
      <c r="L101" s="123"/>
    </row>
    <row r="102" spans="2:65" s="8" customFormat="1" ht="24.95" customHeight="1">
      <c r="B102" s="119"/>
      <c r="D102" s="120" t="s">
        <v>207</v>
      </c>
      <c r="E102" s="121"/>
      <c r="F102" s="121"/>
      <c r="G102" s="121"/>
      <c r="H102" s="121"/>
      <c r="I102" s="121"/>
      <c r="J102" s="122">
        <f>J160</f>
        <v>0</v>
      </c>
      <c r="L102" s="119"/>
    </row>
    <row r="103" spans="2:65" s="9" customFormat="1" ht="19.899999999999999" customHeight="1">
      <c r="B103" s="123"/>
      <c r="D103" s="124" t="s">
        <v>1371</v>
      </c>
      <c r="E103" s="125"/>
      <c r="F103" s="125"/>
      <c r="G103" s="125"/>
      <c r="H103" s="125"/>
      <c r="I103" s="125"/>
      <c r="J103" s="126">
        <f>J161</f>
        <v>0</v>
      </c>
      <c r="L103" s="123"/>
    </row>
    <row r="104" spans="2:65" s="9" customFormat="1" ht="19.899999999999999" customHeight="1">
      <c r="B104" s="123"/>
      <c r="D104" s="124" t="s">
        <v>1866</v>
      </c>
      <c r="E104" s="125"/>
      <c r="F104" s="125"/>
      <c r="G104" s="125"/>
      <c r="H104" s="125"/>
      <c r="I104" s="125"/>
      <c r="J104" s="126">
        <f>J180</f>
        <v>0</v>
      </c>
      <c r="L104" s="123"/>
    </row>
    <row r="105" spans="2:65" s="8" customFormat="1" ht="24.95" customHeight="1">
      <c r="B105" s="119"/>
      <c r="D105" s="120" t="s">
        <v>1372</v>
      </c>
      <c r="E105" s="121"/>
      <c r="F105" s="121"/>
      <c r="G105" s="121"/>
      <c r="H105" s="121"/>
      <c r="I105" s="121"/>
      <c r="J105" s="122">
        <f>J194</f>
        <v>0</v>
      </c>
      <c r="L105" s="119"/>
    </row>
    <row r="106" spans="2:65" s="1" customFormat="1" ht="21.75" customHeight="1">
      <c r="B106" s="30"/>
      <c r="L106" s="30"/>
    </row>
    <row r="107" spans="2:65" s="1" customFormat="1" ht="6.95" customHeight="1">
      <c r="B107" s="30"/>
      <c r="L107" s="30"/>
    </row>
    <row r="108" spans="2:65" s="1" customFormat="1" ht="29.25" customHeight="1">
      <c r="B108" s="30"/>
      <c r="C108" s="118" t="s">
        <v>210</v>
      </c>
      <c r="J108" s="127">
        <f>ROUND(J109,2)</f>
        <v>0</v>
      </c>
      <c r="L108" s="30"/>
      <c r="N108" s="128" t="s">
        <v>42</v>
      </c>
    </row>
    <row r="109" spans="2:65" s="1" customFormat="1" ht="18" customHeight="1">
      <c r="B109" s="30"/>
      <c r="D109" s="242" t="s">
        <v>211</v>
      </c>
      <c r="E109" s="238"/>
      <c r="F109" s="238"/>
      <c r="J109" s="95">
        <v>0</v>
      </c>
      <c r="L109" s="129"/>
      <c r="M109" s="130"/>
      <c r="N109" s="131" t="s">
        <v>44</v>
      </c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212</v>
      </c>
      <c r="AZ109" s="130"/>
      <c r="BA109" s="130"/>
      <c r="BB109" s="130"/>
      <c r="BC109" s="130"/>
      <c r="BD109" s="130"/>
      <c r="BE109" s="133">
        <f t="shared" ref="BE109" si="0">IF(N109="základná",J109,0)</f>
        <v>0</v>
      </c>
      <c r="BF109" s="133">
        <f t="shared" ref="BF109" si="1">IF(N109="znížená",J109,0)</f>
        <v>0</v>
      </c>
      <c r="BG109" s="133">
        <f t="shared" ref="BG109" si="2">IF(N109="zákl. prenesená",J109,0)</f>
        <v>0</v>
      </c>
      <c r="BH109" s="133">
        <f t="shared" ref="BH109" si="3">IF(N109="zníž. prenesená",J109,0)</f>
        <v>0</v>
      </c>
      <c r="BI109" s="133">
        <f t="shared" ref="BI109" si="4">IF(N109="nulová",J109,0)</f>
        <v>0</v>
      </c>
      <c r="BJ109" s="132" t="s">
        <v>116</v>
      </c>
      <c r="BK109" s="130"/>
      <c r="BL109" s="130"/>
      <c r="BM109" s="130"/>
    </row>
    <row r="110" spans="2:65" s="1" customFormat="1">
      <c r="B110" s="30"/>
      <c r="L110" s="30"/>
    </row>
    <row r="111" spans="2:65" s="1" customFormat="1" ht="29.25" customHeight="1">
      <c r="B111" s="30"/>
      <c r="C111" s="99" t="s">
        <v>196</v>
      </c>
      <c r="D111" s="100"/>
      <c r="E111" s="100"/>
      <c r="F111" s="100"/>
      <c r="G111" s="100"/>
      <c r="H111" s="100"/>
      <c r="I111" s="100"/>
      <c r="J111" s="101">
        <f>ROUND(J96+J108,2)</f>
        <v>0</v>
      </c>
      <c r="K111" s="100"/>
      <c r="L111" s="30"/>
    </row>
    <row r="112" spans="2:65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0"/>
    </row>
    <row r="116" spans="2:12" s="1" customFormat="1" ht="6.95" customHeight="1"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30"/>
    </row>
    <row r="117" spans="2:12" s="1" customFormat="1" ht="24.95" customHeight="1">
      <c r="B117" s="30"/>
      <c r="C117" s="17" t="s">
        <v>213</v>
      </c>
      <c r="L117" s="30"/>
    </row>
    <row r="118" spans="2:12" s="1" customFormat="1" ht="6.95" customHeight="1">
      <c r="B118" s="30"/>
      <c r="L118" s="30"/>
    </row>
    <row r="119" spans="2:12" s="1" customFormat="1" ht="12" customHeight="1">
      <c r="B119" s="30"/>
      <c r="C119" s="23" t="s">
        <v>15</v>
      </c>
      <c r="L119" s="30"/>
    </row>
    <row r="120" spans="2:12" s="1" customFormat="1" ht="16.5" customHeight="1">
      <c r="B120" s="30"/>
      <c r="E120" s="239" t="str">
        <f>E7</f>
        <v>Zriadenie železničnej zastávky Vranov nad Topľou - Juh, žkm 12,969.</v>
      </c>
      <c r="F120" s="240"/>
      <c r="G120" s="240"/>
      <c r="H120" s="240"/>
      <c r="L120" s="30"/>
    </row>
    <row r="121" spans="2:12" s="1" customFormat="1" ht="12" customHeight="1">
      <c r="B121" s="30"/>
      <c r="C121" s="23" t="s">
        <v>198</v>
      </c>
      <c r="L121" s="30"/>
    </row>
    <row r="122" spans="2:12" s="1" customFormat="1" ht="16.5" customHeight="1">
      <c r="B122" s="30"/>
      <c r="E122" s="221" t="str">
        <f>E9</f>
        <v>SO 35-01 - SO 35-01 Prípojka nn k železničnej zastávke</v>
      </c>
      <c r="F122" s="241"/>
      <c r="G122" s="241"/>
      <c r="H122" s="241"/>
      <c r="L122" s="30"/>
    </row>
    <row r="123" spans="2:12" s="1" customFormat="1" ht="6.95" customHeight="1">
      <c r="B123" s="30"/>
      <c r="L123" s="30"/>
    </row>
    <row r="124" spans="2:12" s="1" customFormat="1" ht="12" customHeight="1">
      <c r="B124" s="30"/>
      <c r="C124" s="23" t="s">
        <v>19</v>
      </c>
      <c r="F124" s="21" t="str">
        <f>F12</f>
        <v>Vranov nad Topľou</v>
      </c>
      <c r="I124" s="23" t="s">
        <v>21</v>
      </c>
      <c r="J124" s="53" t="str">
        <f>IF(J12="","",J12)</f>
        <v>17. 12. 2024</v>
      </c>
      <c r="L124" s="30"/>
    </row>
    <row r="125" spans="2:12" s="1" customFormat="1" ht="6.95" customHeight="1">
      <c r="B125" s="30"/>
      <c r="L125" s="30"/>
    </row>
    <row r="126" spans="2:12" s="1" customFormat="1" ht="25.7" customHeight="1">
      <c r="B126" s="30"/>
      <c r="C126" s="23" t="s">
        <v>23</v>
      </c>
      <c r="F126" s="21" t="str">
        <f>E15</f>
        <v xml:space="preserve"> </v>
      </c>
      <c r="I126" s="23" t="s">
        <v>29</v>
      </c>
      <c r="J126" s="26" t="str">
        <f>E21</f>
        <v>Ing. Tomáš POPOVEC</v>
      </c>
      <c r="L126" s="30"/>
    </row>
    <row r="127" spans="2:12" s="1" customFormat="1" ht="25.7" customHeight="1">
      <c r="B127" s="30"/>
      <c r="C127" s="23" t="s">
        <v>27</v>
      </c>
      <c r="F127" s="21" t="str">
        <f>IF(E18="","",E18)</f>
        <v>Vyplň údaj</v>
      </c>
      <c r="I127" s="23" t="s">
        <v>32</v>
      </c>
      <c r="J127" s="26" t="str">
        <f>E24</f>
        <v>Ing. Tomáš POPOVEC</v>
      </c>
      <c r="L127" s="30"/>
    </row>
    <row r="128" spans="2:12" s="1" customFormat="1" ht="10.35" customHeight="1">
      <c r="B128" s="30"/>
      <c r="L128" s="30"/>
    </row>
    <row r="129" spans="2:65" s="10" customFormat="1" ht="29.25" customHeight="1">
      <c r="B129" s="134"/>
      <c r="C129" s="135" t="s">
        <v>214</v>
      </c>
      <c r="D129" s="136" t="s">
        <v>63</v>
      </c>
      <c r="E129" s="136" t="s">
        <v>59</v>
      </c>
      <c r="F129" s="136" t="s">
        <v>60</v>
      </c>
      <c r="G129" s="136" t="s">
        <v>215</v>
      </c>
      <c r="H129" s="136" t="s">
        <v>216</v>
      </c>
      <c r="I129" s="136" t="s">
        <v>217</v>
      </c>
      <c r="J129" s="137" t="s">
        <v>204</v>
      </c>
      <c r="K129" s="138" t="s">
        <v>218</v>
      </c>
      <c r="L129" s="134"/>
      <c r="M129" s="60" t="s">
        <v>1</v>
      </c>
      <c r="N129" s="61" t="s">
        <v>42</v>
      </c>
      <c r="O129" s="61" t="s">
        <v>219</v>
      </c>
      <c r="P129" s="61" t="s">
        <v>220</v>
      </c>
      <c r="Q129" s="61" t="s">
        <v>221</v>
      </c>
      <c r="R129" s="61" t="s">
        <v>222</v>
      </c>
      <c r="S129" s="61" t="s">
        <v>223</v>
      </c>
      <c r="T129" s="62" t="s">
        <v>224</v>
      </c>
    </row>
    <row r="130" spans="2:65" s="1" customFormat="1" ht="22.9" customHeight="1">
      <c r="B130" s="30"/>
      <c r="C130" s="65" t="s">
        <v>201</v>
      </c>
      <c r="J130" s="139">
        <f>BK130</f>
        <v>0</v>
      </c>
      <c r="L130" s="30"/>
      <c r="M130" s="63"/>
      <c r="N130" s="54"/>
      <c r="O130" s="54"/>
      <c r="P130" s="140">
        <f>P131+P160+P194</f>
        <v>0</v>
      </c>
      <c r="Q130" s="54"/>
      <c r="R130" s="140">
        <f>R131+R160+R194</f>
        <v>44.888098399999997</v>
      </c>
      <c r="S130" s="54"/>
      <c r="T130" s="141">
        <f>T131+T160+T194</f>
        <v>17.100000000000001</v>
      </c>
      <c r="AT130" s="13" t="s">
        <v>77</v>
      </c>
      <c r="AU130" s="13" t="s">
        <v>206</v>
      </c>
      <c r="BK130" s="142">
        <f>BK131+BK160+BK194</f>
        <v>0</v>
      </c>
    </row>
    <row r="131" spans="2:65" s="11" customFormat="1" ht="25.9" customHeight="1">
      <c r="B131" s="143"/>
      <c r="D131" s="144" t="s">
        <v>77</v>
      </c>
      <c r="E131" s="145" t="s">
        <v>659</v>
      </c>
      <c r="F131" s="145" t="s">
        <v>660</v>
      </c>
      <c r="I131" s="146"/>
      <c r="J131" s="147">
        <f>BK131</f>
        <v>0</v>
      </c>
      <c r="L131" s="143"/>
      <c r="M131" s="148"/>
      <c r="P131" s="149">
        <f>P132+P138+P141+P148</f>
        <v>0</v>
      </c>
      <c r="R131" s="149">
        <f>R132+R138+R141+R148</f>
        <v>5.6977823999999995</v>
      </c>
      <c r="T131" s="150">
        <f>T132+T138+T141+T148</f>
        <v>17.100000000000001</v>
      </c>
      <c r="AR131" s="144" t="s">
        <v>86</v>
      </c>
      <c r="AT131" s="151" t="s">
        <v>77</v>
      </c>
      <c r="AU131" s="151" t="s">
        <v>78</v>
      </c>
      <c r="AY131" s="144" t="s">
        <v>228</v>
      </c>
      <c r="BK131" s="152">
        <f>BK132+BK138+BK141+BK148</f>
        <v>0</v>
      </c>
    </row>
    <row r="132" spans="2:65" s="11" customFormat="1" ht="22.9" customHeight="1">
      <c r="B132" s="143"/>
      <c r="D132" s="144" t="s">
        <v>77</v>
      </c>
      <c r="E132" s="153" t="s">
        <v>86</v>
      </c>
      <c r="F132" s="153" t="s">
        <v>661</v>
      </c>
      <c r="I132" s="146"/>
      <c r="J132" s="154">
        <f>BK132</f>
        <v>0</v>
      </c>
      <c r="L132" s="143"/>
      <c r="M132" s="148"/>
      <c r="P132" s="149">
        <f>SUM(P133:P137)</f>
        <v>0</v>
      </c>
      <c r="R132" s="149">
        <f>SUM(R133:R137)</f>
        <v>0</v>
      </c>
      <c r="T132" s="150">
        <f>SUM(T133:T137)</f>
        <v>10.5</v>
      </c>
      <c r="AR132" s="144" t="s">
        <v>86</v>
      </c>
      <c r="AT132" s="151" t="s">
        <v>77</v>
      </c>
      <c r="AU132" s="151" t="s">
        <v>86</v>
      </c>
      <c r="AY132" s="144" t="s">
        <v>228</v>
      </c>
      <c r="BK132" s="152">
        <f>SUM(BK133:BK137)</f>
        <v>0</v>
      </c>
    </row>
    <row r="133" spans="2:65" s="1" customFormat="1" ht="21.75" customHeight="1">
      <c r="B133" s="30"/>
      <c r="C133" s="155" t="s">
        <v>86</v>
      </c>
      <c r="D133" s="155" t="s">
        <v>231</v>
      </c>
      <c r="E133" s="156" t="s">
        <v>1867</v>
      </c>
      <c r="F133" s="157" t="s">
        <v>1868</v>
      </c>
      <c r="G133" s="158" t="s">
        <v>369</v>
      </c>
      <c r="H133" s="159">
        <v>16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0</v>
      </c>
      <c r="R133" s="164">
        <f>Q133*H133</f>
        <v>0</v>
      </c>
      <c r="S133" s="164">
        <v>0.5</v>
      </c>
      <c r="T133" s="165">
        <f>S133*H133</f>
        <v>8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1869</v>
      </c>
    </row>
    <row r="134" spans="2:65" s="1" customFormat="1" ht="16.5" customHeight="1">
      <c r="B134" s="30"/>
      <c r="C134" s="155" t="s">
        <v>116</v>
      </c>
      <c r="D134" s="155" t="s">
        <v>231</v>
      </c>
      <c r="E134" s="156" t="s">
        <v>1870</v>
      </c>
      <c r="F134" s="157" t="s">
        <v>1871</v>
      </c>
      <c r="G134" s="158" t="s">
        <v>369</v>
      </c>
      <c r="H134" s="159">
        <v>4</v>
      </c>
      <c r="I134" s="160"/>
      <c r="J134" s="161">
        <f>ROUND(I134*H134,2)</f>
        <v>0</v>
      </c>
      <c r="K134" s="162"/>
      <c r="L134" s="30"/>
      <c r="M134" s="163" t="s">
        <v>1</v>
      </c>
      <c r="N134" s="128" t="s">
        <v>44</v>
      </c>
      <c r="P134" s="164">
        <f>O134*H134</f>
        <v>0</v>
      </c>
      <c r="Q134" s="164">
        <v>0</v>
      </c>
      <c r="R134" s="164">
        <f>Q134*H134</f>
        <v>0</v>
      </c>
      <c r="S134" s="164">
        <v>0.625</v>
      </c>
      <c r="T134" s="165">
        <f>S134*H134</f>
        <v>2.5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238</v>
      </c>
      <c r="BM134" s="166" t="s">
        <v>1872</v>
      </c>
    </row>
    <row r="135" spans="2:65" s="1" customFormat="1" ht="16.5" customHeight="1">
      <c r="B135" s="30"/>
      <c r="C135" s="155" t="s">
        <v>227</v>
      </c>
      <c r="D135" s="155" t="s">
        <v>231</v>
      </c>
      <c r="E135" s="156" t="s">
        <v>1873</v>
      </c>
      <c r="F135" s="157" t="s">
        <v>1874</v>
      </c>
      <c r="G135" s="158" t="s">
        <v>473</v>
      </c>
      <c r="H135" s="159">
        <v>12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1875</v>
      </c>
    </row>
    <row r="136" spans="2:65" s="1" customFormat="1" ht="24.2" customHeight="1">
      <c r="B136" s="30"/>
      <c r="C136" s="155" t="s">
        <v>238</v>
      </c>
      <c r="D136" s="155" t="s">
        <v>231</v>
      </c>
      <c r="E136" s="156" t="s">
        <v>949</v>
      </c>
      <c r="F136" s="157" t="s">
        <v>950</v>
      </c>
      <c r="G136" s="158" t="s">
        <v>473</v>
      </c>
      <c r="H136" s="159">
        <v>239.76</v>
      </c>
      <c r="I136" s="160"/>
      <c r="J136" s="161">
        <f>ROUND(I136*H136,2)</f>
        <v>0</v>
      </c>
      <c r="K136" s="162"/>
      <c r="L136" s="30"/>
      <c r="M136" s="163" t="s">
        <v>1</v>
      </c>
      <c r="N136" s="128" t="s">
        <v>44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1876</v>
      </c>
    </row>
    <row r="137" spans="2:65" s="1" customFormat="1" ht="16.5" customHeight="1">
      <c r="B137" s="30"/>
      <c r="C137" s="155" t="s">
        <v>247</v>
      </c>
      <c r="D137" s="155" t="s">
        <v>231</v>
      </c>
      <c r="E137" s="156" t="s">
        <v>952</v>
      </c>
      <c r="F137" s="157" t="s">
        <v>953</v>
      </c>
      <c r="G137" s="158" t="s">
        <v>685</v>
      </c>
      <c r="H137" s="159">
        <v>18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0</v>
      </c>
      <c r="R137" s="164">
        <f>Q137*H137</f>
        <v>0</v>
      </c>
      <c r="S137" s="164">
        <v>0</v>
      </c>
      <c r="T137" s="165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1877</v>
      </c>
    </row>
    <row r="138" spans="2:65" s="11" customFormat="1" ht="22.9" customHeight="1">
      <c r="B138" s="143"/>
      <c r="D138" s="144" t="s">
        <v>77</v>
      </c>
      <c r="E138" s="153" t="s">
        <v>116</v>
      </c>
      <c r="F138" s="153" t="s">
        <v>704</v>
      </c>
      <c r="I138" s="146"/>
      <c r="J138" s="154">
        <f>BK138</f>
        <v>0</v>
      </c>
      <c r="L138" s="143"/>
      <c r="M138" s="148"/>
      <c r="P138" s="149">
        <f>SUM(P139:P140)</f>
        <v>0</v>
      </c>
      <c r="R138" s="149">
        <f>SUM(R139:R140)</f>
        <v>9.4800000000000006E-4</v>
      </c>
      <c r="T138" s="150">
        <f>SUM(T139:T140)</f>
        <v>0</v>
      </c>
      <c r="AR138" s="144" t="s">
        <v>86</v>
      </c>
      <c r="AT138" s="151" t="s">
        <v>77</v>
      </c>
      <c r="AU138" s="151" t="s">
        <v>86</v>
      </c>
      <c r="AY138" s="144" t="s">
        <v>228</v>
      </c>
      <c r="BK138" s="152">
        <f>SUM(BK139:BK140)</f>
        <v>0</v>
      </c>
    </row>
    <row r="139" spans="2:65" s="1" customFormat="1" ht="16.5" customHeight="1">
      <c r="B139" s="30"/>
      <c r="C139" s="155" t="s">
        <v>242</v>
      </c>
      <c r="D139" s="155" t="s">
        <v>231</v>
      </c>
      <c r="E139" s="156" t="s">
        <v>705</v>
      </c>
      <c r="F139" s="157" t="s">
        <v>706</v>
      </c>
      <c r="G139" s="158" t="s">
        <v>369</v>
      </c>
      <c r="H139" s="159">
        <v>4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3.3000000000000003E-5</v>
      </c>
      <c r="R139" s="164">
        <f>Q139*H139</f>
        <v>1.3200000000000001E-4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1878</v>
      </c>
    </row>
    <row r="140" spans="2:65" s="1" customFormat="1" ht="16.5" customHeight="1">
      <c r="B140" s="30"/>
      <c r="C140" s="167" t="s">
        <v>254</v>
      </c>
      <c r="D140" s="167" t="s">
        <v>225</v>
      </c>
      <c r="E140" s="168" t="s">
        <v>1562</v>
      </c>
      <c r="F140" s="169" t="s">
        <v>1563</v>
      </c>
      <c r="G140" s="170" t="s">
        <v>369</v>
      </c>
      <c r="H140" s="171">
        <v>4.08</v>
      </c>
      <c r="I140" s="172"/>
      <c r="J140" s="173">
        <f>ROUND(I140*H140,2)</f>
        <v>0</v>
      </c>
      <c r="K140" s="174"/>
      <c r="L140" s="175"/>
      <c r="M140" s="176" t="s">
        <v>1</v>
      </c>
      <c r="N140" s="177" t="s">
        <v>44</v>
      </c>
      <c r="P140" s="164">
        <f>O140*H140</f>
        <v>0</v>
      </c>
      <c r="Q140" s="164">
        <v>2.0000000000000001E-4</v>
      </c>
      <c r="R140" s="164">
        <f>Q140*H140</f>
        <v>8.160000000000001E-4</v>
      </c>
      <c r="S140" s="164">
        <v>0</v>
      </c>
      <c r="T140" s="165">
        <f>S140*H140</f>
        <v>0</v>
      </c>
      <c r="AR140" s="166" t="s">
        <v>246</v>
      </c>
      <c r="AT140" s="166" t="s">
        <v>225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1879</v>
      </c>
    </row>
    <row r="141" spans="2:65" s="11" customFormat="1" ht="22.9" customHeight="1">
      <c r="B141" s="143"/>
      <c r="D141" s="144" t="s">
        <v>77</v>
      </c>
      <c r="E141" s="153" t="s">
        <v>247</v>
      </c>
      <c r="F141" s="153" t="s">
        <v>730</v>
      </c>
      <c r="I141" s="146"/>
      <c r="J141" s="154">
        <f>BK141</f>
        <v>0</v>
      </c>
      <c r="L141" s="143"/>
      <c r="M141" s="148"/>
      <c r="P141" s="149">
        <f>SUM(P142:P147)</f>
        <v>0</v>
      </c>
      <c r="R141" s="149">
        <f>SUM(R142:R147)</f>
        <v>5.0328443999999992</v>
      </c>
      <c r="T141" s="150">
        <f>SUM(T142:T147)</f>
        <v>0</v>
      </c>
      <c r="AR141" s="144" t="s">
        <v>86</v>
      </c>
      <c r="AT141" s="151" t="s">
        <v>77</v>
      </c>
      <c r="AU141" s="151" t="s">
        <v>86</v>
      </c>
      <c r="AY141" s="144" t="s">
        <v>228</v>
      </c>
      <c r="BK141" s="152">
        <f>SUM(BK142:BK147)</f>
        <v>0</v>
      </c>
    </row>
    <row r="142" spans="2:65" s="1" customFormat="1" ht="16.5" customHeight="1">
      <c r="B142" s="30"/>
      <c r="C142" s="155" t="s">
        <v>246</v>
      </c>
      <c r="D142" s="155" t="s">
        <v>231</v>
      </c>
      <c r="E142" s="156" t="s">
        <v>1880</v>
      </c>
      <c r="F142" s="157" t="s">
        <v>1881</v>
      </c>
      <c r="G142" s="158" t="s">
        <v>369</v>
      </c>
      <c r="H142" s="159">
        <v>4</v>
      </c>
      <c r="I142" s="160"/>
      <c r="J142" s="161">
        <f t="shared" ref="J142:J147" si="5">ROUND(I142*H142,2)</f>
        <v>0</v>
      </c>
      <c r="K142" s="162"/>
      <c r="L142" s="30"/>
      <c r="M142" s="163" t="s">
        <v>1</v>
      </c>
      <c r="N142" s="128" t="s">
        <v>44</v>
      </c>
      <c r="P142" s="164">
        <f t="shared" ref="P142:P147" si="6">O142*H142</f>
        <v>0</v>
      </c>
      <c r="Q142" s="164">
        <v>0.46166000000000001</v>
      </c>
      <c r="R142" s="164">
        <f t="shared" ref="R142:R147" si="7">Q142*H142</f>
        <v>1.8466400000000001</v>
      </c>
      <c r="S142" s="164">
        <v>0</v>
      </c>
      <c r="T142" s="165">
        <f t="shared" ref="T142:T147" si="8"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ref="BE142:BE147" si="9">IF(N142="základná",J142,0)</f>
        <v>0</v>
      </c>
      <c r="BF142" s="98">
        <f t="shared" ref="BF142:BF147" si="10">IF(N142="znížená",J142,0)</f>
        <v>0</v>
      </c>
      <c r="BG142" s="98">
        <f t="shared" ref="BG142:BG147" si="11">IF(N142="zákl. prenesená",J142,0)</f>
        <v>0</v>
      </c>
      <c r="BH142" s="98">
        <f t="shared" ref="BH142:BH147" si="12">IF(N142="zníž. prenesená",J142,0)</f>
        <v>0</v>
      </c>
      <c r="BI142" s="98">
        <f t="shared" ref="BI142:BI147" si="13">IF(N142="nulová",J142,0)</f>
        <v>0</v>
      </c>
      <c r="BJ142" s="13" t="s">
        <v>116</v>
      </c>
      <c r="BK142" s="98">
        <f t="shared" ref="BK142:BK147" si="14">ROUND(I142*H142,2)</f>
        <v>0</v>
      </c>
      <c r="BL142" s="13" t="s">
        <v>238</v>
      </c>
      <c r="BM142" s="166" t="s">
        <v>1882</v>
      </c>
    </row>
    <row r="143" spans="2:65" s="1" customFormat="1" ht="24.2" customHeight="1">
      <c r="B143" s="30"/>
      <c r="C143" s="155" t="s">
        <v>261</v>
      </c>
      <c r="D143" s="155" t="s">
        <v>231</v>
      </c>
      <c r="E143" s="156" t="s">
        <v>1883</v>
      </c>
      <c r="F143" s="157" t="s">
        <v>1884</v>
      </c>
      <c r="G143" s="158" t="s">
        <v>369</v>
      </c>
      <c r="H143" s="159">
        <v>4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0.47885109999999997</v>
      </c>
      <c r="R143" s="164">
        <f t="shared" si="7"/>
        <v>1.9154043999999999</v>
      </c>
      <c r="S143" s="164">
        <v>0</v>
      </c>
      <c r="T143" s="165">
        <f t="shared" si="8"/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1885</v>
      </c>
    </row>
    <row r="144" spans="2:65" s="1" customFormat="1" ht="16.5" customHeight="1">
      <c r="B144" s="30"/>
      <c r="C144" s="155" t="s">
        <v>250</v>
      </c>
      <c r="D144" s="155" t="s">
        <v>231</v>
      </c>
      <c r="E144" s="156" t="s">
        <v>1886</v>
      </c>
      <c r="F144" s="157" t="s">
        <v>1887</v>
      </c>
      <c r="G144" s="158" t="s">
        <v>369</v>
      </c>
      <c r="H144" s="159">
        <v>4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6.0099999999999997E-3</v>
      </c>
      <c r="R144" s="164">
        <f t="shared" si="7"/>
        <v>2.4039999999999999E-2</v>
      </c>
      <c r="S144" s="164">
        <v>0</v>
      </c>
      <c r="T144" s="165">
        <f t="shared" si="8"/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1888</v>
      </c>
    </row>
    <row r="145" spans="2:65" s="1" customFormat="1" ht="16.5" customHeight="1">
      <c r="B145" s="30"/>
      <c r="C145" s="155" t="s">
        <v>268</v>
      </c>
      <c r="D145" s="155" t="s">
        <v>231</v>
      </c>
      <c r="E145" s="156" t="s">
        <v>1889</v>
      </c>
      <c r="F145" s="157" t="s">
        <v>1890</v>
      </c>
      <c r="G145" s="158" t="s">
        <v>369</v>
      </c>
      <c r="H145" s="159">
        <v>4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5.1000000000000004E-4</v>
      </c>
      <c r="R145" s="164">
        <f t="shared" si="7"/>
        <v>2.0400000000000001E-3</v>
      </c>
      <c r="S145" s="164">
        <v>0</v>
      </c>
      <c r="T145" s="165">
        <f t="shared" si="8"/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1891</v>
      </c>
    </row>
    <row r="146" spans="2:65" s="1" customFormat="1" ht="21.75" customHeight="1">
      <c r="B146" s="30"/>
      <c r="C146" s="155" t="s">
        <v>253</v>
      </c>
      <c r="D146" s="155" t="s">
        <v>231</v>
      </c>
      <c r="E146" s="156" t="s">
        <v>1892</v>
      </c>
      <c r="F146" s="157" t="s">
        <v>1893</v>
      </c>
      <c r="G146" s="158" t="s">
        <v>369</v>
      </c>
      <c r="H146" s="159">
        <v>4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0.12966</v>
      </c>
      <c r="R146" s="164">
        <f t="shared" si="7"/>
        <v>0.51863999999999999</v>
      </c>
      <c r="S146" s="164">
        <v>0</v>
      </c>
      <c r="T146" s="165">
        <f t="shared" si="8"/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238</v>
      </c>
      <c r="BM146" s="166" t="s">
        <v>1894</v>
      </c>
    </row>
    <row r="147" spans="2:65" s="1" customFormat="1" ht="21.75" customHeight="1">
      <c r="B147" s="30"/>
      <c r="C147" s="155" t="s">
        <v>276</v>
      </c>
      <c r="D147" s="155" t="s">
        <v>231</v>
      </c>
      <c r="E147" s="156" t="s">
        <v>1895</v>
      </c>
      <c r="F147" s="157" t="s">
        <v>1896</v>
      </c>
      <c r="G147" s="158" t="s">
        <v>369</v>
      </c>
      <c r="H147" s="159">
        <v>4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0.18151999999999999</v>
      </c>
      <c r="R147" s="164">
        <f t="shared" si="7"/>
        <v>0.72607999999999995</v>
      </c>
      <c r="S147" s="164">
        <v>0</v>
      </c>
      <c r="T147" s="165">
        <f t="shared" si="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238</v>
      </c>
      <c r="BM147" s="166" t="s">
        <v>1897</v>
      </c>
    </row>
    <row r="148" spans="2:65" s="11" customFormat="1" ht="22.9" customHeight="1">
      <c r="B148" s="143"/>
      <c r="D148" s="144" t="s">
        <v>77</v>
      </c>
      <c r="E148" s="153" t="s">
        <v>261</v>
      </c>
      <c r="F148" s="153" t="s">
        <v>859</v>
      </c>
      <c r="I148" s="146"/>
      <c r="J148" s="154">
        <f>BK148</f>
        <v>0</v>
      </c>
      <c r="L148" s="143"/>
      <c r="M148" s="148"/>
      <c r="P148" s="149">
        <f>SUM(P149:P159)</f>
        <v>0</v>
      </c>
      <c r="R148" s="149">
        <f>SUM(R149:R159)</f>
        <v>0.66398999999999997</v>
      </c>
      <c r="T148" s="150">
        <f>SUM(T149:T159)</f>
        <v>6.6000000000000005</v>
      </c>
      <c r="AR148" s="144" t="s">
        <v>86</v>
      </c>
      <c r="AT148" s="151" t="s">
        <v>77</v>
      </c>
      <c r="AU148" s="151" t="s">
        <v>86</v>
      </c>
      <c r="AY148" s="144" t="s">
        <v>228</v>
      </c>
      <c r="BK148" s="152">
        <f>SUM(BK149:BK159)</f>
        <v>0</v>
      </c>
    </row>
    <row r="149" spans="2:65" s="1" customFormat="1" ht="16.5" customHeight="1">
      <c r="B149" s="30"/>
      <c r="C149" s="155" t="s">
        <v>257</v>
      </c>
      <c r="D149" s="155" t="s">
        <v>231</v>
      </c>
      <c r="E149" s="156" t="s">
        <v>1898</v>
      </c>
      <c r="F149" s="157" t="s">
        <v>1715</v>
      </c>
      <c r="G149" s="158" t="s">
        <v>234</v>
      </c>
      <c r="H149" s="159">
        <v>1</v>
      </c>
      <c r="I149" s="160"/>
      <c r="J149" s="161">
        <f t="shared" ref="J149:J159" si="15">ROUND(I149*H149,2)</f>
        <v>0</v>
      </c>
      <c r="K149" s="162"/>
      <c r="L149" s="30"/>
      <c r="M149" s="163" t="s">
        <v>1</v>
      </c>
      <c r="N149" s="128" t="s">
        <v>44</v>
      </c>
      <c r="P149" s="164">
        <f t="shared" ref="P149:P159" si="16">O149*H149</f>
        <v>0</v>
      </c>
      <c r="Q149" s="164">
        <v>0.22133</v>
      </c>
      <c r="R149" s="164">
        <f t="shared" ref="R149:R159" si="17">Q149*H149</f>
        <v>0.22133</v>
      </c>
      <c r="S149" s="164">
        <v>0</v>
      </c>
      <c r="T149" s="165">
        <f t="shared" ref="T149:T159" si="18">S149*H149</f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ref="BE149:BE159" si="19">IF(N149="základná",J149,0)</f>
        <v>0</v>
      </c>
      <c r="BF149" s="98">
        <f t="shared" ref="BF149:BF159" si="20">IF(N149="znížená",J149,0)</f>
        <v>0</v>
      </c>
      <c r="BG149" s="98">
        <f t="shared" ref="BG149:BG159" si="21">IF(N149="zákl. prenesená",J149,0)</f>
        <v>0</v>
      </c>
      <c r="BH149" s="98">
        <f t="shared" ref="BH149:BH159" si="22">IF(N149="zníž. prenesená",J149,0)</f>
        <v>0</v>
      </c>
      <c r="BI149" s="98">
        <f t="shared" ref="BI149:BI159" si="23">IF(N149="nulová",J149,0)</f>
        <v>0</v>
      </c>
      <c r="BJ149" s="13" t="s">
        <v>116</v>
      </c>
      <c r="BK149" s="98">
        <f t="shared" ref="BK149:BK159" si="24">ROUND(I149*H149,2)</f>
        <v>0</v>
      </c>
      <c r="BL149" s="13" t="s">
        <v>238</v>
      </c>
      <c r="BM149" s="166" t="s">
        <v>1899</v>
      </c>
    </row>
    <row r="150" spans="2:65" s="1" customFormat="1" ht="16.5" customHeight="1">
      <c r="B150" s="30"/>
      <c r="C150" s="155" t="s">
        <v>283</v>
      </c>
      <c r="D150" s="155" t="s">
        <v>231</v>
      </c>
      <c r="E150" s="156" t="s">
        <v>1900</v>
      </c>
      <c r="F150" s="157" t="s">
        <v>1901</v>
      </c>
      <c r="G150" s="158" t="s">
        <v>234</v>
      </c>
      <c r="H150" s="159">
        <v>1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0.22133</v>
      </c>
      <c r="R150" s="164">
        <f t="shared" si="17"/>
        <v>0.22133</v>
      </c>
      <c r="S150" s="164">
        <v>0</v>
      </c>
      <c r="T150" s="165">
        <f t="shared" si="1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1902</v>
      </c>
    </row>
    <row r="151" spans="2:65" s="1" customFormat="1" ht="21.75" customHeight="1">
      <c r="B151" s="30"/>
      <c r="C151" s="155" t="s">
        <v>260</v>
      </c>
      <c r="D151" s="155" t="s">
        <v>231</v>
      </c>
      <c r="E151" s="156" t="s">
        <v>1903</v>
      </c>
      <c r="F151" s="157" t="s">
        <v>1904</v>
      </c>
      <c r="G151" s="158" t="s">
        <v>234</v>
      </c>
      <c r="H151" s="159">
        <v>1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0.22133</v>
      </c>
      <c r="R151" s="164">
        <f t="shared" si="17"/>
        <v>0.22133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1905</v>
      </c>
    </row>
    <row r="152" spans="2:65" s="1" customFormat="1" ht="16.5" customHeight="1">
      <c r="B152" s="30"/>
      <c r="C152" s="155" t="s">
        <v>290</v>
      </c>
      <c r="D152" s="155" t="s">
        <v>231</v>
      </c>
      <c r="E152" s="156" t="s">
        <v>1906</v>
      </c>
      <c r="F152" s="157" t="s">
        <v>1907</v>
      </c>
      <c r="G152" s="158" t="s">
        <v>234</v>
      </c>
      <c r="H152" s="159">
        <v>7</v>
      </c>
      <c r="I152" s="160"/>
      <c r="J152" s="161">
        <f t="shared" si="15"/>
        <v>0</v>
      </c>
      <c r="K152" s="162"/>
      <c r="L152" s="30"/>
      <c r="M152" s="163" t="s">
        <v>1</v>
      </c>
      <c r="N152" s="128" t="s">
        <v>44</v>
      </c>
      <c r="P152" s="164">
        <f t="shared" si="16"/>
        <v>0</v>
      </c>
      <c r="Q152" s="164">
        <v>0</v>
      </c>
      <c r="R152" s="164">
        <f t="shared" si="17"/>
        <v>0</v>
      </c>
      <c r="S152" s="164">
        <v>0</v>
      </c>
      <c r="T152" s="165">
        <f t="shared" si="18"/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238</v>
      </c>
      <c r="BM152" s="166" t="s">
        <v>1908</v>
      </c>
    </row>
    <row r="153" spans="2:65" s="1" customFormat="1" ht="16.5" customHeight="1">
      <c r="B153" s="30"/>
      <c r="C153" s="155" t="s">
        <v>264</v>
      </c>
      <c r="D153" s="155" t="s">
        <v>231</v>
      </c>
      <c r="E153" s="156" t="s">
        <v>1909</v>
      </c>
      <c r="F153" s="157" t="s">
        <v>1910</v>
      </c>
      <c r="G153" s="158" t="s">
        <v>234</v>
      </c>
      <c r="H153" s="159">
        <v>7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238</v>
      </c>
      <c r="BM153" s="166" t="s">
        <v>1911</v>
      </c>
    </row>
    <row r="154" spans="2:65" s="1" customFormat="1" ht="16.5" customHeight="1">
      <c r="B154" s="30"/>
      <c r="C154" s="155" t="s">
        <v>297</v>
      </c>
      <c r="D154" s="155" t="s">
        <v>231</v>
      </c>
      <c r="E154" s="156" t="s">
        <v>1912</v>
      </c>
      <c r="F154" s="157" t="s">
        <v>1913</v>
      </c>
      <c r="G154" s="158" t="s">
        <v>234</v>
      </c>
      <c r="H154" s="159">
        <v>7</v>
      </c>
      <c r="I154" s="160"/>
      <c r="J154" s="161">
        <f t="shared" si="15"/>
        <v>0</v>
      </c>
      <c r="K154" s="162"/>
      <c r="L154" s="30"/>
      <c r="M154" s="163" t="s">
        <v>1</v>
      </c>
      <c r="N154" s="128" t="s">
        <v>44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238</v>
      </c>
      <c r="BM154" s="166" t="s">
        <v>1914</v>
      </c>
    </row>
    <row r="155" spans="2:65" s="1" customFormat="1" ht="24.2" customHeight="1">
      <c r="B155" s="30"/>
      <c r="C155" s="155" t="s">
        <v>267</v>
      </c>
      <c r="D155" s="155" t="s">
        <v>231</v>
      </c>
      <c r="E155" s="156" t="s">
        <v>1915</v>
      </c>
      <c r="F155" s="157" t="s">
        <v>1916</v>
      </c>
      <c r="G155" s="158" t="s">
        <v>473</v>
      </c>
      <c r="H155" s="159">
        <v>3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2.2000000000000002</v>
      </c>
      <c r="T155" s="165">
        <f t="shared" si="18"/>
        <v>6.6000000000000005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238</v>
      </c>
      <c r="BM155" s="166" t="s">
        <v>1917</v>
      </c>
    </row>
    <row r="156" spans="2:65" s="1" customFormat="1" ht="16.5" customHeight="1">
      <c r="B156" s="30"/>
      <c r="C156" s="155" t="s">
        <v>304</v>
      </c>
      <c r="D156" s="155" t="s">
        <v>231</v>
      </c>
      <c r="E156" s="156" t="s">
        <v>889</v>
      </c>
      <c r="F156" s="157" t="s">
        <v>890</v>
      </c>
      <c r="G156" s="158" t="s">
        <v>685</v>
      </c>
      <c r="H156" s="159">
        <v>14.3</v>
      </c>
      <c r="I156" s="160"/>
      <c r="J156" s="161">
        <f t="shared" si="15"/>
        <v>0</v>
      </c>
      <c r="K156" s="162"/>
      <c r="L156" s="30"/>
      <c r="M156" s="163" t="s">
        <v>1</v>
      </c>
      <c r="N156" s="128" t="s">
        <v>44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238</v>
      </c>
      <c r="BM156" s="166" t="s">
        <v>1918</v>
      </c>
    </row>
    <row r="157" spans="2:65" s="1" customFormat="1" ht="16.5" customHeight="1">
      <c r="B157" s="30"/>
      <c r="C157" s="155" t="s">
        <v>271</v>
      </c>
      <c r="D157" s="155" t="s">
        <v>231</v>
      </c>
      <c r="E157" s="156" t="s">
        <v>1919</v>
      </c>
      <c r="F157" s="157" t="s">
        <v>1920</v>
      </c>
      <c r="G157" s="158" t="s">
        <v>685</v>
      </c>
      <c r="H157" s="159">
        <v>271.7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238</v>
      </c>
      <c r="BM157" s="166" t="s">
        <v>1921</v>
      </c>
    </row>
    <row r="158" spans="2:65" s="1" customFormat="1" ht="16.5" customHeight="1">
      <c r="B158" s="30"/>
      <c r="C158" s="155" t="s">
        <v>7</v>
      </c>
      <c r="D158" s="155" t="s">
        <v>231</v>
      </c>
      <c r="E158" s="156" t="s">
        <v>906</v>
      </c>
      <c r="F158" s="157" t="s">
        <v>1922</v>
      </c>
      <c r="G158" s="158" t="s">
        <v>685</v>
      </c>
      <c r="H158" s="159">
        <v>11.88</v>
      </c>
      <c r="I158" s="160"/>
      <c r="J158" s="161">
        <f t="shared" si="15"/>
        <v>0</v>
      </c>
      <c r="K158" s="162"/>
      <c r="L158" s="30"/>
      <c r="M158" s="163" t="s">
        <v>1</v>
      </c>
      <c r="N158" s="128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238</v>
      </c>
      <c r="BM158" s="166" t="s">
        <v>1923</v>
      </c>
    </row>
    <row r="159" spans="2:65" s="1" customFormat="1" ht="16.5" customHeight="1">
      <c r="B159" s="30"/>
      <c r="C159" s="155" t="s">
        <v>275</v>
      </c>
      <c r="D159" s="155" t="s">
        <v>231</v>
      </c>
      <c r="E159" s="156" t="s">
        <v>1924</v>
      </c>
      <c r="F159" s="157" t="s">
        <v>1925</v>
      </c>
      <c r="G159" s="158" t="s">
        <v>685</v>
      </c>
      <c r="H159" s="159">
        <v>2.5</v>
      </c>
      <c r="I159" s="160"/>
      <c r="J159" s="161">
        <f t="shared" si="15"/>
        <v>0</v>
      </c>
      <c r="K159" s="162"/>
      <c r="L159" s="30"/>
      <c r="M159" s="163" t="s">
        <v>1</v>
      </c>
      <c r="N159" s="128" t="s">
        <v>44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238</v>
      </c>
      <c r="AT159" s="166" t="s">
        <v>231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238</v>
      </c>
      <c r="BM159" s="166" t="s">
        <v>1926</v>
      </c>
    </row>
    <row r="160" spans="2:65" s="11" customFormat="1" ht="25.9" customHeight="1">
      <c r="B160" s="143"/>
      <c r="D160" s="144" t="s">
        <v>77</v>
      </c>
      <c r="E160" s="145" t="s">
        <v>225</v>
      </c>
      <c r="F160" s="145" t="s">
        <v>226</v>
      </c>
      <c r="I160" s="146"/>
      <c r="J160" s="147">
        <f>BK160</f>
        <v>0</v>
      </c>
      <c r="L160" s="143"/>
      <c r="M160" s="148"/>
      <c r="P160" s="149">
        <f>P161+P180</f>
        <v>0</v>
      </c>
      <c r="R160" s="149">
        <f>R161+R180</f>
        <v>39.190315999999996</v>
      </c>
      <c r="T160" s="150">
        <f>T161+T180</f>
        <v>0</v>
      </c>
      <c r="AR160" s="144" t="s">
        <v>227</v>
      </c>
      <c r="AT160" s="151" t="s">
        <v>77</v>
      </c>
      <c r="AU160" s="151" t="s">
        <v>78</v>
      </c>
      <c r="AY160" s="144" t="s">
        <v>228</v>
      </c>
      <c r="BK160" s="152">
        <f>BK161+BK180</f>
        <v>0</v>
      </c>
    </row>
    <row r="161" spans="2:65" s="11" customFormat="1" ht="22.9" customHeight="1">
      <c r="B161" s="143"/>
      <c r="D161" s="144" t="s">
        <v>77</v>
      </c>
      <c r="E161" s="153" t="s">
        <v>334</v>
      </c>
      <c r="F161" s="153" t="s">
        <v>1373</v>
      </c>
      <c r="I161" s="146"/>
      <c r="J161" s="154">
        <f>BK161</f>
        <v>0</v>
      </c>
      <c r="L161" s="143"/>
      <c r="M161" s="148"/>
      <c r="P161" s="149">
        <f>SUM(P162:P179)</f>
        <v>0</v>
      </c>
      <c r="R161" s="149">
        <f>SUM(R162:R179)</f>
        <v>0.29109000000000002</v>
      </c>
      <c r="T161" s="150">
        <f>SUM(T162:T179)</f>
        <v>0</v>
      </c>
      <c r="AR161" s="144" t="s">
        <v>227</v>
      </c>
      <c r="AT161" s="151" t="s">
        <v>77</v>
      </c>
      <c r="AU161" s="151" t="s">
        <v>86</v>
      </c>
      <c r="AY161" s="144" t="s">
        <v>228</v>
      </c>
      <c r="BK161" s="152">
        <f>SUM(BK162:BK179)</f>
        <v>0</v>
      </c>
    </row>
    <row r="162" spans="2:65" s="1" customFormat="1" ht="16.5" customHeight="1">
      <c r="B162" s="30"/>
      <c r="C162" s="155" t="s">
        <v>317</v>
      </c>
      <c r="D162" s="155" t="s">
        <v>231</v>
      </c>
      <c r="E162" s="156" t="s">
        <v>1657</v>
      </c>
      <c r="F162" s="157" t="s">
        <v>341</v>
      </c>
      <c r="G162" s="158" t="s">
        <v>241</v>
      </c>
      <c r="H162" s="159">
        <v>34</v>
      </c>
      <c r="I162" s="160"/>
      <c r="J162" s="161">
        <f t="shared" ref="J162:J179" si="25">ROUND(I162*H162,2)</f>
        <v>0</v>
      </c>
      <c r="K162" s="162"/>
      <c r="L162" s="30"/>
      <c r="M162" s="163" t="s">
        <v>1</v>
      </c>
      <c r="N162" s="128" t="s">
        <v>44</v>
      </c>
      <c r="P162" s="164">
        <f t="shared" ref="P162:P179" si="26">O162*H162</f>
        <v>0</v>
      </c>
      <c r="Q162" s="164">
        <v>0</v>
      </c>
      <c r="R162" s="164">
        <f t="shared" ref="R162:R179" si="27">Q162*H162</f>
        <v>0</v>
      </c>
      <c r="S162" s="164">
        <v>0</v>
      </c>
      <c r="T162" s="165">
        <f t="shared" ref="T162:T179" si="28">S162*H162</f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ref="BE162:BE179" si="29">IF(N162="základná",J162,0)</f>
        <v>0</v>
      </c>
      <c r="BF162" s="98">
        <f t="shared" ref="BF162:BF179" si="30">IF(N162="znížená",J162,0)</f>
        <v>0</v>
      </c>
      <c r="BG162" s="98">
        <f t="shared" ref="BG162:BG179" si="31">IF(N162="zákl. prenesená",J162,0)</f>
        <v>0</v>
      </c>
      <c r="BH162" s="98">
        <f t="shared" ref="BH162:BH179" si="32">IF(N162="zníž. prenesená",J162,0)</f>
        <v>0</v>
      </c>
      <c r="BI162" s="98">
        <f t="shared" ref="BI162:BI179" si="33">IF(N162="nulová",J162,0)</f>
        <v>0</v>
      </c>
      <c r="BJ162" s="13" t="s">
        <v>116</v>
      </c>
      <c r="BK162" s="98">
        <f t="shared" ref="BK162:BK179" si="34">ROUND(I162*H162,2)</f>
        <v>0</v>
      </c>
      <c r="BL162" s="13" t="s">
        <v>235</v>
      </c>
      <c r="BM162" s="166" t="s">
        <v>1927</v>
      </c>
    </row>
    <row r="163" spans="2:65" s="1" customFormat="1" ht="16.5" customHeight="1">
      <c r="B163" s="30"/>
      <c r="C163" s="167" t="s">
        <v>279</v>
      </c>
      <c r="D163" s="167" t="s">
        <v>225</v>
      </c>
      <c r="E163" s="168" t="s">
        <v>1659</v>
      </c>
      <c r="F163" s="169" t="s">
        <v>1660</v>
      </c>
      <c r="G163" s="170" t="s">
        <v>241</v>
      </c>
      <c r="H163" s="171">
        <v>34</v>
      </c>
      <c r="I163" s="172"/>
      <c r="J163" s="173">
        <f t="shared" si="25"/>
        <v>0</v>
      </c>
      <c r="K163" s="174"/>
      <c r="L163" s="175"/>
      <c r="M163" s="176" t="s">
        <v>1</v>
      </c>
      <c r="N163" s="177" t="s">
        <v>44</v>
      </c>
      <c r="P163" s="164">
        <f t="shared" si="26"/>
        <v>0</v>
      </c>
      <c r="Q163" s="164">
        <v>5.0000000000000001E-4</v>
      </c>
      <c r="R163" s="164">
        <f t="shared" si="27"/>
        <v>1.7000000000000001E-2</v>
      </c>
      <c r="S163" s="164">
        <v>0</v>
      </c>
      <c r="T163" s="165">
        <f t="shared" si="28"/>
        <v>0</v>
      </c>
      <c r="AR163" s="166" t="s">
        <v>1379</v>
      </c>
      <c r="AT163" s="166" t="s">
        <v>225</v>
      </c>
      <c r="AU163" s="166" t="s">
        <v>116</v>
      </c>
      <c r="AY163" s="13" t="s">
        <v>228</v>
      </c>
      <c r="BE163" s="98">
        <f t="shared" si="29"/>
        <v>0</v>
      </c>
      <c r="BF163" s="98">
        <f t="shared" si="30"/>
        <v>0</v>
      </c>
      <c r="BG163" s="98">
        <f t="shared" si="31"/>
        <v>0</v>
      </c>
      <c r="BH163" s="98">
        <f t="shared" si="32"/>
        <v>0</v>
      </c>
      <c r="BI163" s="98">
        <f t="shared" si="33"/>
        <v>0</v>
      </c>
      <c r="BJ163" s="13" t="s">
        <v>116</v>
      </c>
      <c r="BK163" s="98">
        <f t="shared" si="34"/>
        <v>0</v>
      </c>
      <c r="BL163" s="13" t="s">
        <v>1379</v>
      </c>
      <c r="BM163" s="166" t="s">
        <v>1928</v>
      </c>
    </row>
    <row r="164" spans="2:65" s="1" customFormat="1" ht="16.5" customHeight="1">
      <c r="B164" s="30"/>
      <c r="C164" s="155" t="s">
        <v>392</v>
      </c>
      <c r="D164" s="155" t="s">
        <v>231</v>
      </c>
      <c r="E164" s="156" t="s">
        <v>1929</v>
      </c>
      <c r="F164" s="157" t="s">
        <v>1930</v>
      </c>
      <c r="G164" s="158" t="s">
        <v>234</v>
      </c>
      <c r="H164" s="159">
        <v>4</v>
      </c>
      <c r="I164" s="160"/>
      <c r="J164" s="161">
        <f t="shared" si="25"/>
        <v>0</v>
      </c>
      <c r="K164" s="162"/>
      <c r="L164" s="30"/>
      <c r="M164" s="163" t="s">
        <v>1</v>
      </c>
      <c r="N164" s="128" t="s">
        <v>44</v>
      </c>
      <c r="P164" s="164">
        <f t="shared" si="26"/>
        <v>0</v>
      </c>
      <c r="Q164" s="164">
        <v>0</v>
      </c>
      <c r="R164" s="164">
        <f t="shared" si="27"/>
        <v>0</v>
      </c>
      <c r="S164" s="164">
        <v>0</v>
      </c>
      <c r="T164" s="165">
        <f t="shared" si="28"/>
        <v>0</v>
      </c>
      <c r="AR164" s="166" t="s">
        <v>235</v>
      </c>
      <c r="AT164" s="166" t="s">
        <v>231</v>
      </c>
      <c r="AU164" s="166" t="s">
        <v>116</v>
      </c>
      <c r="AY164" s="13" t="s">
        <v>228</v>
      </c>
      <c r="BE164" s="98">
        <f t="shared" si="29"/>
        <v>0</v>
      </c>
      <c r="BF164" s="98">
        <f t="shared" si="30"/>
        <v>0</v>
      </c>
      <c r="BG164" s="98">
        <f t="shared" si="31"/>
        <v>0</v>
      </c>
      <c r="BH164" s="98">
        <f t="shared" si="32"/>
        <v>0</v>
      </c>
      <c r="BI164" s="98">
        <f t="shared" si="33"/>
        <v>0</v>
      </c>
      <c r="BJ164" s="13" t="s">
        <v>116</v>
      </c>
      <c r="BK164" s="98">
        <f t="shared" si="34"/>
        <v>0</v>
      </c>
      <c r="BL164" s="13" t="s">
        <v>235</v>
      </c>
      <c r="BM164" s="166" t="s">
        <v>1931</v>
      </c>
    </row>
    <row r="165" spans="2:65" s="1" customFormat="1" ht="16.5" customHeight="1">
      <c r="B165" s="30"/>
      <c r="C165" s="155" t="s">
        <v>282</v>
      </c>
      <c r="D165" s="155" t="s">
        <v>231</v>
      </c>
      <c r="E165" s="156" t="s">
        <v>1932</v>
      </c>
      <c r="F165" s="157" t="s">
        <v>1933</v>
      </c>
      <c r="G165" s="158" t="s">
        <v>234</v>
      </c>
      <c r="H165" s="159">
        <v>8</v>
      </c>
      <c r="I165" s="160"/>
      <c r="J165" s="161">
        <f t="shared" si="25"/>
        <v>0</v>
      </c>
      <c r="K165" s="162"/>
      <c r="L165" s="30"/>
      <c r="M165" s="163" t="s">
        <v>1</v>
      </c>
      <c r="N165" s="128" t="s">
        <v>44</v>
      </c>
      <c r="P165" s="164">
        <f t="shared" si="26"/>
        <v>0</v>
      </c>
      <c r="Q165" s="164">
        <v>0</v>
      </c>
      <c r="R165" s="164">
        <f t="shared" si="27"/>
        <v>0</v>
      </c>
      <c r="S165" s="164">
        <v>0</v>
      </c>
      <c r="T165" s="165">
        <f t="shared" si="2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29"/>
        <v>0</v>
      </c>
      <c r="BF165" s="98">
        <f t="shared" si="30"/>
        <v>0</v>
      </c>
      <c r="BG165" s="98">
        <f t="shared" si="31"/>
        <v>0</v>
      </c>
      <c r="BH165" s="98">
        <f t="shared" si="32"/>
        <v>0</v>
      </c>
      <c r="BI165" s="98">
        <f t="shared" si="33"/>
        <v>0</v>
      </c>
      <c r="BJ165" s="13" t="s">
        <v>116</v>
      </c>
      <c r="BK165" s="98">
        <f t="shared" si="34"/>
        <v>0</v>
      </c>
      <c r="BL165" s="13" t="s">
        <v>235</v>
      </c>
      <c r="BM165" s="166" t="s">
        <v>1934</v>
      </c>
    </row>
    <row r="166" spans="2:65" s="1" customFormat="1" ht="16.5" customHeight="1">
      <c r="B166" s="30"/>
      <c r="C166" s="155" t="s">
        <v>399</v>
      </c>
      <c r="D166" s="155" t="s">
        <v>231</v>
      </c>
      <c r="E166" s="156" t="s">
        <v>1935</v>
      </c>
      <c r="F166" s="157" t="s">
        <v>1936</v>
      </c>
      <c r="G166" s="158" t="s">
        <v>234</v>
      </c>
      <c r="H166" s="159">
        <v>3</v>
      </c>
      <c r="I166" s="160"/>
      <c r="J166" s="161">
        <f t="shared" si="25"/>
        <v>0</v>
      </c>
      <c r="K166" s="162"/>
      <c r="L166" s="30"/>
      <c r="M166" s="163" t="s">
        <v>1</v>
      </c>
      <c r="N166" s="128" t="s">
        <v>44</v>
      </c>
      <c r="P166" s="164">
        <f t="shared" si="26"/>
        <v>0</v>
      </c>
      <c r="Q166" s="164">
        <v>0</v>
      </c>
      <c r="R166" s="164">
        <f t="shared" si="27"/>
        <v>0</v>
      </c>
      <c r="S166" s="164">
        <v>0</v>
      </c>
      <c r="T166" s="165">
        <f t="shared" si="28"/>
        <v>0</v>
      </c>
      <c r="AR166" s="166" t="s">
        <v>235</v>
      </c>
      <c r="AT166" s="166" t="s">
        <v>231</v>
      </c>
      <c r="AU166" s="166" t="s">
        <v>116</v>
      </c>
      <c r="AY166" s="13" t="s">
        <v>228</v>
      </c>
      <c r="BE166" s="98">
        <f t="shared" si="29"/>
        <v>0</v>
      </c>
      <c r="BF166" s="98">
        <f t="shared" si="30"/>
        <v>0</v>
      </c>
      <c r="BG166" s="98">
        <f t="shared" si="31"/>
        <v>0</v>
      </c>
      <c r="BH166" s="98">
        <f t="shared" si="32"/>
        <v>0</v>
      </c>
      <c r="BI166" s="98">
        <f t="shared" si="33"/>
        <v>0</v>
      </c>
      <c r="BJ166" s="13" t="s">
        <v>116</v>
      </c>
      <c r="BK166" s="98">
        <f t="shared" si="34"/>
        <v>0</v>
      </c>
      <c r="BL166" s="13" t="s">
        <v>235</v>
      </c>
      <c r="BM166" s="166" t="s">
        <v>1937</v>
      </c>
    </row>
    <row r="167" spans="2:65" s="1" customFormat="1" ht="16.5" customHeight="1">
      <c r="B167" s="30"/>
      <c r="C167" s="167" t="s">
        <v>286</v>
      </c>
      <c r="D167" s="167" t="s">
        <v>225</v>
      </c>
      <c r="E167" s="168" t="s">
        <v>1938</v>
      </c>
      <c r="F167" s="169" t="s">
        <v>1939</v>
      </c>
      <c r="G167" s="170" t="s">
        <v>234</v>
      </c>
      <c r="H167" s="171">
        <v>3</v>
      </c>
      <c r="I167" s="172"/>
      <c r="J167" s="173">
        <f t="shared" si="25"/>
        <v>0</v>
      </c>
      <c r="K167" s="174"/>
      <c r="L167" s="175"/>
      <c r="M167" s="176" t="s">
        <v>1</v>
      </c>
      <c r="N167" s="177" t="s">
        <v>44</v>
      </c>
      <c r="P167" s="164">
        <f t="shared" si="26"/>
        <v>0</v>
      </c>
      <c r="Q167" s="164">
        <v>1E-3</v>
      </c>
      <c r="R167" s="164">
        <f t="shared" si="27"/>
        <v>3.0000000000000001E-3</v>
      </c>
      <c r="S167" s="164">
        <v>0</v>
      </c>
      <c r="T167" s="165">
        <f t="shared" si="28"/>
        <v>0</v>
      </c>
      <c r="AR167" s="166" t="s">
        <v>1379</v>
      </c>
      <c r="AT167" s="166" t="s">
        <v>225</v>
      </c>
      <c r="AU167" s="166" t="s">
        <v>116</v>
      </c>
      <c r="AY167" s="13" t="s">
        <v>228</v>
      </c>
      <c r="BE167" s="98">
        <f t="shared" si="29"/>
        <v>0</v>
      </c>
      <c r="BF167" s="98">
        <f t="shared" si="30"/>
        <v>0</v>
      </c>
      <c r="BG167" s="98">
        <f t="shared" si="31"/>
        <v>0</v>
      </c>
      <c r="BH167" s="98">
        <f t="shared" si="32"/>
        <v>0</v>
      </c>
      <c r="BI167" s="98">
        <f t="shared" si="33"/>
        <v>0</v>
      </c>
      <c r="BJ167" s="13" t="s">
        <v>116</v>
      </c>
      <c r="BK167" s="98">
        <f t="shared" si="34"/>
        <v>0</v>
      </c>
      <c r="BL167" s="13" t="s">
        <v>1379</v>
      </c>
      <c r="BM167" s="166" t="s">
        <v>1940</v>
      </c>
    </row>
    <row r="168" spans="2:65" s="1" customFormat="1" ht="16.5" customHeight="1">
      <c r="B168" s="30"/>
      <c r="C168" s="155" t="s">
        <v>406</v>
      </c>
      <c r="D168" s="155" t="s">
        <v>231</v>
      </c>
      <c r="E168" s="156" t="s">
        <v>1941</v>
      </c>
      <c r="F168" s="157" t="s">
        <v>1942</v>
      </c>
      <c r="G168" s="158" t="s">
        <v>234</v>
      </c>
      <c r="H168" s="159">
        <v>3</v>
      </c>
      <c r="I168" s="160"/>
      <c r="J168" s="161">
        <f t="shared" si="25"/>
        <v>0</v>
      </c>
      <c r="K168" s="162"/>
      <c r="L168" s="30"/>
      <c r="M168" s="163" t="s">
        <v>1</v>
      </c>
      <c r="N168" s="128" t="s">
        <v>44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235</v>
      </c>
      <c r="AT168" s="166" t="s">
        <v>231</v>
      </c>
      <c r="AU168" s="166" t="s">
        <v>116</v>
      </c>
      <c r="AY168" s="13" t="s">
        <v>228</v>
      </c>
      <c r="BE168" s="98">
        <f t="shared" si="29"/>
        <v>0</v>
      </c>
      <c r="BF168" s="98">
        <f t="shared" si="30"/>
        <v>0</v>
      </c>
      <c r="BG168" s="98">
        <f t="shared" si="31"/>
        <v>0</v>
      </c>
      <c r="BH168" s="98">
        <f t="shared" si="32"/>
        <v>0</v>
      </c>
      <c r="BI168" s="98">
        <f t="shared" si="33"/>
        <v>0</v>
      </c>
      <c r="BJ168" s="13" t="s">
        <v>116</v>
      </c>
      <c r="BK168" s="98">
        <f t="shared" si="34"/>
        <v>0</v>
      </c>
      <c r="BL168" s="13" t="s">
        <v>235</v>
      </c>
      <c r="BM168" s="166" t="s">
        <v>1943</v>
      </c>
    </row>
    <row r="169" spans="2:65" s="1" customFormat="1" ht="16.5" customHeight="1">
      <c r="B169" s="30"/>
      <c r="C169" s="167" t="s">
        <v>289</v>
      </c>
      <c r="D169" s="167" t="s">
        <v>225</v>
      </c>
      <c r="E169" s="168" t="s">
        <v>1944</v>
      </c>
      <c r="F169" s="169" t="s">
        <v>1945</v>
      </c>
      <c r="G169" s="170" t="s">
        <v>234</v>
      </c>
      <c r="H169" s="171">
        <v>3</v>
      </c>
      <c r="I169" s="172"/>
      <c r="J169" s="173">
        <f t="shared" si="25"/>
        <v>0</v>
      </c>
      <c r="K169" s="174"/>
      <c r="L169" s="175"/>
      <c r="M169" s="176" t="s">
        <v>1</v>
      </c>
      <c r="N169" s="177" t="s">
        <v>44</v>
      </c>
      <c r="P169" s="164">
        <f t="shared" si="26"/>
        <v>0</v>
      </c>
      <c r="Q169" s="164">
        <v>1.2999999999999999E-4</v>
      </c>
      <c r="R169" s="164">
        <f t="shared" si="27"/>
        <v>3.8999999999999994E-4</v>
      </c>
      <c r="S169" s="164">
        <v>0</v>
      </c>
      <c r="T169" s="165">
        <f t="shared" si="28"/>
        <v>0</v>
      </c>
      <c r="AR169" s="166" t="s">
        <v>1379</v>
      </c>
      <c r="AT169" s="166" t="s">
        <v>225</v>
      </c>
      <c r="AU169" s="166" t="s">
        <v>116</v>
      </c>
      <c r="AY169" s="13" t="s">
        <v>228</v>
      </c>
      <c r="BE169" s="98">
        <f t="shared" si="29"/>
        <v>0</v>
      </c>
      <c r="BF169" s="98">
        <f t="shared" si="30"/>
        <v>0</v>
      </c>
      <c r="BG169" s="98">
        <f t="shared" si="31"/>
        <v>0</v>
      </c>
      <c r="BH169" s="98">
        <f t="shared" si="32"/>
        <v>0</v>
      </c>
      <c r="BI169" s="98">
        <f t="shared" si="33"/>
        <v>0</v>
      </c>
      <c r="BJ169" s="13" t="s">
        <v>116</v>
      </c>
      <c r="BK169" s="98">
        <f t="shared" si="34"/>
        <v>0</v>
      </c>
      <c r="BL169" s="13" t="s">
        <v>1379</v>
      </c>
      <c r="BM169" s="166" t="s">
        <v>1946</v>
      </c>
    </row>
    <row r="170" spans="2:65" s="1" customFormat="1" ht="16.5" customHeight="1">
      <c r="B170" s="30"/>
      <c r="C170" s="155" t="s">
        <v>412</v>
      </c>
      <c r="D170" s="155" t="s">
        <v>231</v>
      </c>
      <c r="E170" s="156" t="s">
        <v>1947</v>
      </c>
      <c r="F170" s="157" t="s">
        <v>1948</v>
      </c>
      <c r="G170" s="158" t="s">
        <v>234</v>
      </c>
      <c r="H170" s="159">
        <v>1</v>
      </c>
      <c r="I170" s="160"/>
      <c r="J170" s="161">
        <f t="shared" si="25"/>
        <v>0</v>
      </c>
      <c r="K170" s="162"/>
      <c r="L170" s="30"/>
      <c r="M170" s="163" t="s">
        <v>1</v>
      </c>
      <c r="N170" s="128" t="s">
        <v>44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235</v>
      </c>
      <c r="AT170" s="166" t="s">
        <v>231</v>
      </c>
      <c r="AU170" s="166" t="s">
        <v>116</v>
      </c>
      <c r="AY170" s="13" t="s">
        <v>228</v>
      </c>
      <c r="BE170" s="98">
        <f t="shared" si="29"/>
        <v>0</v>
      </c>
      <c r="BF170" s="98">
        <f t="shared" si="30"/>
        <v>0</v>
      </c>
      <c r="BG170" s="98">
        <f t="shared" si="31"/>
        <v>0</v>
      </c>
      <c r="BH170" s="98">
        <f t="shared" si="32"/>
        <v>0</v>
      </c>
      <c r="BI170" s="98">
        <f t="shared" si="33"/>
        <v>0</v>
      </c>
      <c r="BJ170" s="13" t="s">
        <v>116</v>
      </c>
      <c r="BK170" s="98">
        <f t="shared" si="34"/>
        <v>0</v>
      </c>
      <c r="BL170" s="13" t="s">
        <v>235</v>
      </c>
      <c r="BM170" s="166" t="s">
        <v>1949</v>
      </c>
    </row>
    <row r="171" spans="2:65" s="1" customFormat="1" ht="24.2" customHeight="1">
      <c r="B171" s="30"/>
      <c r="C171" s="167" t="s">
        <v>293</v>
      </c>
      <c r="D171" s="167" t="s">
        <v>225</v>
      </c>
      <c r="E171" s="168" t="s">
        <v>1950</v>
      </c>
      <c r="F171" s="169" t="s">
        <v>1951</v>
      </c>
      <c r="G171" s="170" t="s">
        <v>234</v>
      </c>
      <c r="H171" s="171">
        <v>1</v>
      </c>
      <c r="I171" s="172"/>
      <c r="J171" s="173">
        <f t="shared" si="25"/>
        <v>0</v>
      </c>
      <c r="K171" s="174"/>
      <c r="L171" s="175"/>
      <c r="M171" s="176" t="s">
        <v>1</v>
      </c>
      <c r="N171" s="177" t="s">
        <v>44</v>
      </c>
      <c r="P171" s="164">
        <f t="shared" si="26"/>
        <v>0</v>
      </c>
      <c r="Q171" s="164">
        <v>2.5000000000000001E-2</v>
      </c>
      <c r="R171" s="164">
        <f t="shared" si="27"/>
        <v>2.5000000000000001E-2</v>
      </c>
      <c r="S171" s="164">
        <v>0</v>
      </c>
      <c r="T171" s="165">
        <f t="shared" si="28"/>
        <v>0</v>
      </c>
      <c r="AR171" s="166" t="s">
        <v>1379</v>
      </c>
      <c r="AT171" s="166" t="s">
        <v>225</v>
      </c>
      <c r="AU171" s="166" t="s">
        <v>116</v>
      </c>
      <c r="AY171" s="13" t="s">
        <v>228</v>
      </c>
      <c r="BE171" s="98">
        <f t="shared" si="29"/>
        <v>0</v>
      </c>
      <c r="BF171" s="98">
        <f t="shared" si="30"/>
        <v>0</v>
      </c>
      <c r="BG171" s="98">
        <f t="shared" si="31"/>
        <v>0</v>
      </c>
      <c r="BH171" s="98">
        <f t="shared" si="32"/>
        <v>0</v>
      </c>
      <c r="BI171" s="98">
        <f t="shared" si="33"/>
        <v>0</v>
      </c>
      <c r="BJ171" s="13" t="s">
        <v>116</v>
      </c>
      <c r="BK171" s="98">
        <f t="shared" si="34"/>
        <v>0</v>
      </c>
      <c r="BL171" s="13" t="s">
        <v>1379</v>
      </c>
      <c r="BM171" s="166" t="s">
        <v>1952</v>
      </c>
    </row>
    <row r="172" spans="2:65" s="1" customFormat="1" ht="16.5" customHeight="1">
      <c r="B172" s="30"/>
      <c r="C172" s="155" t="s">
        <v>419</v>
      </c>
      <c r="D172" s="155" t="s">
        <v>231</v>
      </c>
      <c r="E172" s="156" t="s">
        <v>1408</v>
      </c>
      <c r="F172" s="157" t="s">
        <v>1409</v>
      </c>
      <c r="G172" s="158" t="s">
        <v>241</v>
      </c>
      <c r="H172" s="159">
        <v>50</v>
      </c>
      <c r="I172" s="160"/>
      <c r="J172" s="161">
        <f t="shared" si="25"/>
        <v>0</v>
      </c>
      <c r="K172" s="162"/>
      <c r="L172" s="30"/>
      <c r="M172" s="163" t="s">
        <v>1</v>
      </c>
      <c r="N172" s="128" t="s">
        <v>44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235</v>
      </c>
      <c r="AT172" s="166" t="s">
        <v>231</v>
      </c>
      <c r="AU172" s="166" t="s">
        <v>116</v>
      </c>
      <c r="AY172" s="13" t="s">
        <v>228</v>
      </c>
      <c r="BE172" s="98">
        <f t="shared" si="29"/>
        <v>0</v>
      </c>
      <c r="BF172" s="98">
        <f t="shared" si="30"/>
        <v>0</v>
      </c>
      <c r="BG172" s="98">
        <f t="shared" si="31"/>
        <v>0</v>
      </c>
      <c r="BH172" s="98">
        <f t="shared" si="32"/>
        <v>0</v>
      </c>
      <c r="BI172" s="98">
        <f t="shared" si="33"/>
        <v>0</v>
      </c>
      <c r="BJ172" s="13" t="s">
        <v>116</v>
      </c>
      <c r="BK172" s="98">
        <f t="shared" si="34"/>
        <v>0</v>
      </c>
      <c r="BL172" s="13" t="s">
        <v>235</v>
      </c>
      <c r="BM172" s="166" t="s">
        <v>1953</v>
      </c>
    </row>
    <row r="173" spans="2:65" s="1" customFormat="1" ht="16.5" customHeight="1">
      <c r="B173" s="30"/>
      <c r="C173" s="167" t="s">
        <v>296</v>
      </c>
      <c r="D173" s="167" t="s">
        <v>225</v>
      </c>
      <c r="E173" s="168" t="s">
        <v>1411</v>
      </c>
      <c r="F173" s="169" t="s">
        <v>1412</v>
      </c>
      <c r="G173" s="170" t="s">
        <v>372</v>
      </c>
      <c r="H173" s="171">
        <v>47.5</v>
      </c>
      <c r="I173" s="172"/>
      <c r="J173" s="173">
        <f t="shared" si="25"/>
        <v>0</v>
      </c>
      <c r="K173" s="174"/>
      <c r="L173" s="175"/>
      <c r="M173" s="176" t="s">
        <v>1</v>
      </c>
      <c r="N173" s="177" t="s">
        <v>44</v>
      </c>
      <c r="P173" s="164">
        <f t="shared" si="26"/>
        <v>0</v>
      </c>
      <c r="Q173" s="164">
        <v>1E-3</v>
      </c>
      <c r="R173" s="164">
        <f t="shared" si="27"/>
        <v>4.7500000000000001E-2</v>
      </c>
      <c r="S173" s="164">
        <v>0</v>
      </c>
      <c r="T173" s="165">
        <f t="shared" si="28"/>
        <v>0</v>
      </c>
      <c r="AR173" s="166" t="s">
        <v>1379</v>
      </c>
      <c r="AT173" s="166" t="s">
        <v>225</v>
      </c>
      <c r="AU173" s="166" t="s">
        <v>116</v>
      </c>
      <c r="AY173" s="13" t="s">
        <v>228</v>
      </c>
      <c r="BE173" s="98">
        <f t="shared" si="29"/>
        <v>0</v>
      </c>
      <c r="BF173" s="98">
        <f t="shared" si="30"/>
        <v>0</v>
      </c>
      <c r="BG173" s="98">
        <f t="shared" si="31"/>
        <v>0</v>
      </c>
      <c r="BH173" s="98">
        <f t="shared" si="32"/>
        <v>0</v>
      </c>
      <c r="BI173" s="98">
        <f t="shared" si="33"/>
        <v>0</v>
      </c>
      <c r="BJ173" s="13" t="s">
        <v>116</v>
      </c>
      <c r="BK173" s="98">
        <f t="shared" si="34"/>
        <v>0</v>
      </c>
      <c r="BL173" s="13" t="s">
        <v>1379</v>
      </c>
      <c r="BM173" s="166" t="s">
        <v>1954</v>
      </c>
    </row>
    <row r="174" spans="2:65" s="1" customFormat="1" ht="16.5" customHeight="1">
      <c r="B174" s="30"/>
      <c r="C174" s="155" t="s">
        <v>427</v>
      </c>
      <c r="D174" s="155" t="s">
        <v>231</v>
      </c>
      <c r="E174" s="156" t="s">
        <v>1955</v>
      </c>
      <c r="F174" s="157" t="s">
        <v>1956</v>
      </c>
      <c r="G174" s="158" t="s">
        <v>234</v>
      </c>
      <c r="H174" s="159">
        <v>1</v>
      </c>
      <c r="I174" s="160"/>
      <c r="J174" s="161">
        <f t="shared" si="25"/>
        <v>0</v>
      </c>
      <c r="K174" s="162"/>
      <c r="L174" s="30"/>
      <c r="M174" s="163" t="s">
        <v>1</v>
      </c>
      <c r="N174" s="128" t="s">
        <v>44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 t="shared" si="29"/>
        <v>0</v>
      </c>
      <c r="BF174" s="98">
        <f t="shared" si="30"/>
        <v>0</v>
      </c>
      <c r="BG174" s="98">
        <f t="shared" si="31"/>
        <v>0</v>
      </c>
      <c r="BH174" s="98">
        <f t="shared" si="32"/>
        <v>0</v>
      </c>
      <c r="BI174" s="98">
        <f t="shared" si="33"/>
        <v>0</v>
      </c>
      <c r="BJ174" s="13" t="s">
        <v>116</v>
      </c>
      <c r="BK174" s="98">
        <f t="shared" si="34"/>
        <v>0</v>
      </c>
      <c r="BL174" s="13" t="s">
        <v>235</v>
      </c>
      <c r="BM174" s="166" t="s">
        <v>1957</v>
      </c>
    </row>
    <row r="175" spans="2:65" s="1" customFormat="1" ht="16.5" customHeight="1">
      <c r="B175" s="30"/>
      <c r="C175" s="155" t="s">
        <v>300</v>
      </c>
      <c r="D175" s="155" t="s">
        <v>231</v>
      </c>
      <c r="E175" s="156" t="s">
        <v>1958</v>
      </c>
      <c r="F175" s="157" t="s">
        <v>1959</v>
      </c>
      <c r="G175" s="158" t="s">
        <v>241</v>
      </c>
      <c r="H175" s="159">
        <v>215</v>
      </c>
      <c r="I175" s="160"/>
      <c r="J175" s="161">
        <f t="shared" si="25"/>
        <v>0</v>
      </c>
      <c r="K175" s="162"/>
      <c r="L175" s="30"/>
      <c r="M175" s="163" t="s">
        <v>1</v>
      </c>
      <c r="N175" s="128" t="s">
        <v>44</v>
      </c>
      <c r="P175" s="164">
        <f t="shared" si="26"/>
        <v>0</v>
      </c>
      <c r="Q175" s="164">
        <v>0</v>
      </c>
      <c r="R175" s="164">
        <f t="shared" si="27"/>
        <v>0</v>
      </c>
      <c r="S175" s="164">
        <v>0</v>
      </c>
      <c r="T175" s="165">
        <f t="shared" si="28"/>
        <v>0</v>
      </c>
      <c r="AR175" s="166" t="s">
        <v>235</v>
      </c>
      <c r="AT175" s="166" t="s">
        <v>231</v>
      </c>
      <c r="AU175" s="166" t="s">
        <v>116</v>
      </c>
      <c r="AY175" s="13" t="s">
        <v>228</v>
      </c>
      <c r="BE175" s="98">
        <f t="shared" si="29"/>
        <v>0</v>
      </c>
      <c r="BF175" s="98">
        <f t="shared" si="30"/>
        <v>0</v>
      </c>
      <c r="BG175" s="98">
        <f t="shared" si="31"/>
        <v>0</v>
      </c>
      <c r="BH175" s="98">
        <f t="shared" si="32"/>
        <v>0</v>
      </c>
      <c r="BI175" s="98">
        <f t="shared" si="33"/>
        <v>0</v>
      </c>
      <c r="BJ175" s="13" t="s">
        <v>116</v>
      </c>
      <c r="BK175" s="98">
        <f t="shared" si="34"/>
        <v>0</v>
      </c>
      <c r="BL175" s="13" t="s">
        <v>235</v>
      </c>
      <c r="BM175" s="166" t="s">
        <v>1960</v>
      </c>
    </row>
    <row r="176" spans="2:65" s="1" customFormat="1" ht="16.5" customHeight="1">
      <c r="B176" s="30"/>
      <c r="C176" s="167" t="s">
        <v>434</v>
      </c>
      <c r="D176" s="167" t="s">
        <v>225</v>
      </c>
      <c r="E176" s="168" t="s">
        <v>1961</v>
      </c>
      <c r="F176" s="169" t="s">
        <v>1962</v>
      </c>
      <c r="G176" s="170" t="s">
        <v>241</v>
      </c>
      <c r="H176" s="171">
        <v>215</v>
      </c>
      <c r="I176" s="172"/>
      <c r="J176" s="173">
        <f t="shared" si="25"/>
        <v>0</v>
      </c>
      <c r="K176" s="174"/>
      <c r="L176" s="175"/>
      <c r="M176" s="176" t="s">
        <v>1</v>
      </c>
      <c r="N176" s="177" t="s">
        <v>44</v>
      </c>
      <c r="P176" s="164">
        <f t="shared" si="26"/>
        <v>0</v>
      </c>
      <c r="Q176" s="164">
        <v>8.9999999999999998E-4</v>
      </c>
      <c r="R176" s="164">
        <f t="shared" si="27"/>
        <v>0.19350000000000001</v>
      </c>
      <c r="S176" s="164">
        <v>0</v>
      </c>
      <c r="T176" s="165">
        <f t="shared" si="28"/>
        <v>0</v>
      </c>
      <c r="AR176" s="166" t="s">
        <v>1379</v>
      </c>
      <c r="AT176" s="166" t="s">
        <v>225</v>
      </c>
      <c r="AU176" s="166" t="s">
        <v>116</v>
      </c>
      <c r="AY176" s="13" t="s">
        <v>228</v>
      </c>
      <c r="BE176" s="98">
        <f t="shared" si="29"/>
        <v>0</v>
      </c>
      <c r="BF176" s="98">
        <f t="shared" si="30"/>
        <v>0</v>
      </c>
      <c r="BG176" s="98">
        <f t="shared" si="31"/>
        <v>0</v>
      </c>
      <c r="BH176" s="98">
        <f t="shared" si="32"/>
        <v>0</v>
      </c>
      <c r="BI176" s="98">
        <f t="shared" si="33"/>
        <v>0</v>
      </c>
      <c r="BJ176" s="13" t="s">
        <v>116</v>
      </c>
      <c r="BK176" s="98">
        <f t="shared" si="34"/>
        <v>0</v>
      </c>
      <c r="BL176" s="13" t="s">
        <v>1379</v>
      </c>
      <c r="BM176" s="166" t="s">
        <v>1963</v>
      </c>
    </row>
    <row r="177" spans="2:65" s="1" customFormat="1" ht="16.5" customHeight="1">
      <c r="B177" s="30"/>
      <c r="C177" s="155" t="s">
        <v>303</v>
      </c>
      <c r="D177" s="155" t="s">
        <v>231</v>
      </c>
      <c r="E177" s="156" t="s">
        <v>1964</v>
      </c>
      <c r="F177" s="157" t="s">
        <v>1965</v>
      </c>
      <c r="G177" s="158" t="s">
        <v>241</v>
      </c>
      <c r="H177" s="159">
        <v>5</v>
      </c>
      <c r="I177" s="160"/>
      <c r="J177" s="161">
        <f t="shared" si="25"/>
        <v>0</v>
      </c>
      <c r="K177" s="162"/>
      <c r="L177" s="30"/>
      <c r="M177" s="163" t="s">
        <v>1</v>
      </c>
      <c r="N177" s="128" t="s">
        <v>44</v>
      </c>
      <c r="P177" s="164">
        <f t="shared" si="26"/>
        <v>0</v>
      </c>
      <c r="Q177" s="164">
        <v>0</v>
      </c>
      <c r="R177" s="164">
        <f t="shared" si="27"/>
        <v>0</v>
      </c>
      <c r="S177" s="164">
        <v>0</v>
      </c>
      <c r="T177" s="165">
        <f t="shared" si="28"/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 t="shared" si="29"/>
        <v>0</v>
      </c>
      <c r="BF177" s="98">
        <f t="shared" si="30"/>
        <v>0</v>
      </c>
      <c r="BG177" s="98">
        <f t="shared" si="31"/>
        <v>0</v>
      </c>
      <c r="BH177" s="98">
        <f t="shared" si="32"/>
        <v>0</v>
      </c>
      <c r="BI177" s="98">
        <f t="shared" si="33"/>
        <v>0</v>
      </c>
      <c r="BJ177" s="13" t="s">
        <v>116</v>
      </c>
      <c r="BK177" s="98">
        <f t="shared" si="34"/>
        <v>0</v>
      </c>
      <c r="BL177" s="13" t="s">
        <v>235</v>
      </c>
      <c r="BM177" s="166" t="s">
        <v>1966</v>
      </c>
    </row>
    <row r="178" spans="2:65" s="1" customFormat="1" ht="16.5" customHeight="1">
      <c r="B178" s="30"/>
      <c r="C178" s="167" t="s">
        <v>441</v>
      </c>
      <c r="D178" s="167" t="s">
        <v>225</v>
      </c>
      <c r="E178" s="168" t="s">
        <v>1967</v>
      </c>
      <c r="F178" s="169" t="s">
        <v>1968</v>
      </c>
      <c r="G178" s="170" t="s">
        <v>241</v>
      </c>
      <c r="H178" s="171">
        <v>5</v>
      </c>
      <c r="I178" s="172"/>
      <c r="J178" s="173">
        <f t="shared" si="25"/>
        <v>0</v>
      </c>
      <c r="K178" s="174"/>
      <c r="L178" s="175"/>
      <c r="M178" s="176" t="s">
        <v>1</v>
      </c>
      <c r="N178" s="177" t="s">
        <v>44</v>
      </c>
      <c r="P178" s="164">
        <f t="shared" si="26"/>
        <v>0</v>
      </c>
      <c r="Q178" s="164">
        <v>9.3999999999999997E-4</v>
      </c>
      <c r="R178" s="164">
        <f t="shared" si="27"/>
        <v>4.7000000000000002E-3</v>
      </c>
      <c r="S178" s="164">
        <v>0</v>
      </c>
      <c r="T178" s="165">
        <f t="shared" si="28"/>
        <v>0</v>
      </c>
      <c r="AR178" s="166" t="s">
        <v>1379</v>
      </c>
      <c r="AT178" s="166" t="s">
        <v>225</v>
      </c>
      <c r="AU178" s="166" t="s">
        <v>116</v>
      </c>
      <c r="AY178" s="13" t="s">
        <v>228</v>
      </c>
      <c r="BE178" s="98">
        <f t="shared" si="29"/>
        <v>0</v>
      </c>
      <c r="BF178" s="98">
        <f t="shared" si="30"/>
        <v>0</v>
      </c>
      <c r="BG178" s="98">
        <f t="shared" si="31"/>
        <v>0</v>
      </c>
      <c r="BH178" s="98">
        <f t="shared" si="32"/>
        <v>0</v>
      </c>
      <c r="BI178" s="98">
        <f t="shared" si="33"/>
        <v>0</v>
      </c>
      <c r="BJ178" s="13" t="s">
        <v>116</v>
      </c>
      <c r="BK178" s="98">
        <f t="shared" si="34"/>
        <v>0</v>
      </c>
      <c r="BL178" s="13" t="s">
        <v>1379</v>
      </c>
      <c r="BM178" s="166" t="s">
        <v>1969</v>
      </c>
    </row>
    <row r="179" spans="2:65" s="1" customFormat="1" ht="16.5" customHeight="1">
      <c r="B179" s="30"/>
      <c r="C179" s="155" t="s">
        <v>307</v>
      </c>
      <c r="D179" s="155" t="s">
        <v>231</v>
      </c>
      <c r="E179" s="156" t="s">
        <v>1970</v>
      </c>
      <c r="F179" s="157" t="s">
        <v>1971</v>
      </c>
      <c r="G179" s="158" t="s">
        <v>241</v>
      </c>
      <c r="H179" s="159">
        <v>34</v>
      </c>
      <c r="I179" s="160"/>
      <c r="J179" s="161">
        <f t="shared" si="25"/>
        <v>0</v>
      </c>
      <c r="K179" s="162"/>
      <c r="L179" s="30"/>
      <c r="M179" s="163" t="s">
        <v>1</v>
      </c>
      <c r="N179" s="128" t="s">
        <v>44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235</v>
      </c>
      <c r="AT179" s="166" t="s">
        <v>231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235</v>
      </c>
      <c r="BM179" s="166" t="s">
        <v>1972</v>
      </c>
    </row>
    <row r="180" spans="2:65" s="11" customFormat="1" ht="22.9" customHeight="1">
      <c r="B180" s="143"/>
      <c r="D180" s="144" t="s">
        <v>77</v>
      </c>
      <c r="E180" s="153" t="s">
        <v>321</v>
      </c>
      <c r="F180" s="153" t="s">
        <v>1973</v>
      </c>
      <c r="I180" s="146"/>
      <c r="J180" s="154">
        <f>BK180</f>
        <v>0</v>
      </c>
      <c r="L180" s="143"/>
      <c r="M180" s="148"/>
      <c r="P180" s="149">
        <f>SUM(P181:P193)</f>
        <v>0</v>
      </c>
      <c r="R180" s="149">
        <f>SUM(R181:R193)</f>
        <v>38.899225999999999</v>
      </c>
      <c r="T180" s="150">
        <f>SUM(T181:T193)</f>
        <v>0</v>
      </c>
      <c r="AR180" s="144" t="s">
        <v>227</v>
      </c>
      <c r="AT180" s="151" t="s">
        <v>77</v>
      </c>
      <c r="AU180" s="151" t="s">
        <v>86</v>
      </c>
      <c r="AY180" s="144" t="s">
        <v>228</v>
      </c>
      <c r="BK180" s="152">
        <f>SUM(BK181:BK193)</f>
        <v>0</v>
      </c>
    </row>
    <row r="181" spans="2:65" s="1" customFormat="1" ht="16.5" customHeight="1">
      <c r="B181" s="30"/>
      <c r="C181" s="155" t="s">
        <v>448</v>
      </c>
      <c r="D181" s="155" t="s">
        <v>231</v>
      </c>
      <c r="E181" s="156" t="s">
        <v>1974</v>
      </c>
      <c r="F181" s="157" t="s">
        <v>1975</v>
      </c>
      <c r="G181" s="158" t="s">
        <v>484</v>
      </c>
      <c r="H181" s="159">
        <v>0.218</v>
      </c>
      <c r="I181" s="160"/>
      <c r="J181" s="161">
        <f t="shared" ref="J181:J193" si="35">ROUND(I181*H181,2)</f>
        <v>0</v>
      </c>
      <c r="K181" s="162"/>
      <c r="L181" s="30"/>
      <c r="M181" s="163" t="s">
        <v>1</v>
      </c>
      <c r="N181" s="128" t="s">
        <v>44</v>
      </c>
      <c r="P181" s="164">
        <f t="shared" ref="P181:P193" si="36">O181*H181</f>
        <v>0</v>
      </c>
      <c r="Q181" s="164">
        <v>0</v>
      </c>
      <c r="R181" s="164">
        <f t="shared" ref="R181:R193" si="37">Q181*H181</f>
        <v>0</v>
      </c>
      <c r="S181" s="164">
        <v>0</v>
      </c>
      <c r="T181" s="165">
        <f t="shared" ref="T181:T193" si="38">S181*H181</f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ref="BE181:BE193" si="39">IF(N181="základná",J181,0)</f>
        <v>0</v>
      </c>
      <c r="BF181" s="98">
        <f t="shared" ref="BF181:BF193" si="40">IF(N181="znížená",J181,0)</f>
        <v>0</v>
      </c>
      <c r="BG181" s="98">
        <f t="shared" ref="BG181:BG193" si="41">IF(N181="zákl. prenesená",J181,0)</f>
        <v>0</v>
      </c>
      <c r="BH181" s="98">
        <f t="shared" ref="BH181:BH193" si="42">IF(N181="zníž. prenesená",J181,0)</f>
        <v>0</v>
      </c>
      <c r="BI181" s="98">
        <f t="shared" ref="BI181:BI193" si="43">IF(N181="nulová",J181,0)</f>
        <v>0</v>
      </c>
      <c r="BJ181" s="13" t="s">
        <v>116</v>
      </c>
      <c r="BK181" s="98">
        <f t="shared" ref="BK181:BK193" si="44">ROUND(I181*H181,2)</f>
        <v>0</v>
      </c>
      <c r="BL181" s="13" t="s">
        <v>235</v>
      </c>
      <c r="BM181" s="166" t="s">
        <v>1976</v>
      </c>
    </row>
    <row r="182" spans="2:65" s="1" customFormat="1" ht="16.5" customHeight="1">
      <c r="B182" s="30"/>
      <c r="C182" s="167" t="s">
        <v>310</v>
      </c>
      <c r="D182" s="167" t="s">
        <v>225</v>
      </c>
      <c r="E182" s="168" t="s">
        <v>1977</v>
      </c>
      <c r="F182" s="169" t="s">
        <v>1978</v>
      </c>
      <c r="G182" s="170" t="s">
        <v>372</v>
      </c>
      <c r="H182" s="171">
        <v>2.1800000000000002</v>
      </c>
      <c r="I182" s="172"/>
      <c r="J182" s="173">
        <f t="shared" si="35"/>
        <v>0</v>
      </c>
      <c r="K182" s="174"/>
      <c r="L182" s="175"/>
      <c r="M182" s="176" t="s">
        <v>1</v>
      </c>
      <c r="N182" s="177" t="s">
        <v>44</v>
      </c>
      <c r="P182" s="164">
        <f t="shared" si="36"/>
        <v>0</v>
      </c>
      <c r="Q182" s="164">
        <v>1E-3</v>
      </c>
      <c r="R182" s="164">
        <f t="shared" si="37"/>
        <v>2.1800000000000001E-3</v>
      </c>
      <c r="S182" s="164">
        <v>0</v>
      </c>
      <c r="T182" s="165">
        <f t="shared" si="38"/>
        <v>0</v>
      </c>
      <c r="AR182" s="166" t="s">
        <v>1379</v>
      </c>
      <c r="AT182" s="166" t="s">
        <v>225</v>
      </c>
      <c r="AU182" s="166" t="s">
        <v>116</v>
      </c>
      <c r="AY182" s="13" t="s">
        <v>228</v>
      </c>
      <c r="BE182" s="98">
        <f t="shared" si="39"/>
        <v>0</v>
      </c>
      <c r="BF182" s="98">
        <f t="shared" si="40"/>
        <v>0</v>
      </c>
      <c r="BG182" s="98">
        <f t="shared" si="41"/>
        <v>0</v>
      </c>
      <c r="BH182" s="98">
        <f t="shared" si="42"/>
        <v>0</v>
      </c>
      <c r="BI182" s="98">
        <f t="shared" si="43"/>
        <v>0</v>
      </c>
      <c r="BJ182" s="13" t="s">
        <v>116</v>
      </c>
      <c r="BK182" s="98">
        <f t="shared" si="44"/>
        <v>0</v>
      </c>
      <c r="BL182" s="13" t="s">
        <v>1379</v>
      </c>
      <c r="BM182" s="166" t="s">
        <v>1979</v>
      </c>
    </row>
    <row r="183" spans="2:65" s="1" customFormat="1" ht="16.5" customHeight="1">
      <c r="B183" s="30"/>
      <c r="C183" s="167" t="s">
        <v>455</v>
      </c>
      <c r="D183" s="167" t="s">
        <v>225</v>
      </c>
      <c r="E183" s="168" t="s">
        <v>1980</v>
      </c>
      <c r="F183" s="169" t="s">
        <v>1981</v>
      </c>
      <c r="G183" s="170" t="s">
        <v>234</v>
      </c>
      <c r="H183" s="171">
        <v>9.343</v>
      </c>
      <c r="I183" s="172"/>
      <c r="J183" s="173">
        <f t="shared" si="35"/>
        <v>0</v>
      </c>
      <c r="K183" s="174"/>
      <c r="L183" s="175"/>
      <c r="M183" s="176" t="s">
        <v>1</v>
      </c>
      <c r="N183" s="177" t="s">
        <v>44</v>
      </c>
      <c r="P183" s="164">
        <f t="shared" si="36"/>
        <v>0</v>
      </c>
      <c r="Q183" s="164">
        <v>6.2E-2</v>
      </c>
      <c r="R183" s="164">
        <f t="shared" si="37"/>
        <v>0.57926599999999995</v>
      </c>
      <c r="S183" s="164">
        <v>0</v>
      </c>
      <c r="T183" s="165">
        <f t="shared" si="38"/>
        <v>0</v>
      </c>
      <c r="AR183" s="166" t="s">
        <v>1379</v>
      </c>
      <c r="AT183" s="166" t="s">
        <v>225</v>
      </c>
      <c r="AU183" s="166" t="s">
        <v>116</v>
      </c>
      <c r="AY183" s="13" t="s">
        <v>228</v>
      </c>
      <c r="BE183" s="98">
        <f t="shared" si="39"/>
        <v>0</v>
      </c>
      <c r="BF183" s="98">
        <f t="shared" si="40"/>
        <v>0</v>
      </c>
      <c r="BG183" s="98">
        <f t="shared" si="41"/>
        <v>0</v>
      </c>
      <c r="BH183" s="98">
        <f t="shared" si="42"/>
        <v>0</v>
      </c>
      <c r="BI183" s="98">
        <f t="shared" si="43"/>
        <v>0</v>
      </c>
      <c r="BJ183" s="13" t="s">
        <v>116</v>
      </c>
      <c r="BK183" s="98">
        <f t="shared" si="44"/>
        <v>0</v>
      </c>
      <c r="BL183" s="13" t="s">
        <v>1379</v>
      </c>
      <c r="BM183" s="166" t="s">
        <v>1982</v>
      </c>
    </row>
    <row r="184" spans="2:65" s="1" customFormat="1" ht="16.5" customHeight="1">
      <c r="B184" s="30"/>
      <c r="C184" s="155" t="s">
        <v>313</v>
      </c>
      <c r="D184" s="155" t="s">
        <v>231</v>
      </c>
      <c r="E184" s="156" t="s">
        <v>475</v>
      </c>
      <c r="F184" s="157" t="s">
        <v>476</v>
      </c>
      <c r="G184" s="158" t="s">
        <v>241</v>
      </c>
      <c r="H184" s="159">
        <v>184</v>
      </c>
      <c r="I184" s="160"/>
      <c r="J184" s="161">
        <f t="shared" si="35"/>
        <v>0</v>
      </c>
      <c r="K184" s="162"/>
      <c r="L184" s="30"/>
      <c r="M184" s="163" t="s">
        <v>1</v>
      </c>
      <c r="N184" s="128" t="s">
        <v>44</v>
      </c>
      <c r="P184" s="164">
        <f t="shared" si="36"/>
        <v>0</v>
      </c>
      <c r="Q184" s="164">
        <v>0</v>
      </c>
      <c r="R184" s="164">
        <f t="shared" si="37"/>
        <v>0</v>
      </c>
      <c r="S184" s="164">
        <v>0</v>
      </c>
      <c r="T184" s="165">
        <f t="shared" si="38"/>
        <v>0</v>
      </c>
      <c r="AR184" s="166" t="s">
        <v>235</v>
      </c>
      <c r="AT184" s="166" t="s">
        <v>231</v>
      </c>
      <c r="AU184" s="166" t="s">
        <v>116</v>
      </c>
      <c r="AY184" s="13" t="s">
        <v>228</v>
      </c>
      <c r="BE184" s="98">
        <f t="shared" si="39"/>
        <v>0</v>
      </c>
      <c r="BF184" s="98">
        <f t="shared" si="40"/>
        <v>0</v>
      </c>
      <c r="BG184" s="98">
        <f t="shared" si="41"/>
        <v>0</v>
      </c>
      <c r="BH184" s="98">
        <f t="shared" si="42"/>
        <v>0</v>
      </c>
      <c r="BI184" s="98">
        <f t="shared" si="43"/>
        <v>0</v>
      </c>
      <c r="BJ184" s="13" t="s">
        <v>116</v>
      </c>
      <c r="BK184" s="98">
        <f t="shared" si="44"/>
        <v>0</v>
      </c>
      <c r="BL184" s="13" t="s">
        <v>235</v>
      </c>
      <c r="BM184" s="166" t="s">
        <v>1983</v>
      </c>
    </row>
    <row r="185" spans="2:65" s="1" customFormat="1" ht="16.5" customHeight="1">
      <c r="B185" s="30"/>
      <c r="C185" s="155" t="s">
        <v>462</v>
      </c>
      <c r="D185" s="155" t="s">
        <v>231</v>
      </c>
      <c r="E185" s="156" t="s">
        <v>1984</v>
      </c>
      <c r="F185" s="157" t="s">
        <v>1985</v>
      </c>
      <c r="G185" s="158" t="s">
        <v>241</v>
      </c>
      <c r="H185" s="159">
        <v>34</v>
      </c>
      <c r="I185" s="160"/>
      <c r="J185" s="161">
        <f t="shared" si="35"/>
        <v>0</v>
      </c>
      <c r="K185" s="162"/>
      <c r="L185" s="30"/>
      <c r="M185" s="163" t="s">
        <v>1</v>
      </c>
      <c r="N185" s="128" t="s">
        <v>44</v>
      </c>
      <c r="P185" s="164">
        <f t="shared" si="36"/>
        <v>0</v>
      </c>
      <c r="Q185" s="164">
        <v>0</v>
      </c>
      <c r="R185" s="164">
        <f t="shared" si="37"/>
        <v>0</v>
      </c>
      <c r="S185" s="164">
        <v>0</v>
      </c>
      <c r="T185" s="165">
        <f t="shared" si="3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39"/>
        <v>0</v>
      </c>
      <c r="BF185" s="98">
        <f t="shared" si="40"/>
        <v>0</v>
      </c>
      <c r="BG185" s="98">
        <f t="shared" si="41"/>
        <v>0</v>
      </c>
      <c r="BH185" s="98">
        <f t="shared" si="42"/>
        <v>0</v>
      </c>
      <c r="BI185" s="98">
        <f t="shared" si="43"/>
        <v>0</v>
      </c>
      <c r="BJ185" s="13" t="s">
        <v>116</v>
      </c>
      <c r="BK185" s="98">
        <f t="shared" si="44"/>
        <v>0</v>
      </c>
      <c r="BL185" s="13" t="s">
        <v>235</v>
      </c>
      <c r="BM185" s="166" t="s">
        <v>1986</v>
      </c>
    </row>
    <row r="186" spans="2:65" s="1" customFormat="1" ht="16.5" customHeight="1">
      <c r="B186" s="30"/>
      <c r="C186" s="155" t="s">
        <v>316</v>
      </c>
      <c r="D186" s="155" t="s">
        <v>231</v>
      </c>
      <c r="E186" s="156" t="s">
        <v>1987</v>
      </c>
      <c r="F186" s="157" t="s">
        <v>1988</v>
      </c>
      <c r="G186" s="158" t="s">
        <v>473</v>
      </c>
      <c r="H186" s="159">
        <v>4.8</v>
      </c>
      <c r="I186" s="160"/>
      <c r="J186" s="161">
        <f t="shared" si="35"/>
        <v>0</v>
      </c>
      <c r="K186" s="162"/>
      <c r="L186" s="30"/>
      <c r="M186" s="163" t="s">
        <v>1</v>
      </c>
      <c r="N186" s="128" t="s">
        <v>44</v>
      </c>
      <c r="P186" s="164">
        <f t="shared" si="36"/>
        <v>0</v>
      </c>
      <c r="Q186" s="164">
        <v>0</v>
      </c>
      <c r="R186" s="164">
        <f t="shared" si="37"/>
        <v>0</v>
      </c>
      <c r="S186" s="164">
        <v>0</v>
      </c>
      <c r="T186" s="165">
        <f t="shared" si="3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39"/>
        <v>0</v>
      </c>
      <c r="BF186" s="98">
        <f t="shared" si="40"/>
        <v>0</v>
      </c>
      <c r="BG186" s="98">
        <f t="shared" si="41"/>
        <v>0</v>
      </c>
      <c r="BH186" s="98">
        <f t="shared" si="42"/>
        <v>0</v>
      </c>
      <c r="BI186" s="98">
        <f t="shared" si="43"/>
        <v>0</v>
      </c>
      <c r="BJ186" s="13" t="s">
        <v>116</v>
      </c>
      <c r="BK186" s="98">
        <f t="shared" si="44"/>
        <v>0</v>
      </c>
      <c r="BL186" s="13" t="s">
        <v>235</v>
      </c>
      <c r="BM186" s="166" t="s">
        <v>1989</v>
      </c>
    </row>
    <row r="187" spans="2:65" s="1" customFormat="1" ht="21.75" customHeight="1">
      <c r="B187" s="30"/>
      <c r="C187" s="155" t="s">
        <v>470</v>
      </c>
      <c r="D187" s="155" t="s">
        <v>231</v>
      </c>
      <c r="E187" s="156" t="s">
        <v>1990</v>
      </c>
      <c r="F187" s="157" t="s">
        <v>1991</v>
      </c>
      <c r="G187" s="158" t="s">
        <v>241</v>
      </c>
      <c r="H187" s="159">
        <v>368</v>
      </c>
      <c r="I187" s="160"/>
      <c r="J187" s="161">
        <f t="shared" si="35"/>
        <v>0</v>
      </c>
      <c r="K187" s="162"/>
      <c r="L187" s="30"/>
      <c r="M187" s="163" t="s">
        <v>1</v>
      </c>
      <c r="N187" s="128" t="s">
        <v>44</v>
      </c>
      <c r="P187" s="164">
        <f t="shared" si="36"/>
        <v>0</v>
      </c>
      <c r="Q187" s="164">
        <v>0</v>
      </c>
      <c r="R187" s="164">
        <f t="shared" si="37"/>
        <v>0</v>
      </c>
      <c r="S187" s="164">
        <v>0</v>
      </c>
      <c r="T187" s="165">
        <f t="shared" si="38"/>
        <v>0</v>
      </c>
      <c r="AR187" s="166" t="s">
        <v>235</v>
      </c>
      <c r="AT187" s="166" t="s">
        <v>231</v>
      </c>
      <c r="AU187" s="166" t="s">
        <v>116</v>
      </c>
      <c r="AY187" s="13" t="s">
        <v>228</v>
      </c>
      <c r="BE187" s="98">
        <f t="shared" si="39"/>
        <v>0</v>
      </c>
      <c r="BF187" s="98">
        <f t="shared" si="40"/>
        <v>0</v>
      </c>
      <c r="BG187" s="98">
        <f t="shared" si="41"/>
        <v>0</v>
      </c>
      <c r="BH187" s="98">
        <f t="shared" si="42"/>
        <v>0</v>
      </c>
      <c r="BI187" s="98">
        <f t="shared" si="43"/>
        <v>0</v>
      </c>
      <c r="BJ187" s="13" t="s">
        <v>116</v>
      </c>
      <c r="BK187" s="98">
        <f t="shared" si="44"/>
        <v>0</v>
      </c>
      <c r="BL187" s="13" t="s">
        <v>235</v>
      </c>
      <c r="BM187" s="166" t="s">
        <v>1992</v>
      </c>
    </row>
    <row r="188" spans="2:65" s="1" customFormat="1" ht="16.5" customHeight="1">
      <c r="B188" s="30"/>
      <c r="C188" s="167" t="s">
        <v>320</v>
      </c>
      <c r="D188" s="167" t="s">
        <v>225</v>
      </c>
      <c r="E188" s="168" t="s">
        <v>1993</v>
      </c>
      <c r="F188" s="169" t="s">
        <v>1994</v>
      </c>
      <c r="G188" s="170" t="s">
        <v>685</v>
      </c>
      <c r="H188" s="171">
        <v>38.271999999999998</v>
      </c>
      <c r="I188" s="172"/>
      <c r="J188" s="173">
        <f t="shared" si="35"/>
        <v>0</v>
      </c>
      <c r="K188" s="174"/>
      <c r="L188" s="175"/>
      <c r="M188" s="176" t="s">
        <v>1</v>
      </c>
      <c r="N188" s="177" t="s">
        <v>44</v>
      </c>
      <c r="P188" s="164">
        <f t="shared" si="36"/>
        <v>0</v>
      </c>
      <c r="Q188" s="164">
        <v>1</v>
      </c>
      <c r="R188" s="164">
        <f t="shared" si="37"/>
        <v>38.271999999999998</v>
      </c>
      <c r="S188" s="164">
        <v>0</v>
      </c>
      <c r="T188" s="165">
        <f t="shared" si="38"/>
        <v>0</v>
      </c>
      <c r="AR188" s="166" t="s">
        <v>1379</v>
      </c>
      <c r="AT188" s="166" t="s">
        <v>225</v>
      </c>
      <c r="AU188" s="166" t="s">
        <v>116</v>
      </c>
      <c r="AY188" s="13" t="s">
        <v>228</v>
      </c>
      <c r="BE188" s="98">
        <f t="shared" si="39"/>
        <v>0</v>
      </c>
      <c r="BF188" s="98">
        <f t="shared" si="40"/>
        <v>0</v>
      </c>
      <c r="BG188" s="98">
        <f t="shared" si="41"/>
        <v>0</v>
      </c>
      <c r="BH188" s="98">
        <f t="shared" si="42"/>
        <v>0</v>
      </c>
      <c r="BI188" s="98">
        <f t="shared" si="43"/>
        <v>0</v>
      </c>
      <c r="BJ188" s="13" t="s">
        <v>116</v>
      </c>
      <c r="BK188" s="98">
        <f t="shared" si="44"/>
        <v>0</v>
      </c>
      <c r="BL188" s="13" t="s">
        <v>1379</v>
      </c>
      <c r="BM188" s="166" t="s">
        <v>1995</v>
      </c>
    </row>
    <row r="189" spans="2:65" s="1" customFormat="1" ht="16.5" customHeight="1">
      <c r="B189" s="30"/>
      <c r="C189" s="155" t="s">
        <v>478</v>
      </c>
      <c r="D189" s="155" t="s">
        <v>231</v>
      </c>
      <c r="E189" s="156" t="s">
        <v>1996</v>
      </c>
      <c r="F189" s="157" t="s">
        <v>1997</v>
      </c>
      <c r="G189" s="158" t="s">
        <v>241</v>
      </c>
      <c r="H189" s="159">
        <v>218</v>
      </c>
      <c r="I189" s="160"/>
      <c r="J189" s="161">
        <f t="shared" si="35"/>
        <v>0</v>
      </c>
      <c r="K189" s="162"/>
      <c r="L189" s="30"/>
      <c r="M189" s="163" t="s">
        <v>1</v>
      </c>
      <c r="N189" s="128" t="s">
        <v>44</v>
      </c>
      <c r="P189" s="164">
        <f t="shared" si="36"/>
        <v>0</v>
      </c>
      <c r="Q189" s="164">
        <v>0</v>
      </c>
      <c r="R189" s="164">
        <f t="shared" si="37"/>
        <v>0</v>
      </c>
      <c r="S189" s="164">
        <v>0</v>
      </c>
      <c r="T189" s="165">
        <f t="shared" si="38"/>
        <v>0</v>
      </c>
      <c r="AR189" s="166" t="s">
        <v>235</v>
      </c>
      <c r="AT189" s="166" t="s">
        <v>231</v>
      </c>
      <c r="AU189" s="166" t="s">
        <v>116</v>
      </c>
      <c r="AY189" s="13" t="s">
        <v>228</v>
      </c>
      <c r="BE189" s="98">
        <f t="shared" si="39"/>
        <v>0</v>
      </c>
      <c r="BF189" s="98">
        <f t="shared" si="40"/>
        <v>0</v>
      </c>
      <c r="BG189" s="98">
        <f t="shared" si="41"/>
        <v>0</v>
      </c>
      <c r="BH189" s="98">
        <f t="shared" si="42"/>
        <v>0</v>
      </c>
      <c r="BI189" s="98">
        <f t="shared" si="43"/>
        <v>0</v>
      </c>
      <c r="BJ189" s="13" t="s">
        <v>116</v>
      </c>
      <c r="BK189" s="98">
        <f t="shared" si="44"/>
        <v>0</v>
      </c>
      <c r="BL189" s="13" t="s">
        <v>235</v>
      </c>
      <c r="BM189" s="166" t="s">
        <v>1998</v>
      </c>
    </row>
    <row r="190" spans="2:65" s="1" customFormat="1" ht="16.5" customHeight="1">
      <c r="B190" s="30"/>
      <c r="C190" s="167" t="s">
        <v>325</v>
      </c>
      <c r="D190" s="167" t="s">
        <v>225</v>
      </c>
      <c r="E190" s="168" t="s">
        <v>1999</v>
      </c>
      <c r="F190" s="169" t="s">
        <v>2000</v>
      </c>
      <c r="G190" s="170" t="s">
        <v>241</v>
      </c>
      <c r="H190" s="171">
        <v>218</v>
      </c>
      <c r="I190" s="172"/>
      <c r="J190" s="173">
        <f t="shared" si="35"/>
        <v>0</v>
      </c>
      <c r="K190" s="174"/>
      <c r="L190" s="175"/>
      <c r="M190" s="176" t="s">
        <v>1</v>
      </c>
      <c r="N190" s="177" t="s">
        <v>44</v>
      </c>
      <c r="P190" s="164">
        <f t="shared" si="36"/>
        <v>0</v>
      </c>
      <c r="Q190" s="164">
        <v>2.1000000000000001E-4</v>
      </c>
      <c r="R190" s="164">
        <f t="shared" si="37"/>
        <v>4.5780000000000001E-2</v>
      </c>
      <c r="S190" s="164">
        <v>0</v>
      </c>
      <c r="T190" s="165">
        <f t="shared" si="38"/>
        <v>0</v>
      </c>
      <c r="AR190" s="166" t="s">
        <v>1379</v>
      </c>
      <c r="AT190" s="166" t="s">
        <v>225</v>
      </c>
      <c r="AU190" s="166" t="s">
        <v>116</v>
      </c>
      <c r="AY190" s="13" t="s">
        <v>228</v>
      </c>
      <c r="BE190" s="98">
        <f t="shared" si="39"/>
        <v>0</v>
      </c>
      <c r="BF190" s="98">
        <f t="shared" si="40"/>
        <v>0</v>
      </c>
      <c r="BG190" s="98">
        <f t="shared" si="41"/>
        <v>0</v>
      </c>
      <c r="BH190" s="98">
        <f t="shared" si="42"/>
        <v>0</v>
      </c>
      <c r="BI190" s="98">
        <f t="shared" si="43"/>
        <v>0</v>
      </c>
      <c r="BJ190" s="13" t="s">
        <v>116</v>
      </c>
      <c r="BK190" s="98">
        <f t="shared" si="44"/>
        <v>0</v>
      </c>
      <c r="BL190" s="13" t="s">
        <v>1379</v>
      </c>
      <c r="BM190" s="166" t="s">
        <v>2001</v>
      </c>
    </row>
    <row r="191" spans="2:65" s="1" customFormat="1" ht="21.75" customHeight="1">
      <c r="B191" s="30"/>
      <c r="C191" s="155" t="s">
        <v>486</v>
      </c>
      <c r="D191" s="155" t="s">
        <v>231</v>
      </c>
      <c r="E191" s="156" t="s">
        <v>479</v>
      </c>
      <c r="F191" s="157" t="s">
        <v>480</v>
      </c>
      <c r="G191" s="158" t="s">
        <v>241</v>
      </c>
      <c r="H191" s="159">
        <v>184</v>
      </c>
      <c r="I191" s="160"/>
      <c r="J191" s="161">
        <f t="shared" si="35"/>
        <v>0</v>
      </c>
      <c r="K191" s="162"/>
      <c r="L191" s="30"/>
      <c r="M191" s="163" t="s">
        <v>1</v>
      </c>
      <c r="N191" s="128" t="s">
        <v>44</v>
      </c>
      <c r="P191" s="164">
        <f t="shared" si="36"/>
        <v>0</v>
      </c>
      <c r="Q191" s="164">
        <v>0</v>
      </c>
      <c r="R191" s="164">
        <f t="shared" si="37"/>
        <v>0</v>
      </c>
      <c r="S191" s="164">
        <v>0</v>
      </c>
      <c r="T191" s="165">
        <f t="shared" si="38"/>
        <v>0</v>
      </c>
      <c r="AR191" s="166" t="s">
        <v>235</v>
      </c>
      <c r="AT191" s="166" t="s">
        <v>231</v>
      </c>
      <c r="AU191" s="166" t="s">
        <v>116</v>
      </c>
      <c r="AY191" s="13" t="s">
        <v>228</v>
      </c>
      <c r="BE191" s="98">
        <f t="shared" si="39"/>
        <v>0</v>
      </c>
      <c r="BF191" s="98">
        <f t="shared" si="40"/>
        <v>0</v>
      </c>
      <c r="BG191" s="98">
        <f t="shared" si="41"/>
        <v>0</v>
      </c>
      <c r="BH191" s="98">
        <f t="shared" si="42"/>
        <v>0</v>
      </c>
      <c r="BI191" s="98">
        <f t="shared" si="43"/>
        <v>0</v>
      </c>
      <c r="BJ191" s="13" t="s">
        <v>116</v>
      </c>
      <c r="BK191" s="98">
        <f t="shared" si="44"/>
        <v>0</v>
      </c>
      <c r="BL191" s="13" t="s">
        <v>235</v>
      </c>
      <c r="BM191" s="166" t="s">
        <v>2002</v>
      </c>
    </row>
    <row r="192" spans="2:65" s="1" customFormat="1" ht="21.75" customHeight="1">
      <c r="B192" s="30"/>
      <c r="C192" s="155" t="s">
        <v>395</v>
      </c>
      <c r="D192" s="155" t="s">
        <v>231</v>
      </c>
      <c r="E192" s="156" t="s">
        <v>2003</v>
      </c>
      <c r="F192" s="157" t="s">
        <v>2004</v>
      </c>
      <c r="G192" s="158" t="s">
        <v>241</v>
      </c>
      <c r="H192" s="159">
        <v>34</v>
      </c>
      <c r="I192" s="160"/>
      <c r="J192" s="161">
        <f t="shared" si="35"/>
        <v>0</v>
      </c>
      <c r="K192" s="162"/>
      <c r="L192" s="30"/>
      <c r="M192" s="163" t="s">
        <v>1</v>
      </c>
      <c r="N192" s="128" t="s">
        <v>44</v>
      </c>
      <c r="P192" s="164">
        <f t="shared" si="36"/>
        <v>0</v>
      </c>
      <c r="Q192" s="164">
        <v>0</v>
      </c>
      <c r="R192" s="164">
        <f t="shared" si="37"/>
        <v>0</v>
      </c>
      <c r="S192" s="164">
        <v>0</v>
      </c>
      <c r="T192" s="165">
        <f t="shared" si="38"/>
        <v>0</v>
      </c>
      <c r="AR192" s="166" t="s">
        <v>235</v>
      </c>
      <c r="AT192" s="166" t="s">
        <v>231</v>
      </c>
      <c r="AU192" s="166" t="s">
        <v>116</v>
      </c>
      <c r="AY192" s="13" t="s">
        <v>228</v>
      </c>
      <c r="BE192" s="98">
        <f t="shared" si="39"/>
        <v>0</v>
      </c>
      <c r="BF192" s="98">
        <f t="shared" si="40"/>
        <v>0</v>
      </c>
      <c r="BG192" s="98">
        <f t="shared" si="41"/>
        <v>0</v>
      </c>
      <c r="BH192" s="98">
        <f t="shared" si="42"/>
        <v>0</v>
      </c>
      <c r="BI192" s="98">
        <f t="shared" si="43"/>
        <v>0</v>
      </c>
      <c r="BJ192" s="13" t="s">
        <v>116</v>
      </c>
      <c r="BK192" s="98">
        <f t="shared" si="44"/>
        <v>0</v>
      </c>
      <c r="BL192" s="13" t="s">
        <v>235</v>
      </c>
      <c r="BM192" s="166" t="s">
        <v>2005</v>
      </c>
    </row>
    <row r="193" spans="2:65" s="1" customFormat="1" ht="21.75" customHeight="1">
      <c r="B193" s="30"/>
      <c r="C193" s="155" t="s">
        <v>495</v>
      </c>
      <c r="D193" s="155" t="s">
        <v>231</v>
      </c>
      <c r="E193" s="156" t="s">
        <v>2006</v>
      </c>
      <c r="F193" s="157" t="s">
        <v>2007</v>
      </c>
      <c r="G193" s="158" t="s">
        <v>369</v>
      </c>
      <c r="H193" s="159">
        <v>82</v>
      </c>
      <c r="I193" s="160"/>
      <c r="J193" s="161">
        <f t="shared" si="35"/>
        <v>0</v>
      </c>
      <c r="K193" s="162"/>
      <c r="L193" s="30"/>
      <c r="M193" s="163" t="s">
        <v>1</v>
      </c>
      <c r="N193" s="128" t="s">
        <v>44</v>
      </c>
      <c r="P193" s="164">
        <f t="shared" si="36"/>
        <v>0</v>
      </c>
      <c r="Q193" s="164">
        <v>0</v>
      </c>
      <c r="R193" s="164">
        <f t="shared" si="37"/>
        <v>0</v>
      </c>
      <c r="S193" s="164">
        <v>0</v>
      </c>
      <c r="T193" s="165">
        <f t="shared" si="38"/>
        <v>0</v>
      </c>
      <c r="AR193" s="166" t="s">
        <v>235</v>
      </c>
      <c r="AT193" s="166" t="s">
        <v>231</v>
      </c>
      <c r="AU193" s="166" t="s">
        <v>116</v>
      </c>
      <c r="AY193" s="13" t="s">
        <v>228</v>
      </c>
      <c r="BE193" s="98">
        <f t="shared" si="39"/>
        <v>0</v>
      </c>
      <c r="BF193" s="98">
        <f t="shared" si="40"/>
        <v>0</v>
      </c>
      <c r="BG193" s="98">
        <f t="shared" si="41"/>
        <v>0</v>
      </c>
      <c r="BH193" s="98">
        <f t="shared" si="42"/>
        <v>0</v>
      </c>
      <c r="BI193" s="98">
        <f t="shared" si="43"/>
        <v>0</v>
      </c>
      <c r="BJ193" s="13" t="s">
        <v>116</v>
      </c>
      <c r="BK193" s="98">
        <f t="shared" si="44"/>
        <v>0</v>
      </c>
      <c r="BL193" s="13" t="s">
        <v>235</v>
      </c>
      <c r="BM193" s="166" t="s">
        <v>2008</v>
      </c>
    </row>
    <row r="194" spans="2:65" s="11" customFormat="1" ht="25.9" customHeight="1">
      <c r="B194" s="143"/>
      <c r="D194" s="144" t="s">
        <v>77</v>
      </c>
      <c r="E194" s="145" t="s">
        <v>493</v>
      </c>
      <c r="F194" s="145" t="s">
        <v>1501</v>
      </c>
      <c r="I194" s="146"/>
      <c r="J194" s="147">
        <f>BK194</f>
        <v>0</v>
      </c>
      <c r="L194" s="143"/>
      <c r="M194" s="148"/>
      <c r="P194" s="149">
        <f>SUM(P195:P196)</f>
        <v>0</v>
      </c>
      <c r="R194" s="149">
        <f>SUM(R195:R196)</f>
        <v>0</v>
      </c>
      <c r="T194" s="150">
        <f>SUM(T195:T196)</f>
        <v>0</v>
      </c>
      <c r="AR194" s="144" t="s">
        <v>238</v>
      </c>
      <c r="AT194" s="151" t="s">
        <v>77</v>
      </c>
      <c r="AU194" s="151" t="s">
        <v>78</v>
      </c>
      <c r="AY194" s="144" t="s">
        <v>228</v>
      </c>
      <c r="BK194" s="152">
        <f>SUM(BK195:BK196)</f>
        <v>0</v>
      </c>
    </row>
    <row r="195" spans="2:65" s="1" customFormat="1" ht="21.75" customHeight="1">
      <c r="B195" s="30"/>
      <c r="C195" s="155" t="s">
        <v>398</v>
      </c>
      <c r="D195" s="155" t="s">
        <v>231</v>
      </c>
      <c r="E195" s="156" t="s">
        <v>1506</v>
      </c>
      <c r="F195" s="157" t="s">
        <v>1507</v>
      </c>
      <c r="G195" s="158" t="s">
        <v>498</v>
      </c>
      <c r="H195" s="159">
        <v>24</v>
      </c>
      <c r="I195" s="160"/>
      <c r="J195" s="161">
        <f>ROUND(I195*H195,2)</f>
        <v>0</v>
      </c>
      <c r="K195" s="162"/>
      <c r="L195" s="30"/>
      <c r="M195" s="163" t="s">
        <v>1</v>
      </c>
      <c r="N195" s="128" t="s">
        <v>44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AR195" s="166" t="s">
        <v>1504</v>
      </c>
      <c r="AT195" s="166" t="s">
        <v>231</v>
      </c>
      <c r="AU195" s="166" t="s">
        <v>86</v>
      </c>
      <c r="AY195" s="13" t="s">
        <v>228</v>
      </c>
      <c r="BE195" s="98">
        <f>IF(N195="základná",J195,0)</f>
        <v>0</v>
      </c>
      <c r="BF195" s="98">
        <f>IF(N195="znížená",J195,0)</f>
        <v>0</v>
      </c>
      <c r="BG195" s="98">
        <f>IF(N195="zákl. prenesená",J195,0)</f>
        <v>0</v>
      </c>
      <c r="BH195" s="98">
        <f>IF(N195="zníž. prenesená",J195,0)</f>
        <v>0</v>
      </c>
      <c r="BI195" s="98">
        <f>IF(N195="nulová",J195,0)</f>
        <v>0</v>
      </c>
      <c r="BJ195" s="13" t="s">
        <v>116</v>
      </c>
      <c r="BK195" s="98">
        <f>ROUND(I195*H195,2)</f>
        <v>0</v>
      </c>
      <c r="BL195" s="13" t="s">
        <v>1504</v>
      </c>
      <c r="BM195" s="166" t="s">
        <v>2009</v>
      </c>
    </row>
    <row r="196" spans="2:65" s="1" customFormat="1" ht="24.2" customHeight="1">
      <c r="B196" s="30"/>
      <c r="C196" s="155" t="s">
        <v>504</v>
      </c>
      <c r="D196" s="155" t="s">
        <v>231</v>
      </c>
      <c r="E196" s="156" t="s">
        <v>1512</v>
      </c>
      <c r="F196" s="157" t="s">
        <v>1513</v>
      </c>
      <c r="G196" s="158" t="s">
        <v>498</v>
      </c>
      <c r="H196" s="159">
        <v>32</v>
      </c>
      <c r="I196" s="160"/>
      <c r="J196" s="161">
        <f>ROUND(I196*H196,2)</f>
        <v>0</v>
      </c>
      <c r="K196" s="162"/>
      <c r="L196" s="30"/>
      <c r="M196" s="178" t="s">
        <v>1</v>
      </c>
      <c r="N196" s="179" t="s">
        <v>44</v>
      </c>
      <c r="O196" s="180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66" t="s">
        <v>1504</v>
      </c>
      <c r="AT196" s="166" t="s">
        <v>231</v>
      </c>
      <c r="AU196" s="166" t="s">
        <v>86</v>
      </c>
      <c r="AY196" s="13" t="s">
        <v>228</v>
      </c>
      <c r="BE196" s="98">
        <f>IF(N196="základná",J196,0)</f>
        <v>0</v>
      </c>
      <c r="BF196" s="98">
        <f>IF(N196="znížená",J196,0)</f>
        <v>0</v>
      </c>
      <c r="BG196" s="98">
        <f>IF(N196="zákl. prenesená",J196,0)</f>
        <v>0</v>
      </c>
      <c r="BH196" s="98">
        <f>IF(N196="zníž. prenesená",J196,0)</f>
        <v>0</v>
      </c>
      <c r="BI196" s="98">
        <f>IF(N196="nulová",J196,0)</f>
        <v>0</v>
      </c>
      <c r="BJ196" s="13" t="s">
        <v>116</v>
      </c>
      <c r="BK196" s="98">
        <f>ROUND(I196*H196,2)</f>
        <v>0</v>
      </c>
      <c r="BL196" s="13" t="s">
        <v>1504</v>
      </c>
      <c r="BM196" s="166" t="s">
        <v>2010</v>
      </c>
    </row>
    <row r="197" spans="2:65" s="1" customFormat="1" ht="6.95" customHeight="1">
      <c r="B197" s="45"/>
      <c r="C197" s="46"/>
      <c r="D197" s="46"/>
      <c r="E197" s="46"/>
      <c r="F197" s="46"/>
      <c r="G197" s="46"/>
      <c r="H197" s="46"/>
      <c r="I197" s="46"/>
      <c r="J197" s="46"/>
      <c r="K197" s="46"/>
      <c r="L197" s="30"/>
    </row>
  </sheetData>
  <sheetProtection algorithmName="SHA-512" hashValue="bHlDtahvnux09rY8V2RXjt7J+Xh7V/bikLd4XMS3QtfGHmKv9oot/Gm8u7WoCGWBJqH3FWrCr2vdVklKH88qjw==" saltValue="0Leh7hVuHDNuAUThYJ9NUA==" spinCount="100000" sheet="1" objects="1" scenarios="1" formatColumns="0" formatRows="0" autoFilter="0"/>
  <autoFilter ref="C129:K196" xr:uid="{00000000-0009-0000-0000-000012000000}"/>
  <mergeCells count="10">
    <mergeCell ref="E120:H120"/>
    <mergeCell ref="E122:H122"/>
    <mergeCell ref="L2:V2"/>
    <mergeCell ref="E87:H87"/>
    <mergeCell ref="D109:F109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95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150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30" customHeight="1">
      <c r="B9" s="30"/>
      <c r="E9" s="221" t="s">
        <v>2011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1370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1370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SUM(BE128:BE194)),  2)</f>
        <v>0</v>
      </c>
      <c r="G35" s="106"/>
      <c r="H35" s="106"/>
      <c r="I35" s="107">
        <v>0.23</v>
      </c>
      <c r="J35" s="105">
        <f>ROUND(((SUM(BE106:BE108) + SUM(BE128:BE194))*I35),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SUM(BF128:BF194)),  2)</f>
        <v>0</v>
      </c>
      <c r="G36" s="106"/>
      <c r="H36" s="106"/>
      <c r="I36" s="107">
        <v>0.23</v>
      </c>
      <c r="J36" s="105">
        <f>ROUND(((SUM(BF106:BF108) + SUM(BF128:BF194))*I36),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SUM(BG128:BG194)),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SUM(BH128:BH194)),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SUM(BI128:BI194)),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30" customHeight="1">
      <c r="B87" s="30"/>
      <c r="E87" s="221" t="str">
        <f>E9</f>
        <v>SO 35-02 - SO 35-02 Zastávka Vranov nad Topľou-Juh, osvetlenie železničného nástupišťa a prístupu k nástupišťu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Tomáš POPOVEC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Tomáš POPOVEC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J135</f>
        <v>0</v>
      </c>
      <c r="L99" s="123"/>
    </row>
    <row r="100" spans="2:65" s="8" customFormat="1" ht="24.95" customHeight="1">
      <c r="B100" s="119"/>
      <c r="D100" s="120" t="s">
        <v>207</v>
      </c>
      <c r="E100" s="121"/>
      <c r="F100" s="121"/>
      <c r="G100" s="121"/>
      <c r="H100" s="121"/>
      <c r="I100" s="121"/>
      <c r="J100" s="122">
        <f>J137</f>
        <v>0</v>
      </c>
      <c r="L100" s="119"/>
    </row>
    <row r="101" spans="2:65" s="9" customFormat="1" ht="19.899999999999999" customHeight="1">
      <c r="B101" s="123"/>
      <c r="D101" s="124" t="s">
        <v>1371</v>
      </c>
      <c r="E101" s="125"/>
      <c r="F101" s="125"/>
      <c r="G101" s="125"/>
      <c r="H101" s="125"/>
      <c r="I101" s="125"/>
      <c r="J101" s="126">
        <f>J138</f>
        <v>0</v>
      </c>
      <c r="L101" s="123"/>
    </row>
    <row r="102" spans="2:65" s="9" customFormat="1" ht="19.899999999999999" customHeight="1">
      <c r="B102" s="123"/>
      <c r="D102" s="124" t="s">
        <v>1866</v>
      </c>
      <c r="E102" s="125"/>
      <c r="F102" s="125"/>
      <c r="G102" s="125"/>
      <c r="H102" s="125"/>
      <c r="I102" s="125"/>
      <c r="J102" s="126">
        <f>J182</f>
        <v>0</v>
      </c>
      <c r="L102" s="123"/>
    </row>
    <row r="103" spans="2:65" s="8" customFormat="1" ht="24.95" customHeight="1">
      <c r="B103" s="119"/>
      <c r="D103" s="120" t="s">
        <v>1372</v>
      </c>
      <c r="E103" s="121"/>
      <c r="F103" s="121"/>
      <c r="G103" s="121"/>
      <c r="H103" s="121"/>
      <c r="I103" s="121"/>
      <c r="J103" s="122">
        <f>J191</f>
        <v>0</v>
      </c>
      <c r="L103" s="119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30" customHeight="1">
      <c r="B120" s="30"/>
      <c r="E120" s="221" t="str">
        <f>E9</f>
        <v>SO 35-02 - SO 35-02 Zastávka Vranov nad Topľou-Juh, osvetlenie železničného nástupišťa a prístupu k nástupišťu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25.7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 Tomáš POPOVEC</v>
      </c>
      <c r="L124" s="30"/>
    </row>
    <row r="125" spans="2:63" s="1" customFormat="1" ht="25.7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 Tomáš POPOVEC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P129+P137+P191</f>
        <v>0</v>
      </c>
      <c r="Q128" s="54"/>
      <c r="R128" s="140">
        <f>R129+R137+R191</f>
        <v>9.5376860000000008</v>
      </c>
      <c r="S128" s="54"/>
      <c r="T128" s="141">
        <f>T129+T137+T191</f>
        <v>0</v>
      </c>
      <c r="AT128" s="13" t="s">
        <v>77</v>
      </c>
      <c r="AU128" s="13" t="s">
        <v>206</v>
      </c>
      <c r="BK128" s="142">
        <f>BK129+BK137+BK191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P130+P135</f>
        <v>0</v>
      </c>
      <c r="R129" s="149">
        <f>R130+R135</f>
        <v>7.942437</v>
      </c>
      <c r="T129" s="150">
        <f>T130+T135</f>
        <v>0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BK130+BK135</f>
        <v>0</v>
      </c>
    </row>
    <row r="130" spans="2:65" s="11" customFormat="1" ht="22.9" customHeight="1">
      <c r="B130" s="143"/>
      <c r="D130" s="144" t="s">
        <v>77</v>
      </c>
      <c r="E130" s="153" t="s">
        <v>86</v>
      </c>
      <c r="F130" s="153" t="s">
        <v>661</v>
      </c>
      <c r="I130" s="146"/>
      <c r="J130" s="154">
        <f>BK130</f>
        <v>0</v>
      </c>
      <c r="L130" s="143"/>
      <c r="M130" s="148"/>
      <c r="P130" s="149">
        <f>SUM(P131:P134)</f>
        <v>0</v>
      </c>
      <c r="R130" s="149">
        <f>SUM(R131:R134)</f>
        <v>0</v>
      </c>
      <c r="T130" s="150">
        <f>SUM(T131:T134)</f>
        <v>0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SUM(BK131:BK134)</f>
        <v>0</v>
      </c>
    </row>
    <row r="131" spans="2:65" s="1" customFormat="1" ht="16.5" customHeight="1">
      <c r="B131" s="30"/>
      <c r="C131" s="155" t="s">
        <v>86</v>
      </c>
      <c r="D131" s="155" t="s">
        <v>231</v>
      </c>
      <c r="E131" s="156" t="s">
        <v>2012</v>
      </c>
      <c r="F131" s="157" t="s">
        <v>2013</v>
      </c>
      <c r="G131" s="158" t="s">
        <v>473</v>
      </c>
      <c r="H131" s="159">
        <v>3.6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2014</v>
      </c>
    </row>
    <row r="132" spans="2:65" s="1" customFormat="1" ht="16.5" customHeight="1">
      <c r="B132" s="30"/>
      <c r="C132" s="155" t="s">
        <v>116</v>
      </c>
      <c r="D132" s="155" t="s">
        <v>231</v>
      </c>
      <c r="E132" s="156" t="s">
        <v>1873</v>
      </c>
      <c r="F132" s="157" t="s">
        <v>1874</v>
      </c>
      <c r="G132" s="158" t="s">
        <v>473</v>
      </c>
      <c r="H132" s="159">
        <v>7.8</v>
      </c>
      <c r="I132" s="160"/>
      <c r="J132" s="161">
        <f>ROUND(I132*H132,2)</f>
        <v>0</v>
      </c>
      <c r="K132" s="162"/>
      <c r="L132" s="30"/>
      <c r="M132" s="163" t="s">
        <v>1</v>
      </c>
      <c r="N132" s="128" t="s">
        <v>44</v>
      </c>
      <c r="P132" s="164">
        <f>O132*H132</f>
        <v>0</v>
      </c>
      <c r="Q132" s="164">
        <v>0</v>
      </c>
      <c r="R132" s="164">
        <f>Q132*H132</f>
        <v>0</v>
      </c>
      <c r="S132" s="164">
        <v>0</v>
      </c>
      <c r="T132" s="165">
        <f>S132*H132</f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3" t="s">
        <v>116</v>
      </c>
      <c r="BK132" s="98">
        <f>ROUND(I132*H132,2)</f>
        <v>0</v>
      </c>
      <c r="BL132" s="13" t="s">
        <v>238</v>
      </c>
      <c r="BM132" s="166" t="s">
        <v>2015</v>
      </c>
    </row>
    <row r="133" spans="2:65" s="1" customFormat="1" ht="24.2" customHeight="1">
      <c r="B133" s="30"/>
      <c r="C133" s="155" t="s">
        <v>227</v>
      </c>
      <c r="D133" s="155" t="s">
        <v>231</v>
      </c>
      <c r="E133" s="156" t="s">
        <v>949</v>
      </c>
      <c r="F133" s="157" t="s">
        <v>950</v>
      </c>
      <c r="G133" s="158" t="s">
        <v>473</v>
      </c>
      <c r="H133" s="159">
        <v>155.84399999999999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0</v>
      </c>
      <c r="R133" s="164">
        <f>Q133*H133</f>
        <v>0</v>
      </c>
      <c r="S133" s="164">
        <v>0</v>
      </c>
      <c r="T133" s="165">
        <f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2016</v>
      </c>
    </row>
    <row r="134" spans="2:65" s="1" customFormat="1" ht="16.5" customHeight="1">
      <c r="B134" s="30"/>
      <c r="C134" s="155" t="s">
        <v>238</v>
      </c>
      <c r="D134" s="155" t="s">
        <v>231</v>
      </c>
      <c r="E134" s="156" t="s">
        <v>952</v>
      </c>
      <c r="F134" s="157" t="s">
        <v>953</v>
      </c>
      <c r="G134" s="158" t="s">
        <v>685</v>
      </c>
      <c r="H134" s="159">
        <v>11.7</v>
      </c>
      <c r="I134" s="160"/>
      <c r="J134" s="161">
        <f>ROUND(I134*H134,2)</f>
        <v>0</v>
      </c>
      <c r="K134" s="162"/>
      <c r="L134" s="30"/>
      <c r="M134" s="163" t="s">
        <v>1</v>
      </c>
      <c r="N134" s="128" t="s">
        <v>44</v>
      </c>
      <c r="P134" s="164">
        <f>O134*H134</f>
        <v>0</v>
      </c>
      <c r="Q134" s="164">
        <v>0</v>
      </c>
      <c r="R134" s="164">
        <f>Q134*H134</f>
        <v>0</v>
      </c>
      <c r="S134" s="164">
        <v>0</v>
      </c>
      <c r="T134" s="165">
        <f>S134*H134</f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238</v>
      </c>
      <c r="BM134" s="166" t="s">
        <v>2017</v>
      </c>
    </row>
    <row r="135" spans="2:65" s="11" customFormat="1" ht="22.9" customHeight="1">
      <c r="B135" s="143"/>
      <c r="D135" s="144" t="s">
        <v>77</v>
      </c>
      <c r="E135" s="153" t="s">
        <v>116</v>
      </c>
      <c r="F135" s="153" t="s">
        <v>704</v>
      </c>
      <c r="I135" s="146"/>
      <c r="J135" s="154">
        <f>BK135</f>
        <v>0</v>
      </c>
      <c r="L135" s="143"/>
      <c r="M135" s="148"/>
      <c r="P135" s="149">
        <f>P136</f>
        <v>0</v>
      </c>
      <c r="R135" s="149">
        <f>R136</f>
        <v>7.942437</v>
      </c>
      <c r="T135" s="150">
        <f>T136</f>
        <v>0</v>
      </c>
      <c r="AR135" s="144" t="s">
        <v>86</v>
      </c>
      <c r="AT135" s="151" t="s">
        <v>77</v>
      </c>
      <c r="AU135" s="151" t="s">
        <v>86</v>
      </c>
      <c r="AY135" s="144" t="s">
        <v>228</v>
      </c>
      <c r="BK135" s="152">
        <f>BK136</f>
        <v>0</v>
      </c>
    </row>
    <row r="136" spans="2:65" s="1" customFormat="1" ht="16.5" customHeight="1">
      <c r="B136" s="30"/>
      <c r="C136" s="155" t="s">
        <v>247</v>
      </c>
      <c r="D136" s="155" t="s">
        <v>231</v>
      </c>
      <c r="E136" s="156" t="s">
        <v>2018</v>
      </c>
      <c r="F136" s="157" t="s">
        <v>2019</v>
      </c>
      <c r="G136" s="158" t="s">
        <v>473</v>
      </c>
      <c r="H136" s="159">
        <v>3.42</v>
      </c>
      <c r="I136" s="160"/>
      <c r="J136" s="161">
        <f>ROUND(I136*H136,2)</f>
        <v>0</v>
      </c>
      <c r="K136" s="162"/>
      <c r="L136" s="30"/>
      <c r="M136" s="163" t="s">
        <v>1</v>
      </c>
      <c r="N136" s="128" t="s">
        <v>44</v>
      </c>
      <c r="P136" s="164">
        <f>O136*H136</f>
        <v>0</v>
      </c>
      <c r="Q136" s="164">
        <v>2.3223500000000001</v>
      </c>
      <c r="R136" s="164">
        <f>Q136*H136</f>
        <v>7.942437</v>
      </c>
      <c r="S136" s="164">
        <v>0</v>
      </c>
      <c r="T136" s="165">
        <f>S136*H136</f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2020</v>
      </c>
    </row>
    <row r="137" spans="2:65" s="11" customFormat="1" ht="25.9" customHeight="1">
      <c r="B137" s="143"/>
      <c r="D137" s="144" t="s">
        <v>77</v>
      </c>
      <c r="E137" s="145" t="s">
        <v>225</v>
      </c>
      <c r="F137" s="145" t="s">
        <v>226</v>
      </c>
      <c r="I137" s="146"/>
      <c r="J137" s="147">
        <f>BK137</f>
        <v>0</v>
      </c>
      <c r="L137" s="143"/>
      <c r="M137" s="148"/>
      <c r="P137" s="149">
        <f>P138+P182</f>
        <v>0</v>
      </c>
      <c r="R137" s="149">
        <f>R138+R182</f>
        <v>1.5952489999999999</v>
      </c>
      <c r="T137" s="150">
        <f>T138+T182</f>
        <v>0</v>
      </c>
      <c r="AR137" s="144" t="s">
        <v>227</v>
      </c>
      <c r="AT137" s="151" t="s">
        <v>77</v>
      </c>
      <c r="AU137" s="151" t="s">
        <v>78</v>
      </c>
      <c r="AY137" s="144" t="s">
        <v>228</v>
      </c>
      <c r="BK137" s="152">
        <f>BK138+BK182</f>
        <v>0</v>
      </c>
    </row>
    <row r="138" spans="2:65" s="11" customFormat="1" ht="22.9" customHeight="1">
      <c r="B138" s="143"/>
      <c r="D138" s="144" t="s">
        <v>77</v>
      </c>
      <c r="E138" s="153" t="s">
        <v>334</v>
      </c>
      <c r="F138" s="153" t="s">
        <v>1373</v>
      </c>
      <c r="I138" s="146"/>
      <c r="J138" s="154">
        <f>BK138</f>
        <v>0</v>
      </c>
      <c r="L138" s="143"/>
      <c r="M138" s="148"/>
      <c r="P138" s="149">
        <f>SUM(P139:P181)</f>
        <v>0</v>
      </c>
      <c r="R138" s="149">
        <f>SUM(R139:R181)</f>
        <v>1.0197849999999999</v>
      </c>
      <c r="T138" s="150">
        <f>SUM(T139:T181)</f>
        <v>0</v>
      </c>
      <c r="AR138" s="144" t="s">
        <v>227</v>
      </c>
      <c r="AT138" s="151" t="s">
        <v>77</v>
      </c>
      <c r="AU138" s="151" t="s">
        <v>86</v>
      </c>
      <c r="AY138" s="144" t="s">
        <v>228</v>
      </c>
      <c r="BK138" s="152">
        <f>SUM(BK139:BK181)</f>
        <v>0</v>
      </c>
    </row>
    <row r="139" spans="2:65" s="1" customFormat="1" ht="16.5" customHeight="1">
      <c r="B139" s="30"/>
      <c r="C139" s="155" t="s">
        <v>242</v>
      </c>
      <c r="D139" s="155" t="s">
        <v>231</v>
      </c>
      <c r="E139" s="156" t="s">
        <v>2021</v>
      </c>
      <c r="F139" s="157" t="s">
        <v>2022</v>
      </c>
      <c r="G139" s="158" t="s">
        <v>241</v>
      </c>
      <c r="H139" s="159">
        <v>15</v>
      </c>
      <c r="I139" s="160"/>
      <c r="J139" s="161">
        <f t="shared" ref="J139:J181" si="5">ROUND(I139*H139,2)</f>
        <v>0</v>
      </c>
      <c r="K139" s="162"/>
      <c r="L139" s="30"/>
      <c r="M139" s="163" t="s">
        <v>1</v>
      </c>
      <c r="N139" s="128" t="s">
        <v>44</v>
      </c>
      <c r="P139" s="164">
        <f t="shared" ref="P139:P181" si="6">O139*H139</f>
        <v>0</v>
      </c>
      <c r="Q139" s="164">
        <v>0</v>
      </c>
      <c r="R139" s="164">
        <f t="shared" ref="R139:R181" si="7">Q139*H139</f>
        <v>0</v>
      </c>
      <c r="S139" s="164">
        <v>0</v>
      </c>
      <c r="T139" s="165">
        <f t="shared" ref="T139:T181" si="8">S139*H139</f>
        <v>0</v>
      </c>
      <c r="AR139" s="166" t="s">
        <v>235</v>
      </c>
      <c r="AT139" s="166" t="s">
        <v>231</v>
      </c>
      <c r="AU139" s="166" t="s">
        <v>116</v>
      </c>
      <c r="AY139" s="13" t="s">
        <v>228</v>
      </c>
      <c r="BE139" s="98">
        <f t="shared" ref="BE139:BE181" si="9">IF(N139="základná",J139,0)</f>
        <v>0</v>
      </c>
      <c r="BF139" s="98">
        <f t="shared" ref="BF139:BF181" si="10">IF(N139="znížená",J139,0)</f>
        <v>0</v>
      </c>
      <c r="BG139" s="98">
        <f t="shared" ref="BG139:BG181" si="11">IF(N139="zákl. prenesená",J139,0)</f>
        <v>0</v>
      </c>
      <c r="BH139" s="98">
        <f t="shared" ref="BH139:BH181" si="12">IF(N139="zníž. prenesená",J139,0)</f>
        <v>0</v>
      </c>
      <c r="BI139" s="98">
        <f t="shared" ref="BI139:BI181" si="13">IF(N139="nulová",J139,0)</f>
        <v>0</v>
      </c>
      <c r="BJ139" s="13" t="s">
        <v>116</v>
      </c>
      <c r="BK139" s="98">
        <f t="shared" ref="BK139:BK181" si="14">ROUND(I139*H139,2)</f>
        <v>0</v>
      </c>
      <c r="BL139" s="13" t="s">
        <v>235</v>
      </c>
      <c r="BM139" s="166" t="s">
        <v>2023</v>
      </c>
    </row>
    <row r="140" spans="2:65" s="1" customFormat="1" ht="16.5" customHeight="1">
      <c r="B140" s="30"/>
      <c r="C140" s="167" t="s">
        <v>254</v>
      </c>
      <c r="D140" s="167" t="s">
        <v>225</v>
      </c>
      <c r="E140" s="168" t="s">
        <v>2024</v>
      </c>
      <c r="F140" s="169" t="s">
        <v>2025</v>
      </c>
      <c r="G140" s="170" t="s">
        <v>241</v>
      </c>
      <c r="H140" s="171">
        <v>15</v>
      </c>
      <c r="I140" s="172"/>
      <c r="J140" s="173">
        <f t="shared" si="5"/>
        <v>0</v>
      </c>
      <c r="K140" s="174"/>
      <c r="L140" s="175"/>
      <c r="M140" s="176" t="s">
        <v>1</v>
      </c>
      <c r="N140" s="177" t="s">
        <v>44</v>
      </c>
      <c r="P140" s="164">
        <f t="shared" si="6"/>
        <v>0</v>
      </c>
      <c r="Q140" s="164">
        <v>1.6000000000000001E-4</v>
      </c>
      <c r="R140" s="164">
        <f t="shared" si="7"/>
        <v>2.4000000000000002E-3</v>
      </c>
      <c r="S140" s="164">
        <v>0</v>
      </c>
      <c r="T140" s="165">
        <f t="shared" si="8"/>
        <v>0</v>
      </c>
      <c r="AR140" s="166" t="s">
        <v>1379</v>
      </c>
      <c r="AT140" s="166" t="s">
        <v>225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1379</v>
      </c>
      <c r="BM140" s="166" t="s">
        <v>2026</v>
      </c>
    </row>
    <row r="141" spans="2:65" s="1" customFormat="1" ht="16.5" customHeight="1">
      <c r="B141" s="30"/>
      <c r="C141" s="155" t="s">
        <v>246</v>
      </c>
      <c r="D141" s="155" t="s">
        <v>231</v>
      </c>
      <c r="E141" s="156" t="s">
        <v>2027</v>
      </c>
      <c r="F141" s="157" t="s">
        <v>2028</v>
      </c>
      <c r="G141" s="158" t="s">
        <v>241</v>
      </c>
      <c r="H141" s="159">
        <v>230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235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235</v>
      </c>
      <c r="BM141" s="166" t="s">
        <v>2029</v>
      </c>
    </row>
    <row r="142" spans="2:65" s="1" customFormat="1" ht="16.5" customHeight="1">
      <c r="B142" s="30"/>
      <c r="C142" s="167" t="s">
        <v>261</v>
      </c>
      <c r="D142" s="167" t="s">
        <v>225</v>
      </c>
      <c r="E142" s="168" t="s">
        <v>2030</v>
      </c>
      <c r="F142" s="169" t="s">
        <v>2031</v>
      </c>
      <c r="G142" s="170" t="s">
        <v>234</v>
      </c>
      <c r="H142" s="171">
        <v>6</v>
      </c>
      <c r="I142" s="172"/>
      <c r="J142" s="173">
        <f t="shared" si="5"/>
        <v>0</v>
      </c>
      <c r="K142" s="174"/>
      <c r="L142" s="175"/>
      <c r="M142" s="176" t="s">
        <v>1</v>
      </c>
      <c r="N142" s="177" t="s">
        <v>44</v>
      </c>
      <c r="P142" s="164">
        <f t="shared" si="6"/>
        <v>0</v>
      </c>
      <c r="Q142" s="164">
        <v>5.0000000000000002E-5</v>
      </c>
      <c r="R142" s="164">
        <f t="shared" si="7"/>
        <v>3.0000000000000003E-4</v>
      </c>
      <c r="S142" s="164">
        <v>0</v>
      </c>
      <c r="T142" s="165">
        <f t="shared" si="8"/>
        <v>0</v>
      </c>
      <c r="AR142" s="166" t="s">
        <v>1379</v>
      </c>
      <c r="AT142" s="166" t="s">
        <v>225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1379</v>
      </c>
      <c r="BM142" s="166" t="s">
        <v>2032</v>
      </c>
    </row>
    <row r="143" spans="2:65" s="1" customFormat="1" ht="16.5" customHeight="1">
      <c r="B143" s="30"/>
      <c r="C143" s="167" t="s">
        <v>250</v>
      </c>
      <c r="D143" s="167" t="s">
        <v>225</v>
      </c>
      <c r="E143" s="168" t="s">
        <v>2033</v>
      </c>
      <c r="F143" s="169" t="s">
        <v>2034</v>
      </c>
      <c r="G143" s="170" t="s">
        <v>241</v>
      </c>
      <c r="H143" s="171">
        <v>230</v>
      </c>
      <c r="I143" s="172"/>
      <c r="J143" s="173">
        <f t="shared" si="5"/>
        <v>0</v>
      </c>
      <c r="K143" s="174"/>
      <c r="L143" s="175"/>
      <c r="M143" s="176" t="s">
        <v>1</v>
      </c>
      <c r="N143" s="177" t="s">
        <v>44</v>
      </c>
      <c r="P143" s="164">
        <f t="shared" si="6"/>
        <v>0</v>
      </c>
      <c r="Q143" s="164">
        <v>2.2000000000000001E-4</v>
      </c>
      <c r="R143" s="164">
        <f t="shared" si="7"/>
        <v>5.0599999999999999E-2</v>
      </c>
      <c r="S143" s="164">
        <v>0</v>
      </c>
      <c r="T143" s="165">
        <f t="shared" si="8"/>
        <v>0</v>
      </c>
      <c r="AR143" s="166" t="s">
        <v>1379</v>
      </c>
      <c r="AT143" s="166" t="s">
        <v>225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1379</v>
      </c>
      <c r="BM143" s="166" t="s">
        <v>2035</v>
      </c>
    </row>
    <row r="144" spans="2:65" s="1" customFormat="1" ht="16.5" customHeight="1">
      <c r="B144" s="30"/>
      <c r="C144" s="155" t="s">
        <v>268</v>
      </c>
      <c r="D144" s="155" t="s">
        <v>231</v>
      </c>
      <c r="E144" s="156" t="s">
        <v>2036</v>
      </c>
      <c r="F144" s="157" t="s">
        <v>2037</v>
      </c>
      <c r="G144" s="158" t="s">
        <v>241</v>
      </c>
      <c r="H144" s="159">
        <v>32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2038</v>
      </c>
    </row>
    <row r="145" spans="2:65" s="1" customFormat="1" ht="16.5" customHeight="1">
      <c r="B145" s="30"/>
      <c r="C145" s="167" t="s">
        <v>253</v>
      </c>
      <c r="D145" s="167" t="s">
        <v>225</v>
      </c>
      <c r="E145" s="168" t="s">
        <v>2024</v>
      </c>
      <c r="F145" s="169" t="s">
        <v>2025</v>
      </c>
      <c r="G145" s="170" t="s">
        <v>241</v>
      </c>
      <c r="H145" s="171">
        <v>32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1.6000000000000001E-4</v>
      </c>
      <c r="R145" s="164">
        <f t="shared" si="7"/>
        <v>5.1200000000000004E-3</v>
      </c>
      <c r="S145" s="164">
        <v>0</v>
      </c>
      <c r="T145" s="165">
        <f t="shared" si="8"/>
        <v>0</v>
      </c>
      <c r="AR145" s="166" t="s">
        <v>1379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1379</v>
      </c>
      <c r="BM145" s="166" t="s">
        <v>2039</v>
      </c>
    </row>
    <row r="146" spans="2:65" s="1" customFormat="1" ht="16.5" customHeight="1">
      <c r="B146" s="30"/>
      <c r="C146" s="155" t="s">
        <v>276</v>
      </c>
      <c r="D146" s="155" t="s">
        <v>231</v>
      </c>
      <c r="E146" s="156" t="s">
        <v>2040</v>
      </c>
      <c r="F146" s="157" t="s">
        <v>2041</v>
      </c>
      <c r="G146" s="158" t="s">
        <v>234</v>
      </c>
      <c r="H146" s="159">
        <v>2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2042</v>
      </c>
    </row>
    <row r="147" spans="2:65" s="1" customFormat="1" ht="16.5" customHeight="1">
      <c r="B147" s="30"/>
      <c r="C147" s="155" t="s">
        <v>257</v>
      </c>
      <c r="D147" s="155" t="s">
        <v>231</v>
      </c>
      <c r="E147" s="156" t="s">
        <v>2043</v>
      </c>
      <c r="F147" s="157" t="s">
        <v>347</v>
      </c>
      <c r="G147" s="158" t="s">
        <v>234</v>
      </c>
      <c r="H147" s="159">
        <v>20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235</v>
      </c>
      <c r="BM147" s="166" t="s">
        <v>2044</v>
      </c>
    </row>
    <row r="148" spans="2:65" s="1" customFormat="1" ht="16.5" customHeight="1">
      <c r="B148" s="30"/>
      <c r="C148" s="155" t="s">
        <v>283</v>
      </c>
      <c r="D148" s="155" t="s">
        <v>231</v>
      </c>
      <c r="E148" s="156" t="s">
        <v>1929</v>
      </c>
      <c r="F148" s="157" t="s">
        <v>1930</v>
      </c>
      <c r="G148" s="158" t="s">
        <v>234</v>
      </c>
      <c r="H148" s="159">
        <v>4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235</v>
      </c>
      <c r="BM148" s="166" t="s">
        <v>2045</v>
      </c>
    </row>
    <row r="149" spans="2:65" s="1" customFormat="1" ht="16.5" customHeight="1">
      <c r="B149" s="30"/>
      <c r="C149" s="155" t="s">
        <v>260</v>
      </c>
      <c r="D149" s="155" t="s">
        <v>231</v>
      </c>
      <c r="E149" s="156" t="s">
        <v>1935</v>
      </c>
      <c r="F149" s="157" t="s">
        <v>1936</v>
      </c>
      <c r="G149" s="158" t="s">
        <v>234</v>
      </c>
      <c r="H149" s="159">
        <v>1</v>
      </c>
      <c r="I149" s="160"/>
      <c r="J149" s="161">
        <f t="shared" si="5"/>
        <v>0</v>
      </c>
      <c r="K149" s="162"/>
      <c r="L149" s="30"/>
      <c r="M149" s="163" t="s">
        <v>1</v>
      </c>
      <c r="N149" s="128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238</v>
      </c>
      <c r="BM149" s="166" t="s">
        <v>2046</v>
      </c>
    </row>
    <row r="150" spans="2:65" s="1" customFormat="1" ht="16.5" customHeight="1">
      <c r="B150" s="30"/>
      <c r="C150" s="167" t="s">
        <v>290</v>
      </c>
      <c r="D150" s="167" t="s">
        <v>225</v>
      </c>
      <c r="E150" s="168" t="s">
        <v>1938</v>
      </c>
      <c r="F150" s="169" t="s">
        <v>1939</v>
      </c>
      <c r="G150" s="170" t="s">
        <v>234</v>
      </c>
      <c r="H150" s="171">
        <v>1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1E-3</v>
      </c>
      <c r="R150" s="164">
        <f t="shared" si="7"/>
        <v>1E-3</v>
      </c>
      <c r="S150" s="164">
        <v>0</v>
      </c>
      <c r="T150" s="165">
        <f t="shared" si="8"/>
        <v>0</v>
      </c>
      <c r="AR150" s="166" t="s">
        <v>246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238</v>
      </c>
      <c r="BM150" s="166" t="s">
        <v>2047</v>
      </c>
    </row>
    <row r="151" spans="2:65" s="1" customFormat="1" ht="16.5" customHeight="1">
      <c r="B151" s="30"/>
      <c r="C151" s="155" t="s">
        <v>264</v>
      </c>
      <c r="D151" s="155" t="s">
        <v>231</v>
      </c>
      <c r="E151" s="156" t="s">
        <v>2048</v>
      </c>
      <c r="F151" s="157" t="s">
        <v>2049</v>
      </c>
      <c r="G151" s="158" t="s">
        <v>234</v>
      </c>
      <c r="H151" s="159">
        <v>1</v>
      </c>
      <c r="I151" s="160"/>
      <c r="J151" s="161">
        <f t="shared" si="5"/>
        <v>0</v>
      </c>
      <c r="K151" s="162"/>
      <c r="L151" s="30"/>
      <c r="M151" s="163" t="s">
        <v>1</v>
      </c>
      <c r="N151" s="128" t="s">
        <v>44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235</v>
      </c>
      <c r="BM151" s="166" t="s">
        <v>2050</v>
      </c>
    </row>
    <row r="152" spans="2:65" s="1" customFormat="1" ht="24.2" customHeight="1">
      <c r="B152" s="30"/>
      <c r="C152" s="167" t="s">
        <v>297</v>
      </c>
      <c r="D152" s="167" t="s">
        <v>225</v>
      </c>
      <c r="E152" s="168" t="s">
        <v>2051</v>
      </c>
      <c r="F152" s="169" t="s">
        <v>2052</v>
      </c>
      <c r="G152" s="170" t="s">
        <v>234</v>
      </c>
      <c r="H152" s="171">
        <v>1</v>
      </c>
      <c r="I152" s="172"/>
      <c r="J152" s="173">
        <f t="shared" si="5"/>
        <v>0</v>
      </c>
      <c r="K152" s="174"/>
      <c r="L152" s="175"/>
      <c r="M152" s="176" t="s">
        <v>1</v>
      </c>
      <c r="N152" s="177" t="s">
        <v>44</v>
      </c>
      <c r="P152" s="164">
        <f t="shared" si="6"/>
        <v>0</v>
      </c>
      <c r="Q152" s="164">
        <v>1.2E-4</v>
      </c>
      <c r="R152" s="164">
        <f t="shared" si="7"/>
        <v>1.2E-4</v>
      </c>
      <c r="S152" s="164">
        <v>0</v>
      </c>
      <c r="T152" s="165">
        <f t="shared" si="8"/>
        <v>0</v>
      </c>
      <c r="AR152" s="166" t="s">
        <v>1379</v>
      </c>
      <c r="AT152" s="166" t="s">
        <v>225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1379</v>
      </c>
      <c r="BM152" s="166" t="s">
        <v>2053</v>
      </c>
    </row>
    <row r="153" spans="2:65" s="1" customFormat="1" ht="16.5" customHeight="1">
      <c r="B153" s="30"/>
      <c r="C153" s="155" t="s">
        <v>267</v>
      </c>
      <c r="D153" s="155" t="s">
        <v>231</v>
      </c>
      <c r="E153" s="156" t="s">
        <v>2054</v>
      </c>
      <c r="F153" s="157" t="s">
        <v>2055</v>
      </c>
      <c r="G153" s="158" t="s">
        <v>234</v>
      </c>
      <c r="H153" s="159">
        <v>1</v>
      </c>
      <c r="I153" s="160"/>
      <c r="J153" s="161">
        <f t="shared" si="5"/>
        <v>0</v>
      </c>
      <c r="K153" s="162"/>
      <c r="L153" s="30"/>
      <c r="M153" s="163" t="s">
        <v>1</v>
      </c>
      <c r="N153" s="128" t="s">
        <v>44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235</v>
      </c>
      <c r="BM153" s="166" t="s">
        <v>2056</v>
      </c>
    </row>
    <row r="154" spans="2:65" s="1" customFormat="1" ht="24.2" customHeight="1">
      <c r="B154" s="30"/>
      <c r="C154" s="167" t="s">
        <v>304</v>
      </c>
      <c r="D154" s="167" t="s">
        <v>225</v>
      </c>
      <c r="E154" s="168" t="s">
        <v>2057</v>
      </c>
      <c r="F154" s="169" t="s">
        <v>2058</v>
      </c>
      <c r="G154" s="170" t="s">
        <v>234</v>
      </c>
      <c r="H154" s="171">
        <v>1</v>
      </c>
      <c r="I154" s="172"/>
      <c r="J154" s="173">
        <f t="shared" si="5"/>
        <v>0</v>
      </c>
      <c r="K154" s="174"/>
      <c r="L154" s="175"/>
      <c r="M154" s="176" t="s">
        <v>1</v>
      </c>
      <c r="N154" s="177" t="s">
        <v>44</v>
      </c>
      <c r="P154" s="164">
        <f t="shared" si="6"/>
        <v>0</v>
      </c>
      <c r="Q154" s="164">
        <v>0.04</v>
      </c>
      <c r="R154" s="164">
        <f t="shared" si="7"/>
        <v>0.04</v>
      </c>
      <c r="S154" s="164">
        <v>0</v>
      </c>
      <c r="T154" s="165">
        <f t="shared" si="8"/>
        <v>0</v>
      </c>
      <c r="AR154" s="166" t="s">
        <v>1379</v>
      </c>
      <c r="AT154" s="166" t="s">
        <v>225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1379</v>
      </c>
      <c r="BM154" s="166" t="s">
        <v>2059</v>
      </c>
    </row>
    <row r="155" spans="2:65" s="1" customFormat="1" ht="16.5" customHeight="1">
      <c r="B155" s="30"/>
      <c r="C155" s="155" t="s">
        <v>271</v>
      </c>
      <c r="D155" s="155" t="s">
        <v>231</v>
      </c>
      <c r="E155" s="156" t="s">
        <v>2060</v>
      </c>
      <c r="F155" s="157" t="s">
        <v>2061</v>
      </c>
      <c r="G155" s="158" t="s">
        <v>234</v>
      </c>
      <c r="H155" s="159">
        <v>9</v>
      </c>
      <c r="I155" s="160"/>
      <c r="J155" s="161">
        <f t="shared" si="5"/>
        <v>0</v>
      </c>
      <c r="K155" s="162"/>
      <c r="L155" s="30"/>
      <c r="M155" s="163" t="s">
        <v>1</v>
      </c>
      <c r="N155" s="128" t="s">
        <v>44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9"/>
        <v>0</v>
      </c>
      <c r="BF155" s="98">
        <f t="shared" si="10"/>
        <v>0</v>
      </c>
      <c r="BG155" s="98">
        <f t="shared" si="11"/>
        <v>0</v>
      </c>
      <c r="BH155" s="98">
        <f t="shared" si="12"/>
        <v>0</v>
      </c>
      <c r="BI155" s="98">
        <f t="shared" si="13"/>
        <v>0</v>
      </c>
      <c r="BJ155" s="13" t="s">
        <v>116</v>
      </c>
      <c r="BK155" s="98">
        <f t="shared" si="14"/>
        <v>0</v>
      </c>
      <c r="BL155" s="13" t="s">
        <v>235</v>
      </c>
      <c r="BM155" s="166" t="s">
        <v>2062</v>
      </c>
    </row>
    <row r="156" spans="2:65" s="1" customFormat="1" ht="24.2" customHeight="1">
      <c r="B156" s="30"/>
      <c r="C156" s="167" t="s">
        <v>7</v>
      </c>
      <c r="D156" s="167" t="s">
        <v>225</v>
      </c>
      <c r="E156" s="168" t="s">
        <v>2063</v>
      </c>
      <c r="F156" s="169" t="s">
        <v>2064</v>
      </c>
      <c r="G156" s="170" t="s">
        <v>234</v>
      </c>
      <c r="H156" s="171">
        <v>9</v>
      </c>
      <c r="I156" s="172"/>
      <c r="J156" s="173">
        <f t="shared" si="5"/>
        <v>0</v>
      </c>
      <c r="K156" s="174"/>
      <c r="L156" s="175"/>
      <c r="M156" s="176" t="s">
        <v>1</v>
      </c>
      <c r="N156" s="177" t="s">
        <v>44</v>
      </c>
      <c r="P156" s="164">
        <f t="shared" si="6"/>
        <v>0</v>
      </c>
      <c r="Q156" s="164">
        <v>6.1000000000000004E-3</v>
      </c>
      <c r="R156" s="164">
        <f t="shared" si="7"/>
        <v>5.4900000000000004E-2</v>
      </c>
      <c r="S156" s="164">
        <v>0</v>
      </c>
      <c r="T156" s="165">
        <f t="shared" si="8"/>
        <v>0</v>
      </c>
      <c r="AR156" s="166" t="s">
        <v>1379</v>
      </c>
      <c r="AT156" s="166" t="s">
        <v>225</v>
      </c>
      <c r="AU156" s="166" t="s">
        <v>116</v>
      </c>
      <c r="AY156" s="13" t="s">
        <v>228</v>
      </c>
      <c r="BE156" s="98">
        <f t="shared" si="9"/>
        <v>0</v>
      </c>
      <c r="BF156" s="98">
        <f t="shared" si="10"/>
        <v>0</v>
      </c>
      <c r="BG156" s="98">
        <f t="shared" si="11"/>
        <v>0</v>
      </c>
      <c r="BH156" s="98">
        <f t="shared" si="12"/>
        <v>0</v>
      </c>
      <c r="BI156" s="98">
        <f t="shared" si="13"/>
        <v>0</v>
      </c>
      <c r="BJ156" s="13" t="s">
        <v>116</v>
      </c>
      <c r="BK156" s="98">
        <f t="shared" si="14"/>
        <v>0</v>
      </c>
      <c r="BL156" s="13" t="s">
        <v>1379</v>
      </c>
      <c r="BM156" s="166" t="s">
        <v>2065</v>
      </c>
    </row>
    <row r="157" spans="2:65" s="1" customFormat="1" ht="16.5" customHeight="1">
      <c r="B157" s="30"/>
      <c r="C157" s="155" t="s">
        <v>275</v>
      </c>
      <c r="D157" s="155" t="s">
        <v>231</v>
      </c>
      <c r="E157" s="156" t="s">
        <v>2066</v>
      </c>
      <c r="F157" s="157" t="s">
        <v>2067</v>
      </c>
      <c r="G157" s="158" t="s">
        <v>234</v>
      </c>
      <c r="H157" s="159">
        <v>9</v>
      </c>
      <c r="I157" s="160"/>
      <c r="J157" s="161">
        <f t="shared" si="5"/>
        <v>0</v>
      </c>
      <c r="K157" s="162"/>
      <c r="L157" s="30"/>
      <c r="M157" s="163" t="s">
        <v>1</v>
      </c>
      <c r="N157" s="128" t="s">
        <v>44</v>
      </c>
      <c r="P157" s="164">
        <f t="shared" si="6"/>
        <v>0</v>
      </c>
      <c r="Q157" s="164">
        <v>0</v>
      </c>
      <c r="R157" s="164">
        <f t="shared" si="7"/>
        <v>0</v>
      </c>
      <c r="S157" s="164">
        <v>0</v>
      </c>
      <c r="T157" s="165">
        <f t="shared" si="8"/>
        <v>0</v>
      </c>
      <c r="AR157" s="166" t="s">
        <v>235</v>
      </c>
      <c r="AT157" s="166" t="s">
        <v>231</v>
      </c>
      <c r="AU157" s="166" t="s">
        <v>116</v>
      </c>
      <c r="AY157" s="13" t="s">
        <v>228</v>
      </c>
      <c r="BE157" s="98">
        <f t="shared" si="9"/>
        <v>0</v>
      </c>
      <c r="BF157" s="98">
        <f t="shared" si="10"/>
        <v>0</v>
      </c>
      <c r="BG157" s="98">
        <f t="shared" si="11"/>
        <v>0</v>
      </c>
      <c r="BH157" s="98">
        <f t="shared" si="12"/>
        <v>0</v>
      </c>
      <c r="BI157" s="98">
        <f t="shared" si="13"/>
        <v>0</v>
      </c>
      <c r="BJ157" s="13" t="s">
        <v>116</v>
      </c>
      <c r="BK157" s="98">
        <f t="shared" si="14"/>
        <v>0</v>
      </c>
      <c r="BL157" s="13" t="s">
        <v>235</v>
      </c>
      <c r="BM157" s="166" t="s">
        <v>2068</v>
      </c>
    </row>
    <row r="158" spans="2:65" s="1" customFormat="1" ht="24.2" customHeight="1">
      <c r="B158" s="30"/>
      <c r="C158" s="167" t="s">
        <v>317</v>
      </c>
      <c r="D158" s="167" t="s">
        <v>225</v>
      </c>
      <c r="E158" s="168" t="s">
        <v>2069</v>
      </c>
      <c r="F158" s="169" t="s">
        <v>2070</v>
      </c>
      <c r="G158" s="170" t="s">
        <v>234</v>
      </c>
      <c r="H158" s="171">
        <v>9</v>
      </c>
      <c r="I158" s="172"/>
      <c r="J158" s="173">
        <f t="shared" si="5"/>
        <v>0</v>
      </c>
      <c r="K158" s="174"/>
      <c r="L158" s="175"/>
      <c r="M158" s="176" t="s">
        <v>1</v>
      </c>
      <c r="N158" s="177" t="s">
        <v>44</v>
      </c>
      <c r="P158" s="164">
        <f t="shared" si="6"/>
        <v>0</v>
      </c>
      <c r="Q158" s="164">
        <v>4.2999999999999997E-2</v>
      </c>
      <c r="R158" s="164">
        <f t="shared" si="7"/>
        <v>0.38699999999999996</v>
      </c>
      <c r="S158" s="164">
        <v>0</v>
      </c>
      <c r="T158" s="165">
        <f t="shared" si="8"/>
        <v>0</v>
      </c>
      <c r="AR158" s="166" t="s">
        <v>1379</v>
      </c>
      <c r="AT158" s="166" t="s">
        <v>225</v>
      </c>
      <c r="AU158" s="166" t="s">
        <v>116</v>
      </c>
      <c r="AY158" s="13" t="s">
        <v>228</v>
      </c>
      <c r="BE158" s="98">
        <f t="shared" si="9"/>
        <v>0</v>
      </c>
      <c r="BF158" s="98">
        <f t="shared" si="10"/>
        <v>0</v>
      </c>
      <c r="BG158" s="98">
        <f t="shared" si="11"/>
        <v>0</v>
      </c>
      <c r="BH158" s="98">
        <f t="shared" si="12"/>
        <v>0</v>
      </c>
      <c r="BI158" s="98">
        <f t="shared" si="13"/>
        <v>0</v>
      </c>
      <c r="BJ158" s="13" t="s">
        <v>116</v>
      </c>
      <c r="BK158" s="98">
        <f t="shared" si="14"/>
        <v>0</v>
      </c>
      <c r="BL158" s="13" t="s">
        <v>1379</v>
      </c>
      <c r="BM158" s="166" t="s">
        <v>2071</v>
      </c>
    </row>
    <row r="159" spans="2:65" s="1" customFormat="1" ht="24.2" customHeight="1">
      <c r="B159" s="30"/>
      <c r="C159" s="167" t="s">
        <v>279</v>
      </c>
      <c r="D159" s="167" t="s">
        <v>225</v>
      </c>
      <c r="E159" s="168" t="s">
        <v>2072</v>
      </c>
      <c r="F159" s="169" t="s">
        <v>2073</v>
      </c>
      <c r="G159" s="170" t="s">
        <v>234</v>
      </c>
      <c r="H159" s="171">
        <v>1</v>
      </c>
      <c r="I159" s="172"/>
      <c r="J159" s="173">
        <f t="shared" si="5"/>
        <v>0</v>
      </c>
      <c r="K159" s="174"/>
      <c r="L159" s="175"/>
      <c r="M159" s="176" t="s">
        <v>1</v>
      </c>
      <c r="N159" s="177" t="s">
        <v>44</v>
      </c>
      <c r="P159" s="164">
        <f t="shared" si="6"/>
        <v>0</v>
      </c>
      <c r="Q159" s="164">
        <v>4.2999999999999997E-2</v>
      </c>
      <c r="R159" s="164">
        <f t="shared" si="7"/>
        <v>4.2999999999999997E-2</v>
      </c>
      <c r="S159" s="164">
        <v>0</v>
      </c>
      <c r="T159" s="165">
        <f t="shared" si="8"/>
        <v>0</v>
      </c>
      <c r="AR159" s="166" t="s">
        <v>1379</v>
      </c>
      <c r="AT159" s="166" t="s">
        <v>225</v>
      </c>
      <c r="AU159" s="166" t="s">
        <v>116</v>
      </c>
      <c r="AY159" s="13" t="s">
        <v>228</v>
      </c>
      <c r="BE159" s="98">
        <f t="shared" si="9"/>
        <v>0</v>
      </c>
      <c r="BF159" s="98">
        <f t="shared" si="10"/>
        <v>0</v>
      </c>
      <c r="BG159" s="98">
        <f t="shared" si="11"/>
        <v>0</v>
      </c>
      <c r="BH159" s="98">
        <f t="shared" si="12"/>
        <v>0</v>
      </c>
      <c r="BI159" s="98">
        <f t="shared" si="13"/>
        <v>0</v>
      </c>
      <c r="BJ159" s="13" t="s">
        <v>116</v>
      </c>
      <c r="BK159" s="98">
        <f t="shared" si="14"/>
        <v>0</v>
      </c>
      <c r="BL159" s="13" t="s">
        <v>1379</v>
      </c>
      <c r="BM159" s="166" t="s">
        <v>2074</v>
      </c>
    </row>
    <row r="160" spans="2:65" s="1" customFormat="1" ht="16.5" customHeight="1">
      <c r="B160" s="30"/>
      <c r="C160" s="155" t="s">
        <v>392</v>
      </c>
      <c r="D160" s="155" t="s">
        <v>231</v>
      </c>
      <c r="E160" s="156" t="s">
        <v>2075</v>
      </c>
      <c r="F160" s="157" t="s">
        <v>2076</v>
      </c>
      <c r="G160" s="158" t="s">
        <v>234</v>
      </c>
      <c r="H160" s="159">
        <v>9</v>
      </c>
      <c r="I160" s="160"/>
      <c r="J160" s="161">
        <f t="shared" si="5"/>
        <v>0</v>
      </c>
      <c r="K160" s="162"/>
      <c r="L160" s="30"/>
      <c r="M160" s="163" t="s">
        <v>1</v>
      </c>
      <c r="N160" s="128" t="s">
        <v>44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235</v>
      </c>
      <c r="AT160" s="166" t="s">
        <v>231</v>
      </c>
      <c r="AU160" s="166" t="s">
        <v>116</v>
      </c>
      <c r="AY160" s="13" t="s">
        <v>228</v>
      </c>
      <c r="BE160" s="98">
        <f t="shared" si="9"/>
        <v>0</v>
      </c>
      <c r="BF160" s="98">
        <f t="shared" si="10"/>
        <v>0</v>
      </c>
      <c r="BG160" s="98">
        <f t="shared" si="11"/>
        <v>0</v>
      </c>
      <c r="BH160" s="98">
        <f t="shared" si="12"/>
        <v>0</v>
      </c>
      <c r="BI160" s="98">
        <f t="shared" si="13"/>
        <v>0</v>
      </c>
      <c r="BJ160" s="13" t="s">
        <v>116</v>
      </c>
      <c r="BK160" s="98">
        <f t="shared" si="14"/>
        <v>0</v>
      </c>
      <c r="BL160" s="13" t="s">
        <v>235</v>
      </c>
      <c r="BM160" s="166" t="s">
        <v>2077</v>
      </c>
    </row>
    <row r="161" spans="2:65" s="1" customFormat="1" ht="24.2" customHeight="1">
      <c r="B161" s="30"/>
      <c r="C161" s="167" t="s">
        <v>282</v>
      </c>
      <c r="D161" s="167" t="s">
        <v>225</v>
      </c>
      <c r="E161" s="168" t="s">
        <v>2078</v>
      </c>
      <c r="F161" s="169" t="s">
        <v>2079</v>
      </c>
      <c r="G161" s="170" t="s">
        <v>234</v>
      </c>
      <c r="H161" s="171">
        <v>9</v>
      </c>
      <c r="I161" s="172"/>
      <c r="J161" s="173">
        <f t="shared" si="5"/>
        <v>0</v>
      </c>
      <c r="K161" s="174"/>
      <c r="L161" s="175"/>
      <c r="M161" s="176" t="s">
        <v>1</v>
      </c>
      <c r="N161" s="177" t="s">
        <v>44</v>
      </c>
      <c r="P161" s="164">
        <f t="shared" si="6"/>
        <v>0</v>
      </c>
      <c r="Q161" s="164">
        <v>1.4500000000000001E-2</v>
      </c>
      <c r="R161" s="164">
        <f t="shared" si="7"/>
        <v>0.1305</v>
      </c>
      <c r="S161" s="164">
        <v>0</v>
      </c>
      <c r="T161" s="165">
        <f t="shared" si="8"/>
        <v>0</v>
      </c>
      <c r="AR161" s="166" t="s">
        <v>1379</v>
      </c>
      <c r="AT161" s="166" t="s">
        <v>225</v>
      </c>
      <c r="AU161" s="166" t="s">
        <v>116</v>
      </c>
      <c r="AY161" s="13" t="s">
        <v>228</v>
      </c>
      <c r="BE161" s="98">
        <f t="shared" si="9"/>
        <v>0</v>
      </c>
      <c r="BF161" s="98">
        <f t="shared" si="10"/>
        <v>0</v>
      </c>
      <c r="BG161" s="98">
        <f t="shared" si="11"/>
        <v>0</v>
      </c>
      <c r="BH161" s="98">
        <f t="shared" si="12"/>
        <v>0</v>
      </c>
      <c r="BI161" s="98">
        <f t="shared" si="13"/>
        <v>0</v>
      </c>
      <c r="BJ161" s="13" t="s">
        <v>116</v>
      </c>
      <c r="BK161" s="98">
        <f t="shared" si="14"/>
        <v>0</v>
      </c>
      <c r="BL161" s="13" t="s">
        <v>1379</v>
      </c>
      <c r="BM161" s="166" t="s">
        <v>2080</v>
      </c>
    </row>
    <row r="162" spans="2:65" s="1" customFormat="1" ht="16.5" customHeight="1">
      <c r="B162" s="30"/>
      <c r="C162" s="155" t="s">
        <v>399</v>
      </c>
      <c r="D162" s="155" t="s">
        <v>231</v>
      </c>
      <c r="E162" s="156" t="s">
        <v>2081</v>
      </c>
      <c r="F162" s="157" t="s">
        <v>2082</v>
      </c>
      <c r="G162" s="158" t="s">
        <v>234</v>
      </c>
      <c r="H162" s="159">
        <v>9</v>
      </c>
      <c r="I162" s="160"/>
      <c r="J162" s="161">
        <f t="shared" si="5"/>
        <v>0</v>
      </c>
      <c r="K162" s="162"/>
      <c r="L162" s="30"/>
      <c r="M162" s="163" t="s">
        <v>1</v>
      </c>
      <c r="N162" s="128" t="s">
        <v>44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si="9"/>
        <v>0</v>
      </c>
      <c r="BF162" s="98">
        <f t="shared" si="10"/>
        <v>0</v>
      </c>
      <c r="BG162" s="98">
        <f t="shared" si="11"/>
        <v>0</v>
      </c>
      <c r="BH162" s="98">
        <f t="shared" si="12"/>
        <v>0</v>
      </c>
      <c r="BI162" s="98">
        <f t="shared" si="13"/>
        <v>0</v>
      </c>
      <c r="BJ162" s="13" t="s">
        <v>116</v>
      </c>
      <c r="BK162" s="98">
        <f t="shared" si="14"/>
        <v>0</v>
      </c>
      <c r="BL162" s="13" t="s">
        <v>235</v>
      </c>
      <c r="BM162" s="166" t="s">
        <v>2083</v>
      </c>
    </row>
    <row r="163" spans="2:65" s="1" customFormat="1" ht="24.2" customHeight="1">
      <c r="B163" s="30"/>
      <c r="C163" s="167" t="s">
        <v>286</v>
      </c>
      <c r="D163" s="167" t="s">
        <v>225</v>
      </c>
      <c r="E163" s="168" t="s">
        <v>2084</v>
      </c>
      <c r="F163" s="169" t="s">
        <v>2085</v>
      </c>
      <c r="G163" s="170" t="s">
        <v>422</v>
      </c>
      <c r="H163" s="171">
        <v>9</v>
      </c>
      <c r="I163" s="172"/>
      <c r="J163" s="173">
        <f t="shared" si="5"/>
        <v>0</v>
      </c>
      <c r="K163" s="174"/>
      <c r="L163" s="175"/>
      <c r="M163" s="176" t="s">
        <v>1</v>
      </c>
      <c r="N163" s="177" t="s">
        <v>44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245</v>
      </c>
      <c r="AT163" s="166" t="s">
        <v>225</v>
      </c>
      <c r="AU163" s="166" t="s">
        <v>116</v>
      </c>
      <c r="AY163" s="13" t="s">
        <v>228</v>
      </c>
      <c r="BE163" s="98">
        <f t="shared" si="9"/>
        <v>0</v>
      </c>
      <c r="BF163" s="98">
        <f t="shared" si="10"/>
        <v>0</v>
      </c>
      <c r="BG163" s="98">
        <f t="shared" si="11"/>
        <v>0</v>
      </c>
      <c r="BH163" s="98">
        <f t="shared" si="12"/>
        <v>0</v>
      </c>
      <c r="BI163" s="98">
        <f t="shared" si="13"/>
        <v>0</v>
      </c>
      <c r="BJ163" s="13" t="s">
        <v>116</v>
      </c>
      <c r="BK163" s="98">
        <f t="shared" si="14"/>
        <v>0</v>
      </c>
      <c r="BL163" s="13" t="s">
        <v>235</v>
      </c>
      <c r="BM163" s="166" t="s">
        <v>2086</v>
      </c>
    </row>
    <row r="164" spans="2:65" s="1" customFormat="1" ht="16.5" customHeight="1">
      <c r="B164" s="30"/>
      <c r="C164" s="167" t="s">
        <v>406</v>
      </c>
      <c r="D164" s="167" t="s">
        <v>225</v>
      </c>
      <c r="E164" s="168" t="s">
        <v>2087</v>
      </c>
      <c r="F164" s="169" t="s">
        <v>2088</v>
      </c>
      <c r="G164" s="170" t="s">
        <v>234</v>
      </c>
      <c r="H164" s="171">
        <v>9</v>
      </c>
      <c r="I164" s="172"/>
      <c r="J164" s="173">
        <f t="shared" si="5"/>
        <v>0</v>
      </c>
      <c r="K164" s="174"/>
      <c r="L164" s="175"/>
      <c r="M164" s="176" t="s">
        <v>1</v>
      </c>
      <c r="N164" s="177" t="s">
        <v>44</v>
      </c>
      <c r="P164" s="164">
        <f t="shared" si="6"/>
        <v>0</v>
      </c>
      <c r="Q164" s="164">
        <v>1.2999999999999999E-4</v>
      </c>
      <c r="R164" s="164">
        <f t="shared" si="7"/>
        <v>1.1699999999999998E-3</v>
      </c>
      <c r="S164" s="164">
        <v>0</v>
      </c>
      <c r="T164" s="165">
        <f t="shared" si="8"/>
        <v>0</v>
      </c>
      <c r="AR164" s="166" t="s">
        <v>1379</v>
      </c>
      <c r="AT164" s="166" t="s">
        <v>225</v>
      </c>
      <c r="AU164" s="166" t="s">
        <v>116</v>
      </c>
      <c r="AY164" s="13" t="s">
        <v>228</v>
      </c>
      <c r="BE164" s="98">
        <f t="shared" si="9"/>
        <v>0</v>
      </c>
      <c r="BF164" s="98">
        <f t="shared" si="10"/>
        <v>0</v>
      </c>
      <c r="BG164" s="98">
        <f t="shared" si="11"/>
        <v>0</v>
      </c>
      <c r="BH164" s="98">
        <f t="shared" si="12"/>
        <v>0</v>
      </c>
      <c r="BI164" s="98">
        <f t="shared" si="13"/>
        <v>0</v>
      </c>
      <c r="BJ164" s="13" t="s">
        <v>116</v>
      </c>
      <c r="BK164" s="98">
        <f t="shared" si="14"/>
        <v>0</v>
      </c>
      <c r="BL164" s="13" t="s">
        <v>1379</v>
      </c>
      <c r="BM164" s="166" t="s">
        <v>2089</v>
      </c>
    </row>
    <row r="165" spans="2:65" s="1" customFormat="1" ht="16.5" customHeight="1">
      <c r="B165" s="30"/>
      <c r="C165" s="155" t="s">
        <v>289</v>
      </c>
      <c r="D165" s="155" t="s">
        <v>231</v>
      </c>
      <c r="E165" s="156" t="s">
        <v>1408</v>
      </c>
      <c r="F165" s="157" t="s">
        <v>1409</v>
      </c>
      <c r="G165" s="158" t="s">
        <v>241</v>
      </c>
      <c r="H165" s="159">
        <v>150</v>
      </c>
      <c r="I165" s="160"/>
      <c r="J165" s="161">
        <f t="shared" si="5"/>
        <v>0</v>
      </c>
      <c r="K165" s="162"/>
      <c r="L165" s="30"/>
      <c r="M165" s="163" t="s">
        <v>1</v>
      </c>
      <c r="N165" s="128" t="s">
        <v>44</v>
      </c>
      <c r="P165" s="164">
        <f t="shared" si="6"/>
        <v>0</v>
      </c>
      <c r="Q165" s="164">
        <v>0</v>
      </c>
      <c r="R165" s="164">
        <f t="shared" si="7"/>
        <v>0</v>
      </c>
      <c r="S165" s="164">
        <v>0</v>
      </c>
      <c r="T165" s="165">
        <f t="shared" si="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9"/>
        <v>0</v>
      </c>
      <c r="BF165" s="98">
        <f t="shared" si="10"/>
        <v>0</v>
      </c>
      <c r="BG165" s="98">
        <f t="shared" si="11"/>
        <v>0</v>
      </c>
      <c r="BH165" s="98">
        <f t="shared" si="12"/>
        <v>0</v>
      </c>
      <c r="BI165" s="98">
        <f t="shared" si="13"/>
        <v>0</v>
      </c>
      <c r="BJ165" s="13" t="s">
        <v>116</v>
      </c>
      <c r="BK165" s="98">
        <f t="shared" si="14"/>
        <v>0</v>
      </c>
      <c r="BL165" s="13" t="s">
        <v>235</v>
      </c>
      <c r="BM165" s="166" t="s">
        <v>2090</v>
      </c>
    </row>
    <row r="166" spans="2:65" s="1" customFormat="1" ht="16.5" customHeight="1">
      <c r="B166" s="30"/>
      <c r="C166" s="167" t="s">
        <v>412</v>
      </c>
      <c r="D166" s="167" t="s">
        <v>225</v>
      </c>
      <c r="E166" s="168" t="s">
        <v>1411</v>
      </c>
      <c r="F166" s="169" t="s">
        <v>1412</v>
      </c>
      <c r="G166" s="170" t="s">
        <v>372</v>
      </c>
      <c r="H166" s="171">
        <v>142.5</v>
      </c>
      <c r="I166" s="172"/>
      <c r="J166" s="173">
        <f t="shared" si="5"/>
        <v>0</v>
      </c>
      <c r="K166" s="174"/>
      <c r="L166" s="175"/>
      <c r="M166" s="176" t="s">
        <v>1</v>
      </c>
      <c r="N166" s="177" t="s">
        <v>44</v>
      </c>
      <c r="P166" s="164">
        <f t="shared" si="6"/>
        <v>0</v>
      </c>
      <c r="Q166" s="164">
        <v>1E-3</v>
      </c>
      <c r="R166" s="164">
        <f t="shared" si="7"/>
        <v>0.14250000000000002</v>
      </c>
      <c r="S166" s="164">
        <v>0</v>
      </c>
      <c r="T166" s="165">
        <f t="shared" si="8"/>
        <v>0</v>
      </c>
      <c r="AR166" s="166" t="s">
        <v>1379</v>
      </c>
      <c r="AT166" s="166" t="s">
        <v>225</v>
      </c>
      <c r="AU166" s="166" t="s">
        <v>116</v>
      </c>
      <c r="AY166" s="13" t="s">
        <v>228</v>
      </c>
      <c r="BE166" s="98">
        <f t="shared" si="9"/>
        <v>0</v>
      </c>
      <c r="BF166" s="98">
        <f t="shared" si="10"/>
        <v>0</v>
      </c>
      <c r="BG166" s="98">
        <f t="shared" si="11"/>
        <v>0</v>
      </c>
      <c r="BH166" s="98">
        <f t="shared" si="12"/>
        <v>0</v>
      </c>
      <c r="BI166" s="98">
        <f t="shared" si="13"/>
        <v>0</v>
      </c>
      <c r="BJ166" s="13" t="s">
        <v>116</v>
      </c>
      <c r="BK166" s="98">
        <f t="shared" si="14"/>
        <v>0</v>
      </c>
      <c r="BL166" s="13" t="s">
        <v>1379</v>
      </c>
      <c r="BM166" s="166" t="s">
        <v>2091</v>
      </c>
    </row>
    <row r="167" spans="2:65" s="1" customFormat="1" ht="16.5" customHeight="1">
      <c r="B167" s="30"/>
      <c r="C167" s="155" t="s">
        <v>293</v>
      </c>
      <c r="D167" s="155" t="s">
        <v>231</v>
      </c>
      <c r="E167" s="156" t="s">
        <v>1414</v>
      </c>
      <c r="F167" s="157" t="s">
        <v>1415</v>
      </c>
      <c r="G167" s="158" t="s">
        <v>241</v>
      </c>
      <c r="H167" s="159">
        <v>15</v>
      </c>
      <c r="I167" s="160"/>
      <c r="J167" s="161">
        <f t="shared" si="5"/>
        <v>0</v>
      </c>
      <c r="K167" s="162"/>
      <c r="L167" s="30"/>
      <c r="M167" s="163" t="s">
        <v>1</v>
      </c>
      <c r="N167" s="128" t="s">
        <v>44</v>
      </c>
      <c r="P167" s="164">
        <f t="shared" si="6"/>
        <v>0</v>
      </c>
      <c r="Q167" s="164">
        <v>0</v>
      </c>
      <c r="R167" s="164">
        <f t="shared" si="7"/>
        <v>0</v>
      </c>
      <c r="S167" s="164">
        <v>0</v>
      </c>
      <c r="T167" s="165">
        <f t="shared" si="8"/>
        <v>0</v>
      </c>
      <c r="AR167" s="166" t="s">
        <v>235</v>
      </c>
      <c r="AT167" s="166" t="s">
        <v>231</v>
      </c>
      <c r="AU167" s="166" t="s">
        <v>116</v>
      </c>
      <c r="AY167" s="13" t="s">
        <v>228</v>
      </c>
      <c r="BE167" s="98">
        <f t="shared" si="9"/>
        <v>0</v>
      </c>
      <c r="BF167" s="98">
        <f t="shared" si="10"/>
        <v>0</v>
      </c>
      <c r="BG167" s="98">
        <f t="shared" si="11"/>
        <v>0</v>
      </c>
      <c r="BH167" s="98">
        <f t="shared" si="12"/>
        <v>0</v>
      </c>
      <c r="BI167" s="98">
        <f t="shared" si="13"/>
        <v>0</v>
      </c>
      <c r="BJ167" s="13" t="s">
        <v>116</v>
      </c>
      <c r="BK167" s="98">
        <f t="shared" si="14"/>
        <v>0</v>
      </c>
      <c r="BL167" s="13" t="s">
        <v>235</v>
      </c>
      <c r="BM167" s="166" t="s">
        <v>2092</v>
      </c>
    </row>
    <row r="168" spans="2:65" s="1" customFormat="1" ht="16.5" customHeight="1">
      <c r="B168" s="30"/>
      <c r="C168" s="167" t="s">
        <v>419</v>
      </c>
      <c r="D168" s="167" t="s">
        <v>225</v>
      </c>
      <c r="E168" s="168" t="s">
        <v>1417</v>
      </c>
      <c r="F168" s="169" t="s">
        <v>1418</v>
      </c>
      <c r="G168" s="170" t="s">
        <v>234</v>
      </c>
      <c r="H168" s="171">
        <v>9.375</v>
      </c>
      <c r="I168" s="172"/>
      <c r="J168" s="173">
        <f t="shared" si="5"/>
        <v>0</v>
      </c>
      <c r="K168" s="174"/>
      <c r="L168" s="175"/>
      <c r="M168" s="176" t="s">
        <v>1</v>
      </c>
      <c r="N168" s="177" t="s">
        <v>44</v>
      </c>
      <c r="P168" s="164">
        <f t="shared" si="6"/>
        <v>0</v>
      </c>
      <c r="Q168" s="164">
        <v>1E-3</v>
      </c>
      <c r="R168" s="164">
        <f t="shared" si="7"/>
        <v>9.3749999999999997E-3</v>
      </c>
      <c r="S168" s="164">
        <v>0</v>
      </c>
      <c r="T168" s="165">
        <f t="shared" si="8"/>
        <v>0</v>
      </c>
      <c r="AR168" s="166" t="s">
        <v>1379</v>
      </c>
      <c r="AT168" s="166" t="s">
        <v>225</v>
      </c>
      <c r="AU168" s="166" t="s">
        <v>116</v>
      </c>
      <c r="AY168" s="13" t="s">
        <v>228</v>
      </c>
      <c r="BE168" s="98">
        <f t="shared" si="9"/>
        <v>0</v>
      </c>
      <c r="BF168" s="98">
        <f t="shared" si="10"/>
        <v>0</v>
      </c>
      <c r="BG168" s="98">
        <f t="shared" si="11"/>
        <v>0</v>
      </c>
      <c r="BH168" s="98">
        <f t="shared" si="12"/>
        <v>0</v>
      </c>
      <c r="BI168" s="98">
        <f t="shared" si="13"/>
        <v>0</v>
      </c>
      <c r="BJ168" s="13" t="s">
        <v>116</v>
      </c>
      <c r="BK168" s="98">
        <f t="shared" si="14"/>
        <v>0</v>
      </c>
      <c r="BL168" s="13" t="s">
        <v>1379</v>
      </c>
      <c r="BM168" s="166" t="s">
        <v>2093</v>
      </c>
    </row>
    <row r="169" spans="2:65" s="1" customFormat="1" ht="16.5" customHeight="1">
      <c r="B169" s="30"/>
      <c r="C169" s="155" t="s">
        <v>296</v>
      </c>
      <c r="D169" s="155" t="s">
        <v>231</v>
      </c>
      <c r="E169" s="156" t="s">
        <v>2094</v>
      </c>
      <c r="F169" s="157" t="s">
        <v>2095</v>
      </c>
      <c r="G169" s="158" t="s">
        <v>234</v>
      </c>
      <c r="H169" s="159">
        <v>10</v>
      </c>
      <c r="I169" s="160"/>
      <c r="J169" s="161">
        <f t="shared" si="5"/>
        <v>0</v>
      </c>
      <c r="K169" s="162"/>
      <c r="L169" s="30"/>
      <c r="M169" s="163" t="s">
        <v>1</v>
      </c>
      <c r="N169" s="128" t="s">
        <v>44</v>
      </c>
      <c r="P169" s="164">
        <f t="shared" si="6"/>
        <v>0</v>
      </c>
      <c r="Q169" s="164">
        <v>0</v>
      </c>
      <c r="R169" s="164">
        <f t="shared" si="7"/>
        <v>0</v>
      </c>
      <c r="S169" s="164">
        <v>0</v>
      </c>
      <c r="T169" s="165">
        <f t="shared" si="8"/>
        <v>0</v>
      </c>
      <c r="AR169" s="166" t="s">
        <v>235</v>
      </c>
      <c r="AT169" s="166" t="s">
        <v>231</v>
      </c>
      <c r="AU169" s="166" t="s">
        <v>116</v>
      </c>
      <c r="AY169" s="13" t="s">
        <v>228</v>
      </c>
      <c r="BE169" s="98">
        <f t="shared" si="9"/>
        <v>0</v>
      </c>
      <c r="BF169" s="98">
        <f t="shared" si="10"/>
        <v>0</v>
      </c>
      <c r="BG169" s="98">
        <f t="shared" si="11"/>
        <v>0</v>
      </c>
      <c r="BH169" s="98">
        <f t="shared" si="12"/>
        <v>0</v>
      </c>
      <c r="BI169" s="98">
        <f t="shared" si="13"/>
        <v>0</v>
      </c>
      <c r="BJ169" s="13" t="s">
        <v>116</v>
      </c>
      <c r="BK169" s="98">
        <f t="shared" si="14"/>
        <v>0</v>
      </c>
      <c r="BL169" s="13" t="s">
        <v>235</v>
      </c>
      <c r="BM169" s="166" t="s">
        <v>2096</v>
      </c>
    </row>
    <row r="170" spans="2:65" s="1" customFormat="1" ht="16.5" customHeight="1">
      <c r="B170" s="30"/>
      <c r="C170" s="167" t="s">
        <v>427</v>
      </c>
      <c r="D170" s="167" t="s">
        <v>225</v>
      </c>
      <c r="E170" s="168" t="s">
        <v>2097</v>
      </c>
      <c r="F170" s="169" t="s">
        <v>2098</v>
      </c>
      <c r="G170" s="170" t="s">
        <v>234</v>
      </c>
      <c r="H170" s="171">
        <v>10</v>
      </c>
      <c r="I170" s="172"/>
      <c r="J170" s="173">
        <f t="shared" si="5"/>
        <v>0</v>
      </c>
      <c r="K170" s="174"/>
      <c r="L170" s="175"/>
      <c r="M170" s="176" t="s">
        <v>1</v>
      </c>
      <c r="N170" s="177" t="s">
        <v>44</v>
      </c>
      <c r="P170" s="164">
        <f t="shared" si="6"/>
        <v>0</v>
      </c>
      <c r="Q170" s="164">
        <v>2.2000000000000001E-4</v>
      </c>
      <c r="R170" s="164">
        <f t="shared" si="7"/>
        <v>2.2000000000000001E-3</v>
      </c>
      <c r="S170" s="164">
        <v>0</v>
      </c>
      <c r="T170" s="165">
        <f t="shared" si="8"/>
        <v>0</v>
      </c>
      <c r="AR170" s="166" t="s">
        <v>1379</v>
      </c>
      <c r="AT170" s="166" t="s">
        <v>225</v>
      </c>
      <c r="AU170" s="166" t="s">
        <v>116</v>
      </c>
      <c r="AY170" s="13" t="s">
        <v>228</v>
      </c>
      <c r="BE170" s="98">
        <f t="shared" si="9"/>
        <v>0</v>
      </c>
      <c r="BF170" s="98">
        <f t="shared" si="10"/>
        <v>0</v>
      </c>
      <c r="BG170" s="98">
        <f t="shared" si="11"/>
        <v>0</v>
      </c>
      <c r="BH170" s="98">
        <f t="shared" si="12"/>
        <v>0</v>
      </c>
      <c r="BI170" s="98">
        <f t="shared" si="13"/>
        <v>0</v>
      </c>
      <c r="BJ170" s="13" t="s">
        <v>116</v>
      </c>
      <c r="BK170" s="98">
        <f t="shared" si="14"/>
        <v>0</v>
      </c>
      <c r="BL170" s="13" t="s">
        <v>1379</v>
      </c>
      <c r="BM170" s="166" t="s">
        <v>2099</v>
      </c>
    </row>
    <row r="171" spans="2:65" s="1" customFormat="1" ht="16.5" customHeight="1">
      <c r="B171" s="30"/>
      <c r="C171" s="155" t="s">
        <v>300</v>
      </c>
      <c r="D171" s="155" t="s">
        <v>231</v>
      </c>
      <c r="E171" s="156" t="s">
        <v>2100</v>
      </c>
      <c r="F171" s="157" t="s">
        <v>2101</v>
      </c>
      <c r="G171" s="158" t="s">
        <v>234</v>
      </c>
      <c r="H171" s="159">
        <v>9</v>
      </c>
      <c r="I171" s="160"/>
      <c r="J171" s="161">
        <f t="shared" si="5"/>
        <v>0</v>
      </c>
      <c r="K171" s="162"/>
      <c r="L171" s="30"/>
      <c r="M171" s="163" t="s">
        <v>1</v>
      </c>
      <c r="N171" s="128" t="s">
        <v>44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9"/>
        <v>0</v>
      </c>
      <c r="BF171" s="98">
        <f t="shared" si="10"/>
        <v>0</v>
      </c>
      <c r="BG171" s="98">
        <f t="shared" si="11"/>
        <v>0</v>
      </c>
      <c r="BH171" s="98">
        <f t="shared" si="12"/>
        <v>0</v>
      </c>
      <c r="BI171" s="98">
        <f t="shared" si="13"/>
        <v>0</v>
      </c>
      <c r="BJ171" s="13" t="s">
        <v>116</v>
      </c>
      <c r="BK171" s="98">
        <f t="shared" si="14"/>
        <v>0</v>
      </c>
      <c r="BL171" s="13" t="s">
        <v>235</v>
      </c>
      <c r="BM171" s="166" t="s">
        <v>2102</v>
      </c>
    </row>
    <row r="172" spans="2:65" s="1" customFormat="1" ht="16.5" customHeight="1">
      <c r="B172" s="30"/>
      <c r="C172" s="167" t="s">
        <v>434</v>
      </c>
      <c r="D172" s="167" t="s">
        <v>225</v>
      </c>
      <c r="E172" s="168" t="s">
        <v>1447</v>
      </c>
      <c r="F172" s="169" t="s">
        <v>2103</v>
      </c>
      <c r="G172" s="170" t="s">
        <v>234</v>
      </c>
      <c r="H172" s="171">
        <v>9</v>
      </c>
      <c r="I172" s="172"/>
      <c r="J172" s="173">
        <f t="shared" si="5"/>
        <v>0</v>
      </c>
      <c r="K172" s="174"/>
      <c r="L172" s="175"/>
      <c r="M172" s="176" t="s">
        <v>1</v>
      </c>
      <c r="N172" s="177" t="s">
        <v>44</v>
      </c>
      <c r="P172" s="164">
        <f t="shared" si="6"/>
        <v>0</v>
      </c>
      <c r="Q172" s="164">
        <v>1.4999999999999999E-4</v>
      </c>
      <c r="R172" s="164">
        <f t="shared" si="7"/>
        <v>1.3499999999999999E-3</v>
      </c>
      <c r="S172" s="164">
        <v>0</v>
      </c>
      <c r="T172" s="165">
        <f t="shared" si="8"/>
        <v>0</v>
      </c>
      <c r="AR172" s="166" t="s">
        <v>1379</v>
      </c>
      <c r="AT172" s="166" t="s">
        <v>225</v>
      </c>
      <c r="AU172" s="166" t="s">
        <v>116</v>
      </c>
      <c r="AY172" s="13" t="s">
        <v>228</v>
      </c>
      <c r="BE172" s="98">
        <f t="shared" si="9"/>
        <v>0</v>
      </c>
      <c r="BF172" s="98">
        <f t="shared" si="10"/>
        <v>0</v>
      </c>
      <c r="BG172" s="98">
        <f t="shared" si="11"/>
        <v>0</v>
      </c>
      <c r="BH172" s="98">
        <f t="shared" si="12"/>
        <v>0</v>
      </c>
      <c r="BI172" s="98">
        <f t="shared" si="13"/>
        <v>0</v>
      </c>
      <c r="BJ172" s="13" t="s">
        <v>116</v>
      </c>
      <c r="BK172" s="98">
        <f t="shared" si="14"/>
        <v>0</v>
      </c>
      <c r="BL172" s="13" t="s">
        <v>1379</v>
      </c>
      <c r="BM172" s="166" t="s">
        <v>2104</v>
      </c>
    </row>
    <row r="173" spans="2:65" s="1" customFormat="1" ht="16.5" customHeight="1">
      <c r="B173" s="30"/>
      <c r="C173" s="155" t="s">
        <v>303</v>
      </c>
      <c r="D173" s="155" t="s">
        <v>231</v>
      </c>
      <c r="E173" s="156" t="s">
        <v>2105</v>
      </c>
      <c r="F173" s="157" t="s">
        <v>2106</v>
      </c>
      <c r="G173" s="158" t="s">
        <v>234</v>
      </c>
      <c r="H173" s="159">
        <v>18</v>
      </c>
      <c r="I173" s="160"/>
      <c r="J173" s="161">
        <f t="shared" si="5"/>
        <v>0</v>
      </c>
      <c r="K173" s="162"/>
      <c r="L173" s="30"/>
      <c r="M173" s="163" t="s">
        <v>1</v>
      </c>
      <c r="N173" s="128" t="s">
        <v>44</v>
      </c>
      <c r="P173" s="164">
        <f t="shared" si="6"/>
        <v>0</v>
      </c>
      <c r="Q173" s="164">
        <v>0</v>
      </c>
      <c r="R173" s="164">
        <f t="shared" si="7"/>
        <v>0</v>
      </c>
      <c r="S173" s="164">
        <v>0</v>
      </c>
      <c r="T173" s="165">
        <f t="shared" si="8"/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si="9"/>
        <v>0</v>
      </c>
      <c r="BF173" s="98">
        <f t="shared" si="10"/>
        <v>0</v>
      </c>
      <c r="BG173" s="98">
        <f t="shared" si="11"/>
        <v>0</v>
      </c>
      <c r="BH173" s="98">
        <f t="shared" si="12"/>
        <v>0</v>
      </c>
      <c r="BI173" s="98">
        <f t="shared" si="13"/>
        <v>0</v>
      </c>
      <c r="BJ173" s="13" t="s">
        <v>116</v>
      </c>
      <c r="BK173" s="98">
        <f t="shared" si="14"/>
        <v>0</v>
      </c>
      <c r="BL173" s="13" t="s">
        <v>235</v>
      </c>
      <c r="BM173" s="166" t="s">
        <v>2107</v>
      </c>
    </row>
    <row r="174" spans="2:65" s="1" customFormat="1" ht="16.5" customHeight="1">
      <c r="B174" s="30"/>
      <c r="C174" s="167" t="s">
        <v>441</v>
      </c>
      <c r="D174" s="167" t="s">
        <v>225</v>
      </c>
      <c r="E174" s="168" t="s">
        <v>2108</v>
      </c>
      <c r="F174" s="169" t="s">
        <v>2109</v>
      </c>
      <c r="G174" s="170" t="s">
        <v>234</v>
      </c>
      <c r="H174" s="171">
        <v>18</v>
      </c>
      <c r="I174" s="172"/>
      <c r="J174" s="173">
        <f t="shared" si="5"/>
        <v>0</v>
      </c>
      <c r="K174" s="174"/>
      <c r="L174" s="175"/>
      <c r="M174" s="176" t="s">
        <v>1</v>
      </c>
      <c r="N174" s="177" t="s">
        <v>44</v>
      </c>
      <c r="P174" s="164">
        <f t="shared" si="6"/>
        <v>0</v>
      </c>
      <c r="Q174" s="164">
        <v>2.0000000000000001E-4</v>
      </c>
      <c r="R174" s="164">
        <f t="shared" si="7"/>
        <v>3.6000000000000003E-3</v>
      </c>
      <c r="S174" s="164">
        <v>0</v>
      </c>
      <c r="T174" s="165">
        <f t="shared" si="8"/>
        <v>0</v>
      </c>
      <c r="AR174" s="166" t="s">
        <v>1379</v>
      </c>
      <c r="AT174" s="166" t="s">
        <v>225</v>
      </c>
      <c r="AU174" s="166" t="s">
        <v>116</v>
      </c>
      <c r="AY174" s="13" t="s">
        <v>228</v>
      </c>
      <c r="BE174" s="98">
        <f t="shared" si="9"/>
        <v>0</v>
      </c>
      <c r="BF174" s="98">
        <f t="shared" si="10"/>
        <v>0</v>
      </c>
      <c r="BG174" s="98">
        <f t="shared" si="11"/>
        <v>0</v>
      </c>
      <c r="BH174" s="98">
        <f t="shared" si="12"/>
        <v>0</v>
      </c>
      <c r="BI174" s="98">
        <f t="shared" si="13"/>
        <v>0</v>
      </c>
      <c r="BJ174" s="13" t="s">
        <v>116</v>
      </c>
      <c r="BK174" s="98">
        <f t="shared" si="14"/>
        <v>0</v>
      </c>
      <c r="BL174" s="13" t="s">
        <v>1379</v>
      </c>
      <c r="BM174" s="166" t="s">
        <v>2110</v>
      </c>
    </row>
    <row r="175" spans="2:65" s="1" customFormat="1" ht="16.5" customHeight="1">
      <c r="B175" s="30"/>
      <c r="C175" s="155" t="s">
        <v>307</v>
      </c>
      <c r="D175" s="155" t="s">
        <v>231</v>
      </c>
      <c r="E175" s="156" t="s">
        <v>2111</v>
      </c>
      <c r="F175" s="157" t="s">
        <v>2112</v>
      </c>
      <c r="G175" s="158" t="s">
        <v>241</v>
      </c>
      <c r="H175" s="159">
        <v>15</v>
      </c>
      <c r="I175" s="160"/>
      <c r="J175" s="161">
        <f t="shared" si="5"/>
        <v>0</v>
      </c>
      <c r="K175" s="162"/>
      <c r="L175" s="30"/>
      <c r="M175" s="163" t="s">
        <v>1</v>
      </c>
      <c r="N175" s="128" t="s">
        <v>44</v>
      </c>
      <c r="P175" s="164">
        <f t="shared" si="6"/>
        <v>0</v>
      </c>
      <c r="Q175" s="164">
        <v>0</v>
      </c>
      <c r="R175" s="164">
        <f t="shared" si="7"/>
        <v>0</v>
      </c>
      <c r="S175" s="164">
        <v>0</v>
      </c>
      <c r="T175" s="165">
        <f t="shared" si="8"/>
        <v>0</v>
      </c>
      <c r="AR175" s="166" t="s">
        <v>235</v>
      </c>
      <c r="AT175" s="166" t="s">
        <v>231</v>
      </c>
      <c r="AU175" s="166" t="s">
        <v>116</v>
      </c>
      <c r="AY175" s="13" t="s">
        <v>228</v>
      </c>
      <c r="BE175" s="98">
        <f t="shared" si="9"/>
        <v>0</v>
      </c>
      <c r="BF175" s="98">
        <f t="shared" si="10"/>
        <v>0</v>
      </c>
      <c r="BG175" s="98">
        <f t="shared" si="11"/>
        <v>0</v>
      </c>
      <c r="BH175" s="98">
        <f t="shared" si="12"/>
        <v>0</v>
      </c>
      <c r="BI175" s="98">
        <f t="shared" si="13"/>
        <v>0</v>
      </c>
      <c r="BJ175" s="13" t="s">
        <v>116</v>
      </c>
      <c r="BK175" s="98">
        <f t="shared" si="14"/>
        <v>0</v>
      </c>
      <c r="BL175" s="13" t="s">
        <v>235</v>
      </c>
      <c r="BM175" s="166" t="s">
        <v>2113</v>
      </c>
    </row>
    <row r="176" spans="2:65" s="1" customFormat="1" ht="16.5" customHeight="1">
      <c r="B176" s="30"/>
      <c r="C176" s="167" t="s">
        <v>448</v>
      </c>
      <c r="D176" s="167" t="s">
        <v>225</v>
      </c>
      <c r="E176" s="168" t="s">
        <v>2114</v>
      </c>
      <c r="F176" s="169" t="s">
        <v>2115</v>
      </c>
      <c r="G176" s="170" t="s">
        <v>241</v>
      </c>
      <c r="H176" s="171">
        <v>15</v>
      </c>
      <c r="I176" s="172"/>
      <c r="J176" s="173">
        <f t="shared" si="5"/>
        <v>0</v>
      </c>
      <c r="K176" s="174"/>
      <c r="L176" s="175"/>
      <c r="M176" s="176" t="s">
        <v>1</v>
      </c>
      <c r="N176" s="177" t="s">
        <v>44</v>
      </c>
      <c r="P176" s="164">
        <f t="shared" si="6"/>
        <v>0</v>
      </c>
      <c r="Q176" s="164">
        <v>3.8000000000000002E-4</v>
      </c>
      <c r="R176" s="164">
        <f t="shared" si="7"/>
        <v>5.7000000000000002E-3</v>
      </c>
      <c r="S176" s="164">
        <v>0</v>
      </c>
      <c r="T176" s="165">
        <f t="shared" si="8"/>
        <v>0</v>
      </c>
      <c r="AR176" s="166" t="s">
        <v>1379</v>
      </c>
      <c r="AT176" s="166" t="s">
        <v>225</v>
      </c>
      <c r="AU176" s="166" t="s">
        <v>116</v>
      </c>
      <c r="AY176" s="13" t="s">
        <v>228</v>
      </c>
      <c r="BE176" s="98">
        <f t="shared" si="9"/>
        <v>0</v>
      </c>
      <c r="BF176" s="98">
        <f t="shared" si="10"/>
        <v>0</v>
      </c>
      <c r="BG176" s="98">
        <f t="shared" si="11"/>
        <v>0</v>
      </c>
      <c r="BH176" s="98">
        <f t="shared" si="12"/>
        <v>0</v>
      </c>
      <c r="BI176" s="98">
        <f t="shared" si="13"/>
        <v>0</v>
      </c>
      <c r="BJ176" s="13" t="s">
        <v>116</v>
      </c>
      <c r="BK176" s="98">
        <f t="shared" si="14"/>
        <v>0</v>
      </c>
      <c r="BL176" s="13" t="s">
        <v>1379</v>
      </c>
      <c r="BM176" s="166" t="s">
        <v>2116</v>
      </c>
    </row>
    <row r="177" spans="2:65" s="1" customFormat="1" ht="16.5" customHeight="1">
      <c r="B177" s="30"/>
      <c r="C177" s="155" t="s">
        <v>310</v>
      </c>
      <c r="D177" s="155" t="s">
        <v>231</v>
      </c>
      <c r="E177" s="156" t="s">
        <v>352</v>
      </c>
      <c r="F177" s="157" t="s">
        <v>353</v>
      </c>
      <c r="G177" s="158" t="s">
        <v>241</v>
      </c>
      <c r="H177" s="159">
        <v>270</v>
      </c>
      <c r="I177" s="160"/>
      <c r="J177" s="161">
        <f t="shared" si="5"/>
        <v>0</v>
      </c>
      <c r="K177" s="162"/>
      <c r="L177" s="30"/>
      <c r="M177" s="163" t="s">
        <v>1</v>
      </c>
      <c r="N177" s="128" t="s">
        <v>44</v>
      </c>
      <c r="P177" s="164">
        <f t="shared" si="6"/>
        <v>0</v>
      </c>
      <c r="Q177" s="164">
        <v>0</v>
      </c>
      <c r="R177" s="164">
        <f t="shared" si="7"/>
        <v>0</v>
      </c>
      <c r="S177" s="164">
        <v>0</v>
      </c>
      <c r="T177" s="165">
        <f t="shared" si="8"/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 t="shared" si="9"/>
        <v>0</v>
      </c>
      <c r="BF177" s="98">
        <f t="shared" si="10"/>
        <v>0</v>
      </c>
      <c r="BG177" s="98">
        <f t="shared" si="11"/>
        <v>0</v>
      </c>
      <c r="BH177" s="98">
        <f t="shared" si="12"/>
        <v>0</v>
      </c>
      <c r="BI177" s="98">
        <f t="shared" si="13"/>
        <v>0</v>
      </c>
      <c r="BJ177" s="13" t="s">
        <v>116</v>
      </c>
      <c r="BK177" s="98">
        <f t="shared" si="14"/>
        <v>0</v>
      </c>
      <c r="BL177" s="13" t="s">
        <v>235</v>
      </c>
      <c r="BM177" s="166" t="s">
        <v>2117</v>
      </c>
    </row>
    <row r="178" spans="2:65" s="1" customFormat="1" ht="16.5" customHeight="1">
      <c r="B178" s="30"/>
      <c r="C178" s="167" t="s">
        <v>455</v>
      </c>
      <c r="D178" s="167" t="s">
        <v>225</v>
      </c>
      <c r="E178" s="168" t="s">
        <v>354</v>
      </c>
      <c r="F178" s="169" t="s">
        <v>2118</v>
      </c>
      <c r="G178" s="170" t="s">
        <v>241</v>
      </c>
      <c r="H178" s="171">
        <v>270</v>
      </c>
      <c r="I178" s="172"/>
      <c r="J178" s="173">
        <f t="shared" si="5"/>
        <v>0</v>
      </c>
      <c r="K178" s="174"/>
      <c r="L178" s="175"/>
      <c r="M178" s="176" t="s">
        <v>1</v>
      </c>
      <c r="N178" s="177" t="s">
        <v>44</v>
      </c>
      <c r="P178" s="164">
        <f t="shared" si="6"/>
        <v>0</v>
      </c>
      <c r="Q178" s="164">
        <v>4.8000000000000001E-4</v>
      </c>
      <c r="R178" s="164">
        <f t="shared" si="7"/>
        <v>0.12959999999999999</v>
      </c>
      <c r="S178" s="164">
        <v>0</v>
      </c>
      <c r="T178" s="165">
        <f t="shared" si="8"/>
        <v>0</v>
      </c>
      <c r="AR178" s="166" t="s">
        <v>1379</v>
      </c>
      <c r="AT178" s="166" t="s">
        <v>225</v>
      </c>
      <c r="AU178" s="166" t="s">
        <v>116</v>
      </c>
      <c r="AY178" s="13" t="s">
        <v>228</v>
      </c>
      <c r="BE178" s="98">
        <f t="shared" si="9"/>
        <v>0</v>
      </c>
      <c r="BF178" s="98">
        <f t="shared" si="10"/>
        <v>0</v>
      </c>
      <c r="BG178" s="98">
        <f t="shared" si="11"/>
        <v>0</v>
      </c>
      <c r="BH178" s="98">
        <f t="shared" si="12"/>
        <v>0</v>
      </c>
      <c r="BI178" s="98">
        <f t="shared" si="13"/>
        <v>0</v>
      </c>
      <c r="BJ178" s="13" t="s">
        <v>116</v>
      </c>
      <c r="BK178" s="98">
        <f t="shared" si="14"/>
        <v>0</v>
      </c>
      <c r="BL178" s="13" t="s">
        <v>1379</v>
      </c>
      <c r="BM178" s="166" t="s">
        <v>2119</v>
      </c>
    </row>
    <row r="179" spans="2:65" s="1" customFormat="1" ht="16.5" customHeight="1">
      <c r="B179" s="30"/>
      <c r="C179" s="155" t="s">
        <v>313</v>
      </c>
      <c r="D179" s="155" t="s">
        <v>231</v>
      </c>
      <c r="E179" s="156" t="s">
        <v>2120</v>
      </c>
      <c r="F179" s="157" t="s">
        <v>2121</v>
      </c>
      <c r="G179" s="158" t="s">
        <v>241</v>
      </c>
      <c r="H179" s="159">
        <v>55</v>
      </c>
      <c r="I179" s="160"/>
      <c r="J179" s="161">
        <f t="shared" si="5"/>
        <v>0</v>
      </c>
      <c r="K179" s="162"/>
      <c r="L179" s="30"/>
      <c r="M179" s="163" t="s">
        <v>1</v>
      </c>
      <c r="N179" s="128" t="s">
        <v>44</v>
      </c>
      <c r="P179" s="164">
        <f t="shared" si="6"/>
        <v>0</v>
      </c>
      <c r="Q179" s="164">
        <v>0</v>
      </c>
      <c r="R179" s="164">
        <f t="shared" si="7"/>
        <v>0</v>
      </c>
      <c r="S179" s="164">
        <v>0</v>
      </c>
      <c r="T179" s="165">
        <f t="shared" si="8"/>
        <v>0</v>
      </c>
      <c r="AR179" s="166" t="s">
        <v>235</v>
      </c>
      <c r="AT179" s="166" t="s">
        <v>231</v>
      </c>
      <c r="AU179" s="166" t="s">
        <v>116</v>
      </c>
      <c r="AY179" s="13" t="s">
        <v>228</v>
      </c>
      <c r="BE179" s="98">
        <f t="shared" si="9"/>
        <v>0</v>
      </c>
      <c r="BF179" s="98">
        <f t="shared" si="10"/>
        <v>0</v>
      </c>
      <c r="BG179" s="98">
        <f t="shared" si="11"/>
        <v>0</v>
      </c>
      <c r="BH179" s="98">
        <f t="shared" si="12"/>
        <v>0</v>
      </c>
      <c r="BI179" s="98">
        <f t="shared" si="13"/>
        <v>0</v>
      </c>
      <c r="BJ179" s="13" t="s">
        <v>116</v>
      </c>
      <c r="BK179" s="98">
        <f t="shared" si="14"/>
        <v>0</v>
      </c>
      <c r="BL179" s="13" t="s">
        <v>235</v>
      </c>
      <c r="BM179" s="166" t="s">
        <v>2122</v>
      </c>
    </row>
    <row r="180" spans="2:65" s="1" customFormat="1" ht="16.5" customHeight="1">
      <c r="B180" s="30"/>
      <c r="C180" s="167" t="s">
        <v>462</v>
      </c>
      <c r="D180" s="167" t="s">
        <v>225</v>
      </c>
      <c r="E180" s="168" t="s">
        <v>2123</v>
      </c>
      <c r="F180" s="169" t="s">
        <v>2124</v>
      </c>
      <c r="G180" s="170" t="s">
        <v>241</v>
      </c>
      <c r="H180" s="171">
        <v>55</v>
      </c>
      <c r="I180" s="172"/>
      <c r="J180" s="173">
        <f t="shared" si="5"/>
        <v>0</v>
      </c>
      <c r="K180" s="174"/>
      <c r="L180" s="175"/>
      <c r="M180" s="176" t="s">
        <v>1</v>
      </c>
      <c r="N180" s="177" t="s">
        <v>44</v>
      </c>
      <c r="P180" s="164">
        <f t="shared" si="6"/>
        <v>0</v>
      </c>
      <c r="Q180" s="164">
        <v>1.7000000000000001E-4</v>
      </c>
      <c r="R180" s="164">
        <f t="shared" si="7"/>
        <v>9.3500000000000007E-3</v>
      </c>
      <c r="S180" s="164">
        <v>0</v>
      </c>
      <c r="T180" s="165">
        <f t="shared" si="8"/>
        <v>0</v>
      </c>
      <c r="AR180" s="166" t="s">
        <v>1379</v>
      </c>
      <c r="AT180" s="166" t="s">
        <v>225</v>
      </c>
      <c r="AU180" s="166" t="s">
        <v>116</v>
      </c>
      <c r="AY180" s="13" t="s">
        <v>228</v>
      </c>
      <c r="BE180" s="98">
        <f t="shared" si="9"/>
        <v>0</v>
      </c>
      <c r="BF180" s="98">
        <f t="shared" si="10"/>
        <v>0</v>
      </c>
      <c r="BG180" s="98">
        <f t="shared" si="11"/>
        <v>0</v>
      </c>
      <c r="BH180" s="98">
        <f t="shared" si="12"/>
        <v>0</v>
      </c>
      <c r="BI180" s="98">
        <f t="shared" si="13"/>
        <v>0</v>
      </c>
      <c r="BJ180" s="13" t="s">
        <v>116</v>
      </c>
      <c r="BK180" s="98">
        <f t="shared" si="14"/>
        <v>0</v>
      </c>
      <c r="BL180" s="13" t="s">
        <v>1379</v>
      </c>
      <c r="BM180" s="166" t="s">
        <v>2125</v>
      </c>
    </row>
    <row r="181" spans="2:65" s="1" customFormat="1" ht="16.5" customHeight="1">
      <c r="B181" s="30"/>
      <c r="C181" s="155" t="s">
        <v>316</v>
      </c>
      <c r="D181" s="155" t="s">
        <v>231</v>
      </c>
      <c r="E181" s="156" t="s">
        <v>1970</v>
      </c>
      <c r="F181" s="157" t="s">
        <v>1971</v>
      </c>
      <c r="G181" s="158" t="s">
        <v>241</v>
      </c>
      <c r="H181" s="159">
        <v>245</v>
      </c>
      <c r="I181" s="160"/>
      <c r="J181" s="161">
        <f t="shared" si="5"/>
        <v>0</v>
      </c>
      <c r="K181" s="162"/>
      <c r="L181" s="30"/>
      <c r="M181" s="163" t="s">
        <v>1</v>
      </c>
      <c r="N181" s="128" t="s">
        <v>44</v>
      </c>
      <c r="P181" s="164">
        <f t="shared" si="6"/>
        <v>0</v>
      </c>
      <c r="Q181" s="164">
        <v>0</v>
      </c>
      <c r="R181" s="164">
        <f t="shared" si="7"/>
        <v>0</v>
      </c>
      <c r="S181" s="164">
        <v>0</v>
      </c>
      <c r="T181" s="165">
        <f t="shared" si="8"/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si="9"/>
        <v>0</v>
      </c>
      <c r="BF181" s="98">
        <f t="shared" si="10"/>
        <v>0</v>
      </c>
      <c r="BG181" s="98">
        <f t="shared" si="11"/>
        <v>0</v>
      </c>
      <c r="BH181" s="98">
        <f t="shared" si="12"/>
        <v>0</v>
      </c>
      <c r="BI181" s="98">
        <f t="shared" si="13"/>
        <v>0</v>
      </c>
      <c r="BJ181" s="13" t="s">
        <v>116</v>
      </c>
      <c r="BK181" s="98">
        <f t="shared" si="14"/>
        <v>0</v>
      </c>
      <c r="BL181" s="13" t="s">
        <v>235</v>
      </c>
      <c r="BM181" s="166" t="s">
        <v>2126</v>
      </c>
    </row>
    <row r="182" spans="2:65" s="11" customFormat="1" ht="22.9" customHeight="1">
      <c r="B182" s="143"/>
      <c r="D182" s="144" t="s">
        <v>77</v>
      </c>
      <c r="E182" s="153" t="s">
        <v>321</v>
      </c>
      <c r="F182" s="153" t="s">
        <v>1973</v>
      </c>
      <c r="I182" s="146"/>
      <c r="J182" s="154">
        <f>BK182</f>
        <v>0</v>
      </c>
      <c r="L182" s="143"/>
      <c r="M182" s="148"/>
      <c r="P182" s="149">
        <f>SUM(P183:P190)</f>
        <v>0</v>
      </c>
      <c r="R182" s="149">
        <f>SUM(R183:R190)</f>
        <v>0.57546399999999998</v>
      </c>
      <c r="T182" s="150">
        <f>SUM(T183:T190)</f>
        <v>0</v>
      </c>
      <c r="AR182" s="144" t="s">
        <v>227</v>
      </c>
      <c r="AT182" s="151" t="s">
        <v>77</v>
      </c>
      <c r="AU182" s="151" t="s">
        <v>86</v>
      </c>
      <c r="AY182" s="144" t="s">
        <v>228</v>
      </c>
      <c r="BK182" s="152">
        <f>SUM(BK183:BK190)</f>
        <v>0</v>
      </c>
    </row>
    <row r="183" spans="2:65" s="1" customFormat="1" ht="16.5" customHeight="1">
      <c r="B183" s="30"/>
      <c r="C183" s="155" t="s">
        <v>470</v>
      </c>
      <c r="D183" s="155" t="s">
        <v>231</v>
      </c>
      <c r="E183" s="156" t="s">
        <v>1974</v>
      </c>
      <c r="F183" s="157" t="s">
        <v>1975</v>
      </c>
      <c r="G183" s="158" t="s">
        <v>484</v>
      </c>
      <c r="H183" s="159">
        <v>0.2</v>
      </c>
      <c r="I183" s="160"/>
      <c r="J183" s="161">
        <f t="shared" ref="J183:J190" si="15">ROUND(I183*H183,2)</f>
        <v>0</v>
      </c>
      <c r="K183" s="162"/>
      <c r="L183" s="30"/>
      <c r="M183" s="163" t="s">
        <v>1</v>
      </c>
      <c r="N183" s="128" t="s">
        <v>44</v>
      </c>
      <c r="P183" s="164">
        <f t="shared" ref="P183:P190" si="16">O183*H183</f>
        <v>0</v>
      </c>
      <c r="Q183" s="164">
        <v>0</v>
      </c>
      <c r="R183" s="164">
        <f t="shared" ref="R183:R190" si="17">Q183*H183</f>
        <v>0</v>
      </c>
      <c r="S183" s="164">
        <v>0</v>
      </c>
      <c r="T183" s="165">
        <f t="shared" ref="T183:T190" si="18">S183*H183</f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ref="BE183:BE190" si="19">IF(N183="základná",J183,0)</f>
        <v>0</v>
      </c>
      <c r="BF183" s="98">
        <f t="shared" ref="BF183:BF190" si="20">IF(N183="znížená",J183,0)</f>
        <v>0</v>
      </c>
      <c r="BG183" s="98">
        <f t="shared" ref="BG183:BG190" si="21">IF(N183="zákl. prenesená",J183,0)</f>
        <v>0</v>
      </c>
      <c r="BH183" s="98">
        <f t="shared" ref="BH183:BH190" si="22">IF(N183="zníž. prenesená",J183,0)</f>
        <v>0</v>
      </c>
      <c r="BI183" s="98">
        <f t="shared" ref="BI183:BI190" si="23">IF(N183="nulová",J183,0)</f>
        <v>0</v>
      </c>
      <c r="BJ183" s="13" t="s">
        <v>116</v>
      </c>
      <c r="BK183" s="98">
        <f t="shared" ref="BK183:BK190" si="24">ROUND(I183*H183,2)</f>
        <v>0</v>
      </c>
      <c r="BL183" s="13" t="s">
        <v>235</v>
      </c>
      <c r="BM183" s="166" t="s">
        <v>2127</v>
      </c>
    </row>
    <row r="184" spans="2:65" s="1" customFormat="1" ht="16.5" customHeight="1">
      <c r="B184" s="30"/>
      <c r="C184" s="167" t="s">
        <v>320</v>
      </c>
      <c r="D184" s="167" t="s">
        <v>225</v>
      </c>
      <c r="E184" s="168" t="s">
        <v>1977</v>
      </c>
      <c r="F184" s="169" t="s">
        <v>1978</v>
      </c>
      <c r="G184" s="170" t="s">
        <v>372</v>
      </c>
      <c r="H184" s="171">
        <v>2</v>
      </c>
      <c r="I184" s="172"/>
      <c r="J184" s="173">
        <f t="shared" si="15"/>
        <v>0</v>
      </c>
      <c r="K184" s="174"/>
      <c r="L184" s="175"/>
      <c r="M184" s="176" t="s">
        <v>1</v>
      </c>
      <c r="N184" s="177" t="s">
        <v>44</v>
      </c>
      <c r="P184" s="164">
        <f t="shared" si="16"/>
        <v>0</v>
      </c>
      <c r="Q184" s="164">
        <v>1E-3</v>
      </c>
      <c r="R184" s="164">
        <f t="shared" si="17"/>
        <v>2E-3</v>
      </c>
      <c r="S184" s="164">
        <v>0</v>
      </c>
      <c r="T184" s="165">
        <f t="shared" si="18"/>
        <v>0</v>
      </c>
      <c r="AR184" s="166" t="s">
        <v>1379</v>
      </c>
      <c r="AT184" s="166" t="s">
        <v>225</v>
      </c>
      <c r="AU184" s="166" t="s">
        <v>116</v>
      </c>
      <c r="AY184" s="13" t="s">
        <v>228</v>
      </c>
      <c r="BE184" s="98">
        <f t="shared" si="19"/>
        <v>0</v>
      </c>
      <c r="BF184" s="98">
        <f t="shared" si="20"/>
        <v>0</v>
      </c>
      <c r="BG184" s="98">
        <f t="shared" si="21"/>
        <v>0</v>
      </c>
      <c r="BH184" s="98">
        <f t="shared" si="22"/>
        <v>0</v>
      </c>
      <c r="BI184" s="98">
        <f t="shared" si="23"/>
        <v>0</v>
      </c>
      <c r="BJ184" s="13" t="s">
        <v>116</v>
      </c>
      <c r="BK184" s="98">
        <f t="shared" si="24"/>
        <v>0</v>
      </c>
      <c r="BL184" s="13" t="s">
        <v>1379</v>
      </c>
      <c r="BM184" s="166" t="s">
        <v>2128</v>
      </c>
    </row>
    <row r="185" spans="2:65" s="1" customFormat="1" ht="16.5" customHeight="1">
      <c r="B185" s="30"/>
      <c r="C185" s="167" t="s">
        <v>478</v>
      </c>
      <c r="D185" s="167" t="s">
        <v>225</v>
      </c>
      <c r="E185" s="168" t="s">
        <v>1980</v>
      </c>
      <c r="F185" s="169" t="s">
        <v>1981</v>
      </c>
      <c r="G185" s="170" t="s">
        <v>234</v>
      </c>
      <c r="H185" s="171">
        <v>8.5719999999999992</v>
      </c>
      <c r="I185" s="172"/>
      <c r="J185" s="173">
        <f t="shared" si="15"/>
        <v>0</v>
      </c>
      <c r="K185" s="174"/>
      <c r="L185" s="175"/>
      <c r="M185" s="176" t="s">
        <v>1</v>
      </c>
      <c r="N185" s="177" t="s">
        <v>44</v>
      </c>
      <c r="P185" s="164">
        <f t="shared" si="16"/>
        <v>0</v>
      </c>
      <c r="Q185" s="164">
        <v>6.2E-2</v>
      </c>
      <c r="R185" s="164">
        <f t="shared" si="17"/>
        <v>0.53146399999999994</v>
      </c>
      <c r="S185" s="164">
        <v>0</v>
      </c>
      <c r="T185" s="165">
        <f t="shared" si="18"/>
        <v>0</v>
      </c>
      <c r="AR185" s="166" t="s">
        <v>1379</v>
      </c>
      <c r="AT185" s="166" t="s">
        <v>225</v>
      </c>
      <c r="AU185" s="166" t="s">
        <v>116</v>
      </c>
      <c r="AY185" s="13" t="s">
        <v>228</v>
      </c>
      <c r="BE185" s="98">
        <f t="shared" si="19"/>
        <v>0</v>
      </c>
      <c r="BF185" s="98">
        <f t="shared" si="20"/>
        <v>0</v>
      </c>
      <c r="BG185" s="98">
        <f t="shared" si="21"/>
        <v>0</v>
      </c>
      <c r="BH185" s="98">
        <f t="shared" si="22"/>
        <v>0</v>
      </c>
      <c r="BI185" s="98">
        <f t="shared" si="23"/>
        <v>0</v>
      </c>
      <c r="BJ185" s="13" t="s">
        <v>116</v>
      </c>
      <c r="BK185" s="98">
        <f t="shared" si="24"/>
        <v>0</v>
      </c>
      <c r="BL185" s="13" t="s">
        <v>1379</v>
      </c>
      <c r="BM185" s="166" t="s">
        <v>2129</v>
      </c>
    </row>
    <row r="186" spans="2:65" s="1" customFormat="1" ht="16.5" customHeight="1">
      <c r="B186" s="30"/>
      <c r="C186" s="155" t="s">
        <v>325</v>
      </c>
      <c r="D186" s="155" t="s">
        <v>231</v>
      </c>
      <c r="E186" s="156" t="s">
        <v>1495</v>
      </c>
      <c r="F186" s="157" t="s">
        <v>1496</v>
      </c>
      <c r="G186" s="158" t="s">
        <v>241</v>
      </c>
      <c r="H186" s="159">
        <v>200</v>
      </c>
      <c r="I186" s="160"/>
      <c r="J186" s="161">
        <f t="shared" si="15"/>
        <v>0</v>
      </c>
      <c r="K186" s="162"/>
      <c r="L186" s="30"/>
      <c r="M186" s="163" t="s">
        <v>1</v>
      </c>
      <c r="N186" s="128" t="s">
        <v>44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19"/>
        <v>0</v>
      </c>
      <c r="BF186" s="98">
        <f t="shared" si="20"/>
        <v>0</v>
      </c>
      <c r="BG186" s="98">
        <f t="shared" si="21"/>
        <v>0</v>
      </c>
      <c r="BH186" s="98">
        <f t="shared" si="22"/>
        <v>0</v>
      </c>
      <c r="BI186" s="98">
        <f t="shared" si="23"/>
        <v>0</v>
      </c>
      <c r="BJ186" s="13" t="s">
        <v>116</v>
      </c>
      <c r="BK186" s="98">
        <f t="shared" si="24"/>
        <v>0</v>
      </c>
      <c r="BL186" s="13" t="s">
        <v>235</v>
      </c>
      <c r="BM186" s="166" t="s">
        <v>2130</v>
      </c>
    </row>
    <row r="187" spans="2:65" s="1" customFormat="1" ht="16.5" customHeight="1">
      <c r="B187" s="30"/>
      <c r="C187" s="155" t="s">
        <v>486</v>
      </c>
      <c r="D187" s="155" t="s">
        <v>231</v>
      </c>
      <c r="E187" s="156" t="s">
        <v>1996</v>
      </c>
      <c r="F187" s="157" t="s">
        <v>1997</v>
      </c>
      <c r="G187" s="158" t="s">
        <v>241</v>
      </c>
      <c r="H187" s="159">
        <v>200</v>
      </c>
      <c r="I187" s="160"/>
      <c r="J187" s="161">
        <f t="shared" si="15"/>
        <v>0</v>
      </c>
      <c r="K187" s="162"/>
      <c r="L187" s="30"/>
      <c r="M187" s="163" t="s">
        <v>1</v>
      </c>
      <c r="N187" s="128" t="s">
        <v>44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235</v>
      </c>
      <c r="AT187" s="166" t="s">
        <v>231</v>
      </c>
      <c r="AU187" s="166" t="s">
        <v>116</v>
      </c>
      <c r="AY187" s="13" t="s">
        <v>228</v>
      </c>
      <c r="BE187" s="98">
        <f t="shared" si="19"/>
        <v>0</v>
      </c>
      <c r="BF187" s="98">
        <f t="shared" si="20"/>
        <v>0</v>
      </c>
      <c r="BG187" s="98">
        <f t="shared" si="21"/>
        <v>0</v>
      </c>
      <c r="BH187" s="98">
        <f t="shared" si="22"/>
        <v>0</v>
      </c>
      <c r="BI187" s="98">
        <f t="shared" si="23"/>
        <v>0</v>
      </c>
      <c r="BJ187" s="13" t="s">
        <v>116</v>
      </c>
      <c r="BK187" s="98">
        <f t="shared" si="24"/>
        <v>0</v>
      </c>
      <c r="BL187" s="13" t="s">
        <v>235</v>
      </c>
      <c r="BM187" s="166" t="s">
        <v>2131</v>
      </c>
    </row>
    <row r="188" spans="2:65" s="1" customFormat="1" ht="16.5" customHeight="1">
      <c r="B188" s="30"/>
      <c r="C188" s="167" t="s">
        <v>395</v>
      </c>
      <c r="D188" s="167" t="s">
        <v>225</v>
      </c>
      <c r="E188" s="168" t="s">
        <v>1999</v>
      </c>
      <c r="F188" s="169" t="s">
        <v>2000</v>
      </c>
      <c r="G188" s="170" t="s">
        <v>241</v>
      </c>
      <c r="H188" s="171">
        <v>200</v>
      </c>
      <c r="I188" s="172"/>
      <c r="J188" s="173">
        <f t="shared" si="15"/>
        <v>0</v>
      </c>
      <c r="K188" s="174"/>
      <c r="L188" s="175"/>
      <c r="M188" s="176" t="s">
        <v>1</v>
      </c>
      <c r="N188" s="177" t="s">
        <v>44</v>
      </c>
      <c r="P188" s="164">
        <f t="shared" si="16"/>
        <v>0</v>
      </c>
      <c r="Q188" s="164">
        <v>2.1000000000000001E-4</v>
      </c>
      <c r="R188" s="164">
        <f t="shared" si="17"/>
        <v>4.2000000000000003E-2</v>
      </c>
      <c r="S188" s="164">
        <v>0</v>
      </c>
      <c r="T188" s="165">
        <f t="shared" si="18"/>
        <v>0</v>
      </c>
      <c r="AR188" s="166" t="s">
        <v>1379</v>
      </c>
      <c r="AT188" s="166" t="s">
        <v>225</v>
      </c>
      <c r="AU188" s="166" t="s">
        <v>116</v>
      </c>
      <c r="AY188" s="13" t="s">
        <v>228</v>
      </c>
      <c r="BE188" s="98">
        <f t="shared" si="19"/>
        <v>0</v>
      </c>
      <c r="BF188" s="98">
        <f t="shared" si="20"/>
        <v>0</v>
      </c>
      <c r="BG188" s="98">
        <f t="shared" si="21"/>
        <v>0</v>
      </c>
      <c r="BH188" s="98">
        <f t="shared" si="22"/>
        <v>0</v>
      </c>
      <c r="BI188" s="98">
        <f t="shared" si="23"/>
        <v>0</v>
      </c>
      <c r="BJ188" s="13" t="s">
        <v>116</v>
      </c>
      <c r="BK188" s="98">
        <f t="shared" si="24"/>
        <v>0</v>
      </c>
      <c r="BL188" s="13" t="s">
        <v>1379</v>
      </c>
      <c r="BM188" s="166" t="s">
        <v>2132</v>
      </c>
    </row>
    <row r="189" spans="2:65" s="1" customFormat="1" ht="21.75" customHeight="1">
      <c r="B189" s="30"/>
      <c r="C189" s="155" t="s">
        <v>495</v>
      </c>
      <c r="D189" s="155" t="s">
        <v>231</v>
      </c>
      <c r="E189" s="156" t="s">
        <v>1498</v>
      </c>
      <c r="F189" s="157" t="s">
        <v>1499</v>
      </c>
      <c r="G189" s="158" t="s">
        <v>241</v>
      </c>
      <c r="H189" s="159">
        <v>200</v>
      </c>
      <c r="I189" s="160"/>
      <c r="J189" s="161">
        <f t="shared" si="15"/>
        <v>0</v>
      </c>
      <c r="K189" s="162"/>
      <c r="L189" s="30"/>
      <c r="M189" s="163" t="s">
        <v>1</v>
      </c>
      <c r="N189" s="128" t="s">
        <v>44</v>
      </c>
      <c r="P189" s="164">
        <f t="shared" si="16"/>
        <v>0</v>
      </c>
      <c r="Q189" s="164">
        <v>0</v>
      </c>
      <c r="R189" s="164">
        <f t="shared" si="17"/>
        <v>0</v>
      </c>
      <c r="S189" s="164">
        <v>0</v>
      </c>
      <c r="T189" s="165">
        <f t="shared" si="18"/>
        <v>0</v>
      </c>
      <c r="AR189" s="166" t="s">
        <v>235</v>
      </c>
      <c r="AT189" s="166" t="s">
        <v>231</v>
      </c>
      <c r="AU189" s="166" t="s">
        <v>116</v>
      </c>
      <c r="AY189" s="13" t="s">
        <v>228</v>
      </c>
      <c r="BE189" s="98">
        <f t="shared" si="19"/>
        <v>0</v>
      </c>
      <c r="BF189" s="98">
        <f t="shared" si="20"/>
        <v>0</v>
      </c>
      <c r="BG189" s="98">
        <f t="shared" si="21"/>
        <v>0</v>
      </c>
      <c r="BH189" s="98">
        <f t="shared" si="22"/>
        <v>0</v>
      </c>
      <c r="BI189" s="98">
        <f t="shared" si="23"/>
        <v>0</v>
      </c>
      <c r="BJ189" s="13" t="s">
        <v>116</v>
      </c>
      <c r="BK189" s="98">
        <f t="shared" si="24"/>
        <v>0</v>
      </c>
      <c r="BL189" s="13" t="s">
        <v>235</v>
      </c>
      <c r="BM189" s="166" t="s">
        <v>2133</v>
      </c>
    </row>
    <row r="190" spans="2:65" s="1" customFormat="1" ht="21.75" customHeight="1">
      <c r="B190" s="30"/>
      <c r="C190" s="155" t="s">
        <v>398</v>
      </c>
      <c r="D190" s="155" t="s">
        <v>231</v>
      </c>
      <c r="E190" s="156" t="s">
        <v>2006</v>
      </c>
      <c r="F190" s="157" t="s">
        <v>2007</v>
      </c>
      <c r="G190" s="158" t="s">
        <v>369</v>
      </c>
      <c r="H190" s="159">
        <v>3.5</v>
      </c>
      <c r="I190" s="160"/>
      <c r="J190" s="161">
        <f t="shared" si="15"/>
        <v>0</v>
      </c>
      <c r="K190" s="162"/>
      <c r="L190" s="30"/>
      <c r="M190" s="163" t="s">
        <v>1</v>
      </c>
      <c r="N190" s="128" t="s">
        <v>44</v>
      </c>
      <c r="P190" s="164">
        <f t="shared" si="16"/>
        <v>0</v>
      </c>
      <c r="Q190" s="164">
        <v>0</v>
      </c>
      <c r="R190" s="164">
        <f t="shared" si="17"/>
        <v>0</v>
      </c>
      <c r="S190" s="164">
        <v>0</v>
      </c>
      <c r="T190" s="165">
        <f t="shared" si="18"/>
        <v>0</v>
      </c>
      <c r="AR190" s="166" t="s">
        <v>235</v>
      </c>
      <c r="AT190" s="166" t="s">
        <v>231</v>
      </c>
      <c r="AU190" s="166" t="s">
        <v>116</v>
      </c>
      <c r="AY190" s="13" t="s">
        <v>228</v>
      </c>
      <c r="BE190" s="98">
        <f t="shared" si="19"/>
        <v>0</v>
      </c>
      <c r="BF190" s="98">
        <f t="shared" si="20"/>
        <v>0</v>
      </c>
      <c r="BG190" s="98">
        <f t="shared" si="21"/>
        <v>0</v>
      </c>
      <c r="BH190" s="98">
        <f t="shared" si="22"/>
        <v>0</v>
      </c>
      <c r="BI190" s="98">
        <f t="shared" si="23"/>
        <v>0</v>
      </c>
      <c r="BJ190" s="13" t="s">
        <v>116</v>
      </c>
      <c r="BK190" s="98">
        <f t="shared" si="24"/>
        <v>0</v>
      </c>
      <c r="BL190" s="13" t="s">
        <v>235</v>
      </c>
      <c r="BM190" s="166" t="s">
        <v>2134</v>
      </c>
    </row>
    <row r="191" spans="2:65" s="11" customFormat="1" ht="25.9" customHeight="1">
      <c r="B191" s="143"/>
      <c r="D191" s="144" t="s">
        <v>77</v>
      </c>
      <c r="E191" s="145" t="s">
        <v>493</v>
      </c>
      <c r="F191" s="145" t="s">
        <v>1501</v>
      </c>
      <c r="I191" s="146"/>
      <c r="J191" s="147">
        <f>BK191</f>
        <v>0</v>
      </c>
      <c r="L191" s="143"/>
      <c r="M191" s="148"/>
      <c r="P191" s="149">
        <f>SUM(P192:P194)</f>
        <v>0</v>
      </c>
      <c r="R191" s="149">
        <f>SUM(R192:R194)</f>
        <v>0</v>
      </c>
      <c r="T191" s="150">
        <f>SUM(T192:T194)</f>
        <v>0</v>
      </c>
      <c r="AR191" s="144" t="s">
        <v>238</v>
      </c>
      <c r="AT191" s="151" t="s">
        <v>77</v>
      </c>
      <c r="AU191" s="151" t="s">
        <v>78</v>
      </c>
      <c r="AY191" s="144" t="s">
        <v>228</v>
      </c>
      <c r="BK191" s="152">
        <f>SUM(BK192:BK194)</f>
        <v>0</v>
      </c>
    </row>
    <row r="192" spans="2:65" s="1" customFormat="1" ht="21.75" customHeight="1">
      <c r="B192" s="30"/>
      <c r="C192" s="155" t="s">
        <v>504</v>
      </c>
      <c r="D192" s="155" t="s">
        <v>231</v>
      </c>
      <c r="E192" s="156" t="s">
        <v>1506</v>
      </c>
      <c r="F192" s="157" t="s">
        <v>1507</v>
      </c>
      <c r="G192" s="158" t="s">
        <v>498</v>
      </c>
      <c r="H192" s="159">
        <v>32</v>
      </c>
      <c r="I192" s="160"/>
      <c r="J192" s="161">
        <f>ROUND(I192*H192,2)</f>
        <v>0</v>
      </c>
      <c r="K192" s="162"/>
      <c r="L192" s="30"/>
      <c r="M192" s="163" t="s">
        <v>1</v>
      </c>
      <c r="N192" s="128" t="s">
        <v>44</v>
      </c>
      <c r="P192" s="164">
        <f>O192*H192</f>
        <v>0</v>
      </c>
      <c r="Q192" s="164">
        <v>0</v>
      </c>
      <c r="R192" s="164">
        <f>Q192*H192</f>
        <v>0</v>
      </c>
      <c r="S192" s="164">
        <v>0</v>
      </c>
      <c r="T192" s="165">
        <f>S192*H192</f>
        <v>0</v>
      </c>
      <c r="AR192" s="166" t="s">
        <v>1504</v>
      </c>
      <c r="AT192" s="166" t="s">
        <v>231</v>
      </c>
      <c r="AU192" s="166" t="s">
        <v>86</v>
      </c>
      <c r="AY192" s="13" t="s">
        <v>228</v>
      </c>
      <c r="BE192" s="98">
        <f>IF(N192="základná",J192,0)</f>
        <v>0</v>
      </c>
      <c r="BF192" s="98">
        <f>IF(N192="znížená",J192,0)</f>
        <v>0</v>
      </c>
      <c r="BG192" s="98">
        <f>IF(N192="zákl. prenesená",J192,0)</f>
        <v>0</v>
      </c>
      <c r="BH192" s="98">
        <f>IF(N192="zníž. prenesená",J192,0)</f>
        <v>0</v>
      </c>
      <c r="BI192" s="98">
        <f>IF(N192="nulová",J192,0)</f>
        <v>0</v>
      </c>
      <c r="BJ192" s="13" t="s">
        <v>116</v>
      </c>
      <c r="BK192" s="98">
        <f>ROUND(I192*H192,2)</f>
        <v>0</v>
      </c>
      <c r="BL192" s="13" t="s">
        <v>1504</v>
      </c>
      <c r="BM192" s="166" t="s">
        <v>2135</v>
      </c>
    </row>
    <row r="193" spans="2:65" s="1" customFormat="1" ht="33" customHeight="1">
      <c r="B193" s="30"/>
      <c r="C193" s="155" t="s">
        <v>402</v>
      </c>
      <c r="D193" s="155" t="s">
        <v>231</v>
      </c>
      <c r="E193" s="156" t="s">
        <v>1509</v>
      </c>
      <c r="F193" s="157" t="s">
        <v>1510</v>
      </c>
      <c r="G193" s="158" t="s">
        <v>498</v>
      </c>
      <c r="H193" s="159">
        <v>16</v>
      </c>
      <c r="I193" s="160"/>
      <c r="J193" s="161">
        <f>ROUND(I193*H193,2)</f>
        <v>0</v>
      </c>
      <c r="K193" s="162"/>
      <c r="L193" s="30"/>
      <c r="M193" s="163" t="s">
        <v>1</v>
      </c>
      <c r="N193" s="128" t="s">
        <v>44</v>
      </c>
      <c r="P193" s="164">
        <f>O193*H193</f>
        <v>0</v>
      </c>
      <c r="Q193" s="164">
        <v>0</v>
      </c>
      <c r="R193" s="164">
        <f>Q193*H193</f>
        <v>0</v>
      </c>
      <c r="S193" s="164">
        <v>0</v>
      </c>
      <c r="T193" s="165">
        <f>S193*H193</f>
        <v>0</v>
      </c>
      <c r="AR193" s="166" t="s">
        <v>238</v>
      </c>
      <c r="AT193" s="166" t="s">
        <v>231</v>
      </c>
      <c r="AU193" s="166" t="s">
        <v>86</v>
      </c>
      <c r="AY193" s="13" t="s">
        <v>228</v>
      </c>
      <c r="BE193" s="98">
        <f>IF(N193="základná",J193,0)</f>
        <v>0</v>
      </c>
      <c r="BF193" s="98">
        <f>IF(N193="znížená",J193,0)</f>
        <v>0</v>
      </c>
      <c r="BG193" s="98">
        <f>IF(N193="zákl. prenesená",J193,0)</f>
        <v>0</v>
      </c>
      <c r="BH193" s="98">
        <f>IF(N193="zníž. prenesená",J193,0)</f>
        <v>0</v>
      </c>
      <c r="BI193" s="98">
        <f>IF(N193="nulová",J193,0)</f>
        <v>0</v>
      </c>
      <c r="BJ193" s="13" t="s">
        <v>116</v>
      </c>
      <c r="BK193" s="98">
        <f>ROUND(I193*H193,2)</f>
        <v>0</v>
      </c>
      <c r="BL193" s="13" t="s">
        <v>238</v>
      </c>
      <c r="BM193" s="166" t="s">
        <v>2136</v>
      </c>
    </row>
    <row r="194" spans="2:65" s="1" customFormat="1" ht="24.2" customHeight="1">
      <c r="B194" s="30"/>
      <c r="C194" s="155" t="s">
        <v>588</v>
      </c>
      <c r="D194" s="155" t="s">
        <v>231</v>
      </c>
      <c r="E194" s="156" t="s">
        <v>1512</v>
      </c>
      <c r="F194" s="157" t="s">
        <v>1513</v>
      </c>
      <c r="G194" s="158" t="s">
        <v>498</v>
      </c>
      <c r="H194" s="159">
        <v>40</v>
      </c>
      <c r="I194" s="160"/>
      <c r="J194" s="161">
        <f>ROUND(I194*H194,2)</f>
        <v>0</v>
      </c>
      <c r="K194" s="162"/>
      <c r="L194" s="30"/>
      <c r="M194" s="178" t="s">
        <v>1</v>
      </c>
      <c r="N194" s="179" t="s">
        <v>44</v>
      </c>
      <c r="O194" s="180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AR194" s="166" t="s">
        <v>1504</v>
      </c>
      <c r="AT194" s="166" t="s">
        <v>231</v>
      </c>
      <c r="AU194" s="166" t="s">
        <v>86</v>
      </c>
      <c r="AY194" s="13" t="s">
        <v>228</v>
      </c>
      <c r="BE194" s="98">
        <f>IF(N194="základná",J194,0)</f>
        <v>0</v>
      </c>
      <c r="BF194" s="98">
        <f>IF(N194="znížená",J194,0)</f>
        <v>0</v>
      </c>
      <c r="BG194" s="98">
        <f>IF(N194="zákl. prenesená",J194,0)</f>
        <v>0</v>
      </c>
      <c r="BH194" s="98">
        <f>IF(N194="zníž. prenesená",J194,0)</f>
        <v>0</v>
      </c>
      <c r="BI194" s="98">
        <f>IF(N194="nulová",J194,0)</f>
        <v>0</v>
      </c>
      <c r="BJ194" s="13" t="s">
        <v>116</v>
      </c>
      <c r="BK194" s="98">
        <f>ROUND(I194*H194,2)</f>
        <v>0</v>
      </c>
      <c r="BL194" s="13" t="s">
        <v>1504</v>
      </c>
      <c r="BM194" s="166" t="s">
        <v>2137</v>
      </c>
    </row>
    <row r="195" spans="2:65" s="1" customFormat="1" ht="6.95" customHeight="1">
      <c r="B195" s="45"/>
      <c r="C195" s="46"/>
      <c r="D195" s="46"/>
      <c r="E195" s="46"/>
      <c r="F195" s="46"/>
      <c r="G195" s="46"/>
      <c r="H195" s="46"/>
      <c r="I195" s="46"/>
      <c r="J195" s="46"/>
      <c r="K195" s="46"/>
      <c r="L195" s="30"/>
    </row>
  </sheetData>
  <sheetProtection algorithmName="SHA-512" hashValue="x2RIG3Rx7HMjUrJ/8yoa/U730wXAl86tLF1czQFlAKyRiD7WV4HZJQStv+HfmbkXBDcsY7HezF4rlox0V/53Zw==" saltValue="Lz5V/nz92QPJy0qpqOMogg==" spinCount="100000" sheet="1" objects="1" scenarios="1" formatColumns="0" formatRows="0" autoFilter="0"/>
  <autoFilter ref="C127:K194" xr:uid="{00000000-0009-0000-0000-000013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06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153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2138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2139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2139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SUM(BE128:BE205)),  2)</f>
        <v>0</v>
      </c>
      <c r="G35" s="106"/>
      <c r="H35" s="106"/>
      <c r="I35" s="107">
        <v>0.23</v>
      </c>
      <c r="J35" s="105">
        <f>ROUND(((SUM(BE106:BE108) + SUM(BE128:BE205))*I35),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SUM(BF128:BF205)),  2)</f>
        <v>0</v>
      </c>
      <c r="G36" s="106"/>
      <c r="H36" s="106"/>
      <c r="I36" s="107">
        <v>0.23</v>
      </c>
      <c r="J36" s="105">
        <f>ROUND(((SUM(BF106:BF108) + SUM(BF128:BF205))*I36),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SUM(BG128:BG205)),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SUM(BH128:BH205)),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SUM(BI128:BI205)),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35-03 - SO 35-03 Preložka 22kV vzdušného vedenia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Milan KOHL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Milan KOHL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655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656</v>
      </c>
      <c r="E99" s="125"/>
      <c r="F99" s="125"/>
      <c r="G99" s="125"/>
      <c r="H99" s="125"/>
      <c r="I99" s="125"/>
      <c r="J99" s="126">
        <f>J135</f>
        <v>0</v>
      </c>
      <c r="L99" s="123"/>
    </row>
    <row r="100" spans="2:65" s="9" customFormat="1" ht="19.899999999999999" customHeight="1">
      <c r="B100" s="123"/>
      <c r="D100" s="124" t="s">
        <v>744</v>
      </c>
      <c r="E100" s="125"/>
      <c r="F100" s="125"/>
      <c r="G100" s="125"/>
      <c r="H100" s="125"/>
      <c r="I100" s="125"/>
      <c r="J100" s="126">
        <f>J137</f>
        <v>0</v>
      </c>
      <c r="L100" s="123"/>
    </row>
    <row r="101" spans="2:65" s="8" customFormat="1" ht="24.95" customHeight="1">
      <c r="B101" s="119"/>
      <c r="D101" s="120" t="s">
        <v>207</v>
      </c>
      <c r="E101" s="121"/>
      <c r="F101" s="121"/>
      <c r="G101" s="121"/>
      <c r="H101" s="121"/>
      <c r="I101" s="121"/>
      <c r="J101" s="122">
        <f>J140</f>
        <v>0</v>
      </c>
      <c r="L101" s="119"/>
    </row>
    <row r="102" spans="2:65" s="9" customFormat="1" ht="19.899999999999999" customHeight="1">
      <c r="B102" s="123"/>
      <c r="D102" s="124" t="s">
        <v>1371</v>
      </c>
      <c r="E102" s="125"/>
      <c r="F102" s="125"/>
      <c r="G102" s="125"/>
      <c r="H102" s="125"/>
      <c r="I102" s="125"/>
      <c r="J102" s="126">
        <f>J141</f>
        <v>0</v>
      </c>
      <c r="L102" s="123"/>
    </row>
    <row r="103" spans="2:65" s="9" customFormat="1" ht="19.899999999999999" customHeight="1">
      <c r="B103" s="123"/>
      <c r="D103" s="124" t="s">
        <v>209</v>
      </c>
      <c r="E103" s="125"/>
      <c r="F103" s="125"/>
      <c r="G103" s="125"/>
      <c r="H103" s="125"/>
      <c r="I103" s="125"/>
      <c r="J103" s="126">
        <f>J181</f>
        <v>0</v>
      </c>
      <c r="L103" s="123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16.5" customHeight="1">
      <c r="B120" s="30"/>
      <c r="E120" s="221" t="str">
        <f>E9</f>
        <v>SO 35-03 - SO 35-03 Preložka 22kV vzdušného vedenia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15.2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 Milan KOHL</v>
      </c>
      <c r="L124" s="30"/>
    </row>
    <row r="125" spans="2:63" s="1" customFormat="1" ht="15.2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 Milan KOHL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P129+P140</f>
        <v>0</v>
      </c>
      <c r="Q128" s="54"/>
      <c r="R128" s="140">
        <f>R129+R140</f>
        <v>194.51736723699997</v>
      </c>
      <c r="S128" s="54"/>
      <c r="T128" s="141">
        <f>T129+T140</f>
        <v>175.86400000000003</v>
      </c>
      <c r="AT128" s="13" t="s">
        <v>77</v>
      </c>
      <c r="AU128" s="13" t="s">
        <v>206</v>
      </c>
      <c r="BK128" s="142">
        <f>BK129+BK140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P130+P135+P137</f>
        <v>0</v>
      </c>
      <c r="R129" s="149">
        <f>R130+R135+R137</f>
        <v>107.92551323699999</v>
      </c>
      <c r="T129" s="150">
        <f>T130+T135+T137</f>
        <v>175.86400000000003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BK130+BK135+BK137</f>
        <v>0</v>
      </c>
    </row>
    <row r="130" spans="2:65" s="11" customFormat="1" ht="22.9" customHeight="1">
      <c r="B130" s="143"/>
      <c r="D130" s="144" t="s">
        <v>77</v>
      </c>
      <c r="E130" s="153" t="s">
        <v>116</v>
      </c>
      <c r="F130" s="153" t="s">
        <v>704</v>
      </c>
      <c r="I130" s="146"/>
      <c r="J130" s="154">
        <f>BK130</f>
        <v>0</v>
      </c>
      <c r="L130" s="143"/>
      <c r="M130" s="148"/>
      <c r="P130" s="149">
        <f>SUM(P131:P134)</f>
        <v>0</v>
      </c>
      <c r="R130" s="149">
        <f>SUM(R131:R134)</f>
        <v>107.894013237</v>
      </c>
      <c r="T130" s="150">
        <f>SUM(T131:T134)</f>
        <v>0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SUM(BK131:BK134)</f>
        <v>0</v>
      </c>
    </row>
    <row r="131" spans="2:65" s="1" customFormat="1" ht="16.5" customHeight="1">
      <c r="B131" s="30"/>
      <c r="C131" s="155" t="s">
        <v>86</v>
      </c>
      <c r="D131" s="155" t="s">
        <v>231</v>
      </c>
      <c r="E131" s="156" t="s">
        <v>1705</v>
      </c>
      <c r="F131" s="157" t="s">
        <v>1706</v>
      </c>
      <c r="G131" s="158" t="s">
        <v>473</v>
      </c>
      <c r="H131" s="159">
        <v>22.96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2.2151342000000001</v>
      </c>
      <c r="R131" s="164">
        <f>Q131*H131</f>
        <v>50.859481232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2140</v>
      </c>
    </row>
    <row r="132" spans="2:65" s="1" customFormat="1" ht="16.5" customHeight="1">
      <c r="B132" s="30"/>
      <c r="C132" s="167" t="s">
        <v>116</v>
      </c>
      <c r="D132" s="167" t="s">
        <v>225</v>
      </c>
      <c r="E132" s="168" t="s">
        <v>2141</v>
      </c>
      <c r="F132" s="169" t="s">
        <v>2142</v>
      </c>
      <c r="G132" s="170" t="s">
        <v>473</v>
      </c>
      <c r="H132" s="171">
        <v>22.96</v>
      </c>
      <c r="I132" s="172"/>
      <c r="J132" s="173">
        <f>ROUND(I132*H132,2)</f>
        <v>0</v>
      </c>
      <c r="K132" s="174"/>
      <c r="L132" s="175"/>
      <c r="M132" s="176" t="s">
        <v>1</v>
      </c>
      <c r="N132" s="177" t="s">
        <v>44</v>
      </c>
      <c r="P132" s="164">
        <f>O132*H132</f>
        <v>0</v>
      </c>
      <c r="Q132" s="164">
        <v>2.1528100000000001</v>
      </c>
      <c r="R132" s="164">
        <f>Q132*H132</f>
        <v>49.428517600000006</v>
      </c>
      <c r="S132" s="164">
        <v>0</v>
      </c>
      <c r="T132" s="165">
        <f>S132*H132</f>
        <v>0</v>
      </c>
      <c r="AR132" s="166" t="s">
        <v>1379</v>
      </c>
      <c r="AT132" s="166" t="s">
        <v>225</v>
      </c>
      <c r="AU132" s="166" t="s">
        <v>116</v>
      </c>
      <c r="AY132" s="13" t="s">
        <v>228</v>
      </c>
      <c r="BE132" s="98">
        <f>IF(N132="základná",J132,0)</f>
        <v>0</v>
      </c>
      <c r="BF132" s="98">
        <f>IF(N132="znížená",J132,0)</f>
        <v>0</v>
      </c>
      <c r="BG132" s="98">
        <f>IF(N132="zákl. prenesená",J132,0)</f>
        <v>0</v>
      </c>
      <c r="BH132" s="98">
        <f>IF(N132="zníž. prenesená",J132,0)</f>
        <v>0</v>
      </c>
      <c r="BI132" s="98">
        <f>IF(N132="nulová",J132,0)</f>
        <v>0</v>
      </c>
      <c r="BJ132" s="13" t="s">
        <v>116</v>
      </c>
      <c r="BK132" s="98">
        <f>ROUND(I132*H132,2)</f>
        <v>0</v>
      </c>
      <c r="BL132" s="13" t="s">
        <v>1379</v>
      </c>
      <c r="BM132" s="166" t="s">
        <v>2143</v>
      </c>
    </row>
    <row r="133" spans="2:65" s="1" customFormat="1" ht="16.5" customHeight="1">
      <c r="B133" s="30"/>
      <c r="C133" s="155" t="s">
        <v>227</v>
      </c>
      <c r="D133" s="155" t="s">
        <v>231</v>
      </c>
      <c r="E133" s="156" t="s">
        <v>2144</v>
      </c>
      <c r="F133" s="157" t="s">
        <v>2145</v>
      </c>
      <c r="G133" s="158" t="s">
        <v>473</v>
      </c>
      <c r="H133" s="159">
        <v>1.65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2.3223457000000001</v>
      </c>
      <c r="R133" s="164">
        <f>Q133*H133</f>
        <v>3.8318704050000001</v>
      </c>
      <c r="S133" s="164">
        <v>0</v>
      </c>
      <c r="T133" s="165">
        <f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2146</v>
      </c>
    </row>
    <row r="134" spans="2:65" s="1" customFormat="1" ht="16.5" customHeight="1">
      <c r="B134" s="30"/>
      <c r="C134" s="167" t="s">
        <v>238</v>
      </c>
      <c r="D134" s="167" t="s">
        <v>225</v>
      </c>
      <c r="E134" s="168" t="s">
        <v>2147</v>
      </c>
      <c r="F134" s="169" t="s">
        <v>2148</v>
      </c>
      <c r="G134" s="170" t="s">
        <v>473</v>
      </c>
      <c r="H134" s="171">
        <v>1.65</v>
      </c>
      <c r="I134" s="172"/>
      <c r="J134" s="173">
        <f>ROUND(I134*H134,2)</f>
        <v>0</v>
      </c>
      <c r="K134" s="174"/>
      <c r="L134" s="175"/>
      <c r="M134" s="176" t="s">
        <v>1</v>
      </c>
      <c r="N134" s="177" t="s">
        <v>44</v>
      </c>
      <c r="P134" s="164">
        <f>O134*H134</f>
        <v>0</v>
      </c>
      <c r="Q134" s="164">
        <v>2.2873600000000001</v>
      </c>
      <c r="R134" s="164">
        <f>Q134*H134</f>
        <v>3.7741439999999997</v>
      </c>
      <c r="S134" s="164">
        <v>0</v>
      </c>
      <c r="T134" s="165">
        <f>S134*H134</f>
        <v>0</v>
      </c>
      <c r="AR134" s="166" t="s">
        <v>1379</v>
      </c>
      <c r="AT134" s="166" t="s">
        <v>225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1379</v>
      </c>
      <c r="BM134" s="166" t="s">
        <v>2149</v>
      </c>
    </row>
    <row r="135" spans="2:65" s="11" customFormat="1" ht="22.9" customHeight="1">
      <c r="B135" s="143"/>
      <c r="D135" s="144" t="s">
        <v>77</v>
      </c>
      <c r="E135" s="153" t="s">
        <v>227</v>
      </c>
      <c r="F135" s="153" t="s">
        <v>711</v>
      </c>
      <c r="I135" s="146"/>
      <c r="J135" s="154">
        <f>BK135</f>
        <v>0</v>
      </c>
      <c r="L135" s="143"/>
      <c r="M135" s="148"/>
      <c r="P135" s="149">
        <f>P136</f>
        <v>0</v>
      </c>
      <c r="R135" s="149">
        <f>R136</f>
        <v>3.15E-2</v>
      </c>
      <c r="T135" s="150">
        <f>T136</f>
        <v>0</v>
      </c>
      <c r="AR135" s="144" t="s">
        <v>86</v>
      </c>
      <c r="AT135" s="151" t="s">
        <v>77</v>
      </c>
      <c r="AU135" s="151" t="s">
        <v>86</v>
      </c>
      <c r="AY135" s="144" t="s">
        <v>228</v>
      </c>
      <c r="BK135" s="152">
        <f>BK136</f>
        <v>0</v>
      </c>
    </row>
    <row r="136" spans="2:65" s="1" customFormat="1" ht="16.5" customHeight="1">
      <c r="B136" s="30"/>
      <c r="C136" s="155" t="s">
        <v>247</v>
      </c>
      <c r="D136" s="155" t="s">
        <v>231</v>
      </c>
      <c r="E136" s="156" t="s">
        <v>2150</v>
      </c>
      <c r="F136" s="157" t="s">
        <v>2151</v>
      </c>
      <c r="G136" s="158" t="s">
        <v>234</v>
      </c>
      <c r="H136" s="159">
        <v>5</v>
      </c>
      <c r="I136" s="160"/>
      <c r="J136" s="161">
        <f>ROUND(I136*H136,2)</f>
        <v>0</v>
      </c>
      <c r="K136" s="162"/>
      <c r="L136" s="30"/>
      <c r="M136" s="163" t="s">
        <v>1</v>
      </c>
      <c r="N136" s="128" t="s">
        <v>44</v>
      </c>
      <c r="P136" s="164">
        <f>O136*H136</f>
        <v>0</v>
      </c>
      <c r="Q136" s="164">
        <v>6.3E-3</v>
      </c>
      <c r="R136" s="164">
        <f>Q136*H136</f>
        <v>3.15E-2</v>
      </c>
      <c r="S136" s="164">
        <v>0</v>
      </c>
      <c r="T136" s="165">
        <f>S136*H136</f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2152</v>
      </c>
    </row>
    <row r="137" spans="2:65" s="11" customFormat="1" ht="22.9" customHeight="1">
      <c r="B137" s="143"/>
      <c r="D137" s="144" t="s">
        <v>77</v>
      </c>
      <c r="E137" s="153" t="s">
        <v>261</v>
      </c>
      <c r="F137" s="153" t="s">
        <v>859</v>
      </c>
      <c r="I137" s="146"/>
      <c r="J137" s="154">
        <f>BK137</f>
        <v>0</v>
      </c>
      <c r="L137" s="143"/>
      <c r="M137" s="148"/>
      <c r="P137" s="149">
        <f>SUM(P138:P139)</f>
        <v>0</v>
      </c>
      <c r="R137" s="149">
        <f>SUM(R138:R139)</f>
        <v>0</v>
      </c>
      <c r="T137" s="150">
        <f>SUM(T138:T139)</f>
        <v>175.86400000000003</v>
      </c>
      <c r="AR137" s="144" t="s">
        <v>86</v>
      </c>
      <c r="AT137" s="151" t="s">
        <v>77</v>
      </c>
      <c r="AU137" s="151" t="s">
        <v>86</v>
      </c>
      <c r="AY137" s="144" t="s">
        <v>228</v>
      </c>
      <c r="BK137" s="152">
        <f>SUM(BK138:BK139)</f>
        <v>0</v>
      </c>
    </row>
    <row r="138" spans="2:65" s="1" customFormat="1" ht="24.2" customHeight="1">
      <c r="B138" s="30"/>
      <c r="C138" s="155" t="s">
        <v>242</v>
      </c>
      <c r="D138" s="155" t="s">
        <v>231</v>
      </c>
      <c r="E138" s="156" t="s">
        <v>1915</v>
      </c>
      <c r="F138" s="157" t="s">
        <v>1916</v>
      </c>
      <c r="G138" s="158" t="s">
        <v>473</v>
      </c>
      <c r="H138" s="159">
        <v>79.87</v>
      </c>
      <c r="I138" s="160"/>
      <c r="J138" s="161">
        <f>ROUND(I138*H138,2)</f>
        <v>0</v>
      </c>
      <c r="K138" s="162"/>
      <c r="L138" s="30"/>
      <c r="M138" s="163" t="s">
        <v>1</v>
      </c>
      <c r="N138" s="128" t="s">
        <v>44</v>
      </c>
      <c r="P138" s="164">
        <f>O138*H138</f>
        <v>0</v>
      </c>
      <c r="Q138" s="164">
        <v>0</v>
      </c>
      <c r="R138" s="164">
        <f>Q138*H138</f>
        <v>0</v>
      </c>
      <c r="S138" s="164">
        <v>2.2000000000000002</v>
      </c>
      <c r="T138" s="165">
        <f>S138*H138</f>
        <v>175.71400000000003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238</v>
      </c>
      <c r="BM138" s="166" t="s">
        <v>2153</v>
      </c>
    </row>
    <row r="139" spans="2:65" s="1" customFormat="1" ht="16.5" customHeight="1">
      <c r="B139" s="30"/>
      <c r="C139" s="155" t="s">
        <v>254</v>
      </c>
      <c r="D139" s="155" t="s">
        <v>231</v>
      </c>
      <c r="E139" s="156" t="s">
        <v>2154</v>
      </c>
      <c r="F139" s="157" t="s">
        <v>2155</v>
      </c>
      <c r="G139" s="158" t="s">
        <v>241</v>
      </c>
      <c r="H139" s="159">
        <v>15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0</v>
      </c>
      <c r="R139" s="164">
        <f>Q139*H139</f>
        <v>0</v>
      </c>
      <c r="S139" s="164">
        <v>0.01</v>
      </c>
      <c r="T139" s="165">
        <f>S139*H139</f>
        <v>0.15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2156</v>
      </c>
    </row>
    <row r="140" spans="2:65" s="11" customFormat="1" ht="25.9" customHeight="1">
      <c r="B140" s="143"/>
      <c r="D140" s="144" t="s">
        <v>77</v>
      </c>
      <c r="E140" s="145" t="s">
        <v>225</v>
      </c>
      <c r="F140" s="145" t="s">
        <v>226</v>
      </c>
      <c r="I140" s="146"/>
      <c r="J140" s="147">
        <f>BK140</f>
        <v>0</v>
      </c>
      <c r="L140" s="143"/>
      <c r="M140" s="148"/>
      <c r="P140" s="149">
        <f>P141+P181</f>
        <v>0</v>
      </c>
      <c r="R140" s="149">
        <f>R141+R181</f>
        <v>86.591853999999998</v>
      </c>
      <c r="T140" s="150">
        <f>T141+T181</f>
        <v>0</v>
      </c>
      <c r="AR140" s="144" t="s">
        <v>227</v>
      </c>
      <c r="AT140" s="151" t="s">
        <v>77</v>
      </c>
      <c r="AU140" s="151" t="s">
        <v>78</v>
      </c>
      <c r="AY140" s="144" t="s">
        <v>228</v>
      </c>
      <c r="BK140" s="152">
        <f>BK141+BK181</f>
        <v>0</v>
      </c>
    </row>
    <row r="141" spans="2:65" s="11" customFormat="1" ht="22.9" customHeight="1">
      <c r="B141" s="143"/>
      <c r="D141" s="144" t="s">
        <v>77</v>
      </c>
      <c r="E141" s="153" t="s">
        <v>334</v>
      </c>
      <c r="F141" s="153" t="s">
        <v>1373</v>
      </c>
      <c r="I141" s="146"/>
      <c r="J141" s="154">
        <f>BK141</f>
        <v>0</v>
      </c>
      <c r="L141" s="143"/>
      <c r="M141" s="148"/>
      <c r="P141" s="149">
        <f>SUM(P142:P180)</f>
        <v>0</v>
      </c>
      <c r="R141" s="149">
        <f>SUM(R142:R180)</f>
        <v>3.550154</v>
      </c>
      <c r="T141" s="150">
        <f>SUM(T142:T180)</f>
        <v>0</v>
      </c>
      <c r="AR141" s="144" t="s">
        <v>227</v>
      </c>
      <c r="AT141" s="151" t="s">
        <v>77</v>
      </c>
      <c r="AU141" s="151" t="s">
        <v>86</v>
      </c>
      <c r="AY141" s="144" t="s">
        <v>228</v>
      </c>
      <c r="BK141" s="152">
        <f>SUM(BK142:BK180)</f>
        <v>0</v>
      </c>
    </row>
    <row r="142" spans="2:65" s="1" customFormat="1" ht="16.5" customHeight="1">
      <c r="B142" s="30"/>
      <c r="C142" s="155" t="s">
        <v>246</v>
      </c>
      <c r="D142" s="155" t="s">
        <v>231</v>
      </c>
      <c r="E142" s="156" t="s">
        <v>2157</v>
      </c>
      <c r="F142" s="157" t="s">
        <v>2158</v>
      </c>
      <c r="G142" s="158" t="s">
        <v>241</v>
      </c>
      <c r="H142" s="159">
        <v>6</v>
      </c>
      <c r="I142" s="160"/>
      <c r="J142" s="161">
        <f t="shared" ref="J142:J180" si="5">ROUND(I142*H142,2)</f>
        <v>0</v>
      </c>
      <c r="K142" s="162"/>
      <c r="L142" s="30"/>
      <c r="M142" s="163" t="s">
        <v>1</v>
      </c>
      <c r="N142" s="128" t="s">
        <v>44</v>
      </c>
      <c r="P142" s="164">
        <f t="shared" ref="P142:P180" si="6">O142*H142</f>
        <v>0</v>
      </c>
      <c r="Q142" s="164">
        <v>0</v>
      </c>
      <c r="R142" s="164">
        <f t="shared" ref="R142:R180" si="7">Q142*H142</f>
        <v>0</v>
      </c>
      <c r="S142" s="164">
        <v>0</v>
      </c>
      <c r="T142" s="165">
        <f t="shared" ref="T142:T180" si="8">S142*H142</f>
        <v>0</v>
      </c>
      <c r="AR142" s="166" t="s">
        <v>235</v>
      </c>
      <c r="AT142" s="166" t="s">
        <v>231</v>
      </c>
      <c r="AU142" s="166" t="s">
        <v>116</v>
      </c>
      <c r="AY142" s="13" t="s">
        <v>228</v>
      </c>
      <c r="BE142" s="98">
        <f t="shared" ref="BE142:BE180" si="9">IF(N142="základná",J142,0)</f>
        <v>0</v>
      </c>
      <c r="BF142" s="98">
        <f t="shared" ref="BF142:BF180" si="10">IF(N142="znížená",J142,0)</f>
        <v>0</v>
      </c>
      <c r="BG142" s="98">
        <f t="shared" ref="BG142:BG180" si="11">IF(N142="zákl. prenesená",J142,0)</f>
        <v>0</v>
      </c>
      <c r="BH142" s="98">
        <f t="shared" ref="BH142:BH180" si="12">IF(N142="zníž. prenesená",J142,0)</f>
        <v>0</v>
      </c>
      <c r="BI142" s="98">
        <f t="shared" ref="BI142:BI180" si="13">IF(N142="nulová",J142,0)</f>
        <v>0</v>
      </c>
      <c r="BJ142" s="13" t="s">
        <v>116</v>
      </c>
      <c r="BK142" s="98">
        <f t="shared" ref="BK142:BK180" si="14">ROUND(I142*H142,2)</f>
        <v>0</v>
      </c>
      <c r="BL142" s="13" t="s">
        <v>235</v>
      </c>
      <c r="BM142" s="166" t="s">
        <v>2159</v>
      </c>
    </row>
    <row r="143" spans="2:65" s="1" customFormat="1" ht="16.5" customHeight="1">
      <c r="B143" s="30"/>
      <c r="C143" s="167" t="s">
        <v>261</v>
      </c>
      <c r="D143" s="167" t="s">
        <v>225</v>
      </c>
      <c r="E143" s="168" t="s">
        <v>2160</v>
      </c>
      <c r="F143" s="169" t="s">
        <v>2161</v>
      </c>
      <c r="G143" s="170" t="s">
        <v>241</v>
      </c>
      <c r="H143" s="171">
        <v>6</v>
      </c>
      <c r="I143" s="172"/>
      <c r="J143" s="173">
        <f t="shared" si="5"/>
        <v>0</v>
      </c>
      <c r="K143" s="174"/>
      <c r="L143" s="175"/>
      <c r="M143" s="176" t="s">
        <v>1</v>
      </c>
      <c r="N143" s="177" t="s">
        <v>44</v>
      </c>
      <c r="P143" s="164">
        <f t="shared" si="6"/>
        <v>0</v>
      </c>
      <c r="Q143" s="164">
        <v>6.4999999999999997E-4</v>
      </c>
      <c r="R143" s="164">
        <f t="shared" si="7"/>
        <v>3.8999999999999998E-3</v>
      </c>
      <c r="S143" s="164">
        <v>0</v>
      </c>
      <c r="T143" s="165">
        <f t="shared" si="8"/>
        <v>0</v>
      </c>
      <c r="AR143" s="166" t="s">
        <v>1379</v>
      </c>
      <c r="AT143" s="166" t="s">
        <v>225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1379</v>
      </c>
      <c r="BM143" s="166" t="s">
        <v>2162</v>
      </c>
    </row>
    <row r="144" spans="2:65" s="1" customFormat="1" ht="16.5" customHeight="1">
      <c r="B144" s="30"/>
      <c r="C144" s="155" t="s">
        <v>250</v>
      </c>
      <c r="D144" s="155" t="s">
        <v>231</v>
      </c>
      <c r="E144" s="156" t="s">
        <v>2163</v>
      </c>
      <c r="F144" s="157" t="s">
        <v>2164</v>
      </c>
      <c r="G144" s="158" t="s">
        <v>241</v>
      </c>
      <c r="H144" s="159">
        <v>20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2165</v>
      </c>
    </row>
    <row r="145" spans="2:65" s="1" customFormat="1" ht="16.5" customHeight="1">
      <c r="B145" s="30"/>
      <c r="C145" s="167" t="s">
        <v>268</v>
      </c>
      <c r="D145" s="167" t="s">
        <v>225</v>
      </c>
      <c r="E145" s="168" t="s">
        <v>2166</v>
      </c>
      <c r="F145" s="169" t="s">
        <v>2167</v>
      </c>
      <c r="G145" s="170" t="s">
        <v>241</v>
      </c>
      <c r="H145" s="171">
        <v>20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8.8999999999999995E-4</v>
      </c>
      <c r="R145" s="164">
        <f t="shared" si="7"/>
        <v>1.78E-2</v>
      </c>
      <c r="S145" s="164">
        <v>0</v>
      </c>
      <c r="T145" s="165">
        <f t="shared" si="8"/>
        <v>0</v>
      </c>
      <c r="AR145" s="166" t="s">
        <v>1379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1379</v>
      </c>
      <c r="BM145" s="166" t="s">
        <v>2168</v>
      </c>
    </row>
    <row r="146" spans="2:65" s="1" customFormat="1" ht="16.5" customHeight="1">
      <c r="B146" s="30"/>
      <c r="C146" s="155" t="s">
        <v>253</v>
      </c>
      <c r="D146" s="155" t="s">
        <v>231</v>
      </c>
      <c r="E146" s="156" t="s">
        <v>2169</v>
      </c>
      <c r="F146" s="157" t="s">
        <v>2170</v>
      </c>
      <c r="G146" s="158" t="s">
        <v>241</v>
      </c>
      <c r="H146" s="159">
        <v>12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2171</v>
      </c>
    </row>
    <row r="147" spans="2:65" s="1" customFormat="1" ht="16.5" customHeight="1">
      <c r="B147" s="30"/>
      <c r="C147" s="167" t="s">
        <v>276</v>
      </c>
      <c r="D147" s="167" t="s">
        <v>225</v>
      </c>
      <c r="E147" s="168" t="s">
        <v>2172</v>
      </c>
      <c r="F147" s="169" t="s">
        <v>2173</v>
      </c>
      <c r="G147" s="170" t="s">
        <v>241</v>
      </c>
      <c r="H147" s="171">
        <v>12</v>
      </c>
      <c r="I147" s="172"/>
      <c r="J147" s="173">
        <f t="shared" si="5"/>
        <v>0</v>
      </c>
      <c r="K147" s="174"/>
      <c r="L147" s="175"/>
      <c r="M147" s="176" t="s">
        <v>1</v>
      </c>
      <c r="N147" s="177" t="s">
        <v>44</v>
      </c>
      <c r="P147" s="164">
        <f t="shared" si="6"/>
        <v>0</v>
      </c>
      <c r="Q147" s="164">
        <v>1.213E-2</v>
      </c>
      <c r="R147" s="164">
        <f t="shared" si="7"/>
        <v>0.14555999999999999</v>
      </c>
      <c r="S147" s="164">
        <v>0</v>
      </c>
      <c r="T147" s="165">
        <f t="shared" si="8"/>
        <v>0</v>
      </c>
      <c r="AR147" s="166" t="s">
        <v>1379</v>
      </c>
      <c r="AT147" s="166" t="s">
        <v>225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1379</v>
      </c>
      <c r="BM147" s="166" t="s">
        <v>2174</v>
      </c>
    </row>
    <row r="148" spans="2:65" s="1" customFormat="1" ht="16.5" customHeight="1">
      <c r="B148" s="30"/>
      <c r="C148" s="167" t="s">
        <v>257</v>
      </c>
      <c r="D148" s="167" t="s">
        <v>225</v>
      </c>
      <c r="E148" s="168" t="s">
        <v>2175</v>
      </c>
      <c r="F148" s="169" t="s">
        <v>2176</v>
      </c>
      <c r="G148" s="170" t="s">
        <v>372</v>
      </c>
      <c r="H148" s="171">
        <v>0.69599999999999995</v>
      </c>
      <c r="I148" s="172"/>
      <c r="J148" s="173">
        <f t="shared" si="5"/>
        <v>0</v>
      </c>
      <c r="K148" s="174"/>
      <c r="L148" s="175"/>
      <c r="M148" s="176" t="s">
        <v>1</v>
      </c>
      <c r="N148" s="177" t="s">
        <v>44</v>
      </c>
      <c r="P148" s="164">
        <f t="shared" si="6"/>
        <v>0</v>
      </c>
      <c r="Q148" s="164">
        <v>1E-3</v>
      </c>
      <c r="R148" s="164">
        <f t="shared" si="7"/>
        <v>6.96E-4</v>
      </c>
      <c r="S148" s="164">
        <v>0</v>
      </c>
      <c r="T148" s="165">
        <f t="shared" si="8"/>
        <v>0</v>
      </c>
      <c r="AR148" s="166" t="s">
        <v>1379</v>
      </c>
      <c r="AT148" s="166" t="s">
        <v>225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1379</v>
      </c>
      <c r="BM148" s="166" t="s">
        <v>2177</v>
      </c>
    </row>
    <row r="149" spans="2:65" s="1" customFormat="1" ht="16.5" customHeight="1">
      <c r="B149" s="30"/>
      <c r="C149" s="167" t="s">
        <v>283</v>
      </c>
      <c r="D149" s="167" t="s">
        <v>225</v>
      </c>
      <c r="E149" s="168" t="s">
        <v>2178</v>
      </c>
      <c r="F149" s="169" t="s">
        <v>2179</v>
      </c>
      <c r="G149" s="170" t="s">
        <v>372</v>
      </c>
      <c r="H149" s="171">
        <v>0.22800000000000001</v>
      </c>
      <c r="I149" s="172"/>
      <c r="J149" s="173">
        <f t="shared" si="5"/>
        <v>0</v>
      </c>
      <c r="K149" s="174"/>
      <c r="L149" s="175"/>
      <c r="M149" s="176" t="s">
        <v>1</v>
      </c>
      <c r="N149" s="177" t="s">
        <v>44</v>
      </c>
      <c r="P149" s="164">
        <f t="shared" si="6"/>
        <v>0</v>
      </c>
      <c r="Q149" s="164">
        <v>1E-3</v>
      </c>
      <c r="R149" s="164">
        <f t="shared" si="7"/>
        <v>2.2800000000000001E-4</v>
      </c>
      <c r="S149" s="164">
        <v>0</v>
      </c>
      <c r="T149" s="165">
        <f t="shared" si="8"/>
        <v>0</v>
      </c>
      <c r="AR149" s="166" t="s">
        <v>1379</v>
      </c>
      <c r="AT149" s="166" t="s">
        <v>225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1379</v>
      </c>
      <c r="BM149" s="166" t="s">
        <v>2180</v>
      </c>
    </row>
    <row r="150" spans="2:65" s="1" customFormat="1" ht="16.5" customHeight="1">
      <c r="B150" s="30"/>
      <c r="C150" s="167" t="s">
        <v>260</v>
      </c>
      <c r="D150" s="167" t="s">
        <v>225</v>
      </c>
      <c r="E150" s="168" t="s">
        <v>2181</v>
      </c>
      <c r="F150" s="169" t="s">
        <v>2182</v>
      </c>
      <c r="G150" s="170" t="s">
        <v>234</v>
      </c>
      <c r="H150" s="171">
        <v>24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7.7999999999999999E-4</v>
      </c>
      <c r="R150" s="164">
        <f t="shared" si="7"/>
        <v>1.8720000000000001E-2</v>
      </c>
      <c r="S150" s="164">
        <v>0</v>
      </c>
      <c r="T150" s="165">
        <f t="shared" si="8"/>
        <v>0</v>
      </c>
      <c r="AR150" s="166" t="s">
        <v>1379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1379</v>
      </c>
      <c r="BM150" s="166" t="s">
        <v>2183</v>
      </c>
    </row>
    <row r="151" spans="2:65" s="1" customFormat="1" ht="16.5" customHeight="1">
      <c r="B151" s="30"/>
      <c r="C151" s="155" t="s">
        <v>290</v>
      </c>
      <c r="D151" s="155" t="s">
        <v>231</v>
      </c>
      <c r="E151" s="156" t="s">
        <v>2184</v>
      </c>
      <c r="F151" s="157" t="s">
        <v>2185</v>
      </c>
      <c r="G151" s="158" t="s">
        <v>234</v>
      </c>
      <c r="H151" s="159">
        <v>6</v>
      </c>
      <c r="I151" s="160"/>
      <c r="J151" s="161">
        <f t="shared" si="5"/>
        <v>0</v>
      </c>
      <c r="K151" s="162"/>
      <c r="L151" s="30"/>
      <c r="M151" s="163" t="s">
        <v>1</v>
      </c>
      <c r="N151" s="128" t="s">
        <v>44</v>
      </c>
      <c r="P151" s="164">
        <f t="shared" si="6"/>
        <v>0</v>
      </c>
      <c r="Q151" s="164">
        <v>0</v>
      </c>
      <c r="R151" s="164">
        <f t="shared" si="7"/>
        <v>0</v>
      </c>
      <c r="S151" s="164">
        <v>0</v>
      </c>
      <c r="T151" s="165">
        <f t="shared" si="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235</v>
      </c>
      <c r="BM151" s="166" t="s">
        <v>2186</v>
      </c>
    </row>
    <row r="152" spans="2:65" s="1" customFormat="1" ht="24.2" customHeight="1">
      <c r="B152" s="30"/>
      <c r="C152" s="167" t="s">
        <v>264</v>
      </c>
      <c r="D152" s="167" t="s">
        <v>225</v>
      </c>
      <c r="E152" s="168" t="s">
        <v>2187</v>
      </c>
      <c r="F152" s="169" t="s">
        <v>2188</v>
      </c>
      <c r="G152" s="170" t="s">
        <v>234</v>
      </c>
      <c r="H152" s="171">
        <v>6</v>
      </c>
      <c r="I152" s="172"/>
      <c r="J152" s="173">
        <f t="shared" si="5"/>
        <v>0</v>
      </c>
      <c r="K152" s="174"/>
      <c r="L152" s="175"/>
      <c r="M152" s="176" t="s">
        <v>1</v>
      </c>
      <c r="N152" s="177" t="s">
        <v>44</v>
      </c>
      <c r="P152" s="164">
        <f t="shared" si="6"/>
        <v>0</v>
      </c>
      <c r="Q152" s="164">
        <v>4.45E-3</v>
      </c>
      <c r="R152" s="164">
        <f t="shared" si="7"/>
        <v>2.6700000000000002E-2</v>
      </c>
      <c r="S152" s="164">
        <v>0</v>
      </c>
      <c r="T152" s="165">
        <f t="shared" si="8"/>
        <v>0</v>
      </c>
      <c r="AR152" s="166" t="s">
        <v>1379</v>
      </c>
      <c r="AT152" s="166" t="s">
        <v>225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1379</v>
      </c>
      <c r="BM152" s="166" t="s">
        <v>2189</v>
      </c>
    </row>
    <row r="153" spans="2:65" s="1" customFormat="1" ht="24.2" customHeight="1">
      <c r="B153" s="30"/>
      <c r="C153" s="155" t="s">
        <v>297</v>
      </c>
      <c r="D153" s="155" t="s">
        <v>231</v>
      </c>
      <c r="E153" s="156" t="s">
        <v>2190</v>
      </c>
      <c r="F153" s="157" t="s">
        <v>2191</v>
      </c>
      <c r="G153" s="158" t="s">
        <v>234</v>
      </c>
      <c r="H153" s="159">
        <v>5</v>
      </c>
      <c r="I153" s="160"/>
      <c r="J153" s="161">
        <f t="shared" si="5"/>
        <v>0</v>
      </c>
      <c r="K153" s="162"/>
      <c r="L153" s="30"/>
      <c r="M153" s="163" t="s">
        <v>1</v>
      </c>
      <c r="N153" s="128" t="s">
        <v>44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235</v>
      </c>
      <c r="BM153" s="166" t="s">
        <v>2192</v>
      </c>
    </row>
    <row r="154" spans="2:65" s="1" customFormat="1" ht="24.2" customHeight="1">
      <c r="B154" s="30"/>
      <c r="C154" s="167" t="s">
        <v>267</v>
      </c>
      <c r="D154" s="167" t="s">
        <v>225</v>
      </c>
      <c r="E154" s="168" t="s">
        <v>2193</v>
      </c>
      <c r="F154" s="169" t="s">
        <v>2194</v>
      </c>
      <c r="G154" s="170" t="s">
        <v>234</v>
      </c>
      <c r="H154" s="171">
        <v>5</v>
      </c>
      <c r="I154" s="172"/>
      <c r="J154" s="173">
        <f t="shared" si="5"/>
        <v>0</v>
      </c>
      <c r="K154" s="174"/>
      <c r="L154" s="175"/>
      <c r="M154" s="176" t="s">
        <v>1</v>
      </c>
      <c r="N154" s="177" t="s">
        <v>44</v>
      </c>
      <c r="P154" s="164">
        <f t="shared" si="6"/>
        <v>0</v>
      </c>
      <c r="Q154" s="164">
        <v>0.1</v>
      </c>
      <c r="R154" s="164">
        <f t="shared" si="7"/>
        <v>0.5</v>
      </c>
      <c r="S154" s="164">
        <v>0</v>
      </c>
      <c r="T154" s="165">
        <f t="shared" si="8"/>
        <v>0</v>
      </c>
      <c r="AR154" s="166" t="s">
        <v>1379</v>
      </c>
      <c r="AT154" s="166" t="s">
        <v>225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1379</v>
      </c>
      <c r="BM154" s="166" t="s">
        <v>2195</v>
      </c>
    </row>
    <row r="155" spans="2:65" s="1" customFormat="1" ht="21.75" customHeight="1">
      <c r="B155" s="30"/>
      <c r="C155" s="155" t="s">
        <v>304</v>
      </c>
      <c r="D155" s="155" t="s">
        <v>231</v>
      </c>
      <c r="E155" s="156" t="s">
        <v>2196</v>
      </c>
      <c r="F155" s="157" t="s">
        <v>2197</v>
      </c>
      <c r="G155" s="158" t="s">
        <v>234</v>
      </c>
      <c r="H155" s="159">
        <v>1</v>
      </c>
      <c r="I155" s="160"/>
      <c r="J155" s="161">
        <f t="shared" si="5"/>
        <v>0</v>
      </c>
      <c r="K155" s="162"/>
      <c r="L155" s="30"/>
      <c r="M155" s="163" t="s">
        <v>1</v>
      </c>
      <c r="N155" s="128" t="s">
        <v>44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9"/>
        <v>0</v>
      </c>
      <c r="BF155" s="98">
        <f t="shared" si="10"/>
        <v>0</v>
      </c>
      <c r="BG155" s="98">
        <f t="shared" si="11"/>
        <v>0</v>
      </c>
      <c r="BH155" s="98">
        <f t="shared" si="12"/>
        <v>0</v>
      </c>
      <c r="BI155" s="98">
        <f t="shared" si="13"/>
        <v>0</v>
      </c>
      <c r="BJ155" s="13" t="s">
        <v>116</v>
      </c>
      <c r="BK155" s="98">
        <f t="shared" si="14"/>
        <v>0</v>
      </c>
      <c r="BL155" s="13" t="s">
        <v>235</v>
      </c>
      <c r="BM155" s="166" t="s">
        <v>2198</v>
      </c>
    </row>
    <row r="156" spans="2:65" s="1" customFormat="1" ht="16.5" customHeight="1">
      <c r="B156" s="30"/>
      <c r="C156" s="155" t="s">
        <v>271</v>
      </c>
      <c r="D156" s="155" t="s">
        <v>231</v>
      </c>
      <c r="E156" s="156" t="s">
        <v>2199</v>
      </c>
      <c r="F156" s="157" t="s">
        <v>2200</v>
      </c>
      <c r="G156" s="158" t="s">
        <v>234</v>
      </c>
      <c r="H156" s="159">
        <v>1</v>
      </c>
      <c r="I156" s="160"/>
      <c r="J156" s="161">
        <f t="shared" si="5"/>
        <v>0</v>
      </c>
      <c r="K156" s="162"/>
      <c r="L156" s="30"/>
      <c r="M156" s="163" t="s">
        <v>1</v>
      </c>
      <c r="N156" s="128" t="s">
        <v>44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235</v>
      </c>
      <c r="AT156" s="166" t="s">
        <v>231</v>
      </c>
      <c r="AU156" s="166" t="s">
        <v>116</v>
      </c>
      <c r="AY156" s="13" t="s">
        <v>228</v>
      </c>
      <c r="BE156" s="98">
        <f t="shared" si="9"/>
        <v>0</v>
      </c>
      <c r="BF156" s="98">
        <f t="shared" si="10"/>
        <v>0</v>
      </c>
      <c r="BG156" s="98">
        <f t="shared" si="11"/>
        <v>0</v>
      </c>
      <c r="BH156" s="98">
        <f t="shared" si="12"/>
        <v>0</v>
      </c>
      <c r="BI156" s="98">
        <f t="shared" si="13"/>
        <v>0</v>
      </c>
      <c r="BJ156" s="13" t="s">
        <v>116</v>
      </c>
      <c r="BK156" s="98">
        <f t="shared" si="14"/>
        <v>0</v>
      </c>
      <c r="BL156" s="13" t="s">
        <v>235</v>
      </c>
      <c r="BM156" s="166" t="s">
        <v>2201</v>
      </c>
    </row>
    <row r="157" spans="2:65" s="1" customFormat="1" ht="16.5" customHeight="1">
      <c r="B157" s="30"/>
      <c r="C157" s="167" t="s">
        <v>7</v>
      </c>
      <c r="D157" s="167" t="s">
        <v>225</v>
      </c>
      <c r="E157" s="168" t="s">
        <v>2202</v>
      </c>
      <c r="F157" s="169" t="s">
        <v>2203</v>
      </c>
      <c r="G157" s="170" t="s">
        <v>234</v>
      </c>
      <c r="H157" s="171">
        <v>1</v>
      </c>
      <c r="I157" s="172"/>
      <c r="J157" s="173">
        <f t="shared" si="5"/>
        <v>0</v>
      </c>
      <c r="K157" s="174"/>
      <c r="L157" s="175"/>
      <c r="M157" s="176" t="s">
        <v>1</v>
      </c>
      <c r="N157" s="177" t="s">
        <v>44</v>
      </c>
      <c r="P157" s="164">
        <f t="shared" si="6"/>
        <v>0</v>
      </c>
      <c r="Q157" s="164">
        <v>1.198</v>
      </c>
      <c r="R157" s="164">
        <f t="shared" si="7"/>
        <v>1.198</v>
      </c>
      <c r="S157" s="164">
        <v>0</v>
      </c>
      <c r="T157" s="165">
        <f t="shared" si="8"/>
        <v>0</v>
      </c>
      <c r="AR157" s="166" t="s">
        <v>1379</v>
      </c>
      <c r="AT157" s="166" t="s">
        <v>225</v>
      </c>
      <c r="AU157" s="166" t="s">
        <v>116</v>
      </c>
      <c r="AY157" s="13" t="s">
        <v>228</v>
      </c>
      <c r="BE157" s="98">
        <f t="shared" si="9"/>
        <v>0</v>
      </c>
      <c r="BF157" s="98">
        <f t="shared" si="10"/>
        <v>0</v>
      </c>
      <c r="BG157" s="98">
        <f t="shared" si="11"/>
        <v>0</v>
      </c>
      <c r="BH157" s="98">
        <f t="shared" si="12"/>
        <v>0</v>
      </c>
      <c r="BI157" s="98">
        <f t="shared" si="13"/>
        <v>0</v>
      </c>
      <c r="BJ157" s="13" t="s">
        <v>116</v>
      </c>
      <c r="BK157" s="98">
        <f t="shared" si="14"/>
        <v>0</v>
      </c>
      <c r="BL157" s="13" t="s">
        <v>1379</v>
      </c>
      <c r="BM157" s="166" t="s">
        <v>2204</v>
      </c>
    </row>
    <row r="158" spans="2:65" s="1" customFormat="1" ht="21.75" customHeight="1">
      <c r="B158" s="30"/>
      <c r="C158" s="155" t="s">
        <v>275</v>
      </c>
      <c r="D158" s="155" t="s">
        <v>231</v>
      </c>
      <c r="E158" s="156" t="s">
        <v>2205</v>
      </c>
      <c r="F158" s="157" t="s">
        <v>2206</v>
      </c>
      <c r="G158" s="158" t="s">
        <v>234</v>
      </c>
      <c r="H158" s="159">
        <v>1</v>
      </c>
      <c r="I158" s="160"/>
      <c r="J158" s="161">
        <f t="shared" si="5"/>
        <v>0</v>
      </c>
      <c r="K158" s="162"/>
      <c r="L158" s="30"/>
      <c r="M158" s="163" t="s">
        <v>1</v>
      </c>
      <c r="N158" s="128" t="s">
        <v>44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235</v>
      </c>
      <c r="AT158" s="166" t="s">
        <v>231</v>
      </c>
      <c r="AU158" s="166" t="s">
        <v>116</v>
      </c>
      <c r="AY158" s="13" t="s">
        <v>228</v>
      </c>
      <c r="BE158" s="98">
        <f t="shared" si="9"/>
        <v>0</v>
      </c>
      <c r="BF158" s="98">
        <f t="shared" si="10"/>
        <v>0</v>
      </c>
      <c r="BG158" s="98">
        <f t="shared" si="11"/>
        <v>0</v>
      </c>
      <c r="BH158" s="98">
        <f t="shared" si="12"/>
        <v>0</v>
      </c>
      <c r="BI158" s="98">
        <f t="shared" si="13"/>
        <v>0</v>
      </c>
      <c r="BJ158" s="13" t="s">
        <v>116</v>
      </c>
      <c r="BK158" s="98">
        <f t="shared" si="14"/>
        <v>0</v>
      </c>
      <c r="BL158" s="13" t="s">
        <v>235</v>
      </c>
      <c r="BM158" s="166" t="s">
        <v>2207</v>
      </c>
    </row>
    <row r="159" spans="2:65" s="1" customFormat="1" ht="16.5" customHeight="1">
      <c r="B159" s="30"/>
      <c r="C159" s="155" t="s">
        <v>317</v>
      </c>
      <c r="D159" s="155" t="s">
        <v>231</v>
      </c>
      <c r="E159" s="156" t="s">
        <v>2208</v>
      </c>
      <c r="F159" s="157" t="s">
        <v>2209</v>
      </c>
      <c r="G159" s="158" t="s">
        <v>234</v>
      </c>
      <c r="H159" s="159">
        <v>1</v>
      </c>
      <c r="I159" s="160"/>
      <c r="J159" s="161">
        <f t="shared" si="5"/>
        <v>0</v>
      </c>
      <c r="K159" s="162"/>
      <c r="L159" s="30"/>
      <c r="M159" s="163" t="s">
        <v>1</v>
      </c>
      <c r="N159" s="128" t="s">
        <v>44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235</v>
      </c>
      <c r="AT159" s="166" t="s">
        <v>231</v>
      </c>
      <c r="AU159" s="166" t="s">
        <v>116</v>
      </c>
      <c r="AY159" s="13" t="s">
        <v>228</v>
      </c>
      <c r="BE159" s="98">
        <f t="shared" si="9"/>
        <v>0</v>
      </c>
      <c r="BF159" s="98">
        <f t="shared" si="10"/>
        <v>0</v>
      </c>
      <c r="BG159" s="98">
        <f t="shared" si="11"/>
        <v>0</v>
      </c>
      <c r="BH159" s="98">
        <f t="shared" si="12"/>
        <v>0</v>
      </c>
      <c r="BI159" s="98">
        <f t="shared" si="13"/>
        <v>0</v>
      </c>
      <c r="BJ159" s="13" t="s">
        <v>116</v>
      </c>
      <c r="BK159" s="98">
        <f t="shared" si="14"/>
        <v>0</v>
      </c>
      <c r="BL159" s="13" t="s">
        <v>235</v>
      </c>
      <c r="BM159" s="166" t="s">
        <v>2210</v>
      </c>
    </row>
    <row r="160" spans="2:65" s="1" customFormat="1" ht="16.5" customHeight="1">
      <c r="B160" s="30"/>
      <c r="C160" s="155" t="s">
        <v>279</v>
      </c>
      <c r="D160" s="155" t="s">
        <v>231</v>
      </c>
      <c r="E160" s="156" t="s">
        <v>2211</v>
      </c>
      <c r="F160" s="157" t="s">
        <v>2212</v>
      </c>
      <c r="G160" s="158" t="s">
        <v>234</v>
      </c>
      <c r="H160" s="159">
        <v>1</v>
      </c>
      <c r="I160" s="160"/>
      <c r="J160" s="161">
        <f t="shared" si="5"/>
        <v>0</v>
      </c>
      <c r="K160" s="162"/>
      <c r="L160" s="30"/>
      <c r="M160" s="163" t="s">
        <v>1</v>
      </c>
      <c r="N160" s="128" t="s">
        <v>44</v>
      </c>
      <c r="P160" s="164">
        <f t="shared" si="6"/>
        <v>0</v>
      </c>
      <c r="Q160" s="164">
        <v>0</v>
      </c>
      <c r="R160" s="164">
        <f t="shared" si="7"/>
        <v>0</v>
      </c>
      <c r="S160" s="164">
        <v>0</v>
      </c>
      <c r="T160" s="165">
        <f t="shared" si="8"/>
        <v>0</v>
      </c>
      <c r="AR160" s="166" t="s">
        <v>235</v>
      </c>
      <c r="AT160" s="166" t="s">
        <v>231</v>
      </c>
      <c r="AU160" s="166" t="s">
        <v>116</v>
      </c>
      <c r="AY160" s="13" t="s">
        <v>228</v>
      </c>
      <c r="BE160" s="98">
        <f t="shared" si="9"/>
        <v>0</v>
      </c>
      <c r="BF160" s="98">
        <f t="shared" si="10"/>
        <v>0</v>
      </c>
      <c r="BG160" s="98">
        <f t="shared" si="11"/>
        <v>0</v>
      </c>
      <c r="BH160" s="98">
        <f t="shared" si="12"/>
        <v>0</v>
      </c>
      <c r="BI160" s="98">
        <f t="shared" si="13"/>
        <v>0</v>
      </c>
      <c r="BJ160" s="13" t="s">
        <v>116</v>
      </c>
      <c r="BK160" s="98">
        <f t="shared" si="14"/>
        <v>0</v>
      </c>
      <c r="BL160" s="13" t="s">
        <v>235</v>
      </c>
      <c r="BM160" s="166" t="s">
        <v>2213</v>
      </c>
    </row>
    <row r="161" spans="2:65" s="1" customFormat="1" ht="16.5" customHeight="1">
      <c r="B161" s="30"/>
      <c r="C161" s="167" t="s">
        <v>392</v>
      </c>
      <c r="D161" s="167" t="s">
        <v>225</v>
      </c>
      <c r="E161" s="168" t="s">
        <v>2214</v>
      </c>
      <c r="F161" s="169" t="s">
        <v>2215</v>
      </c>
      <c r="G161" s="170" t="s">
        <v>234</v>
      </c>
      <c r="H161" s="171">
        <v>1</v>
      </c>
      <c r="I161" s="172"/>
      <c r="J161" s="173">
        <f t="shared" si="5"/>
        <v>0</v>
      </c>
      <c r="K161" s="174"/>
      <c r="L161" s="175"/>
      <c r="M161" s="176" t="s">
        <v>1</v>
      </c>
      <c r="N161" s="177" t="s">
        <v>44</v>
      </c>
      <c r="P161" s="164">
        <f t="shared" si="6"/>
        <v>0</v>
      </c>
      <c r="Q161" s="164">
        <v>9.5000000000000001E-2</v>
      </c>
      <c r="R161" s="164">
        <f t="shared" si="7"/>
        <v>9.5000000000000001E-2</v>
      </c>
      <c r="S161" s="164">
        <v>0</v>
      </c>
      <c r="T161" s="165">
        <f t="shared" si="8"/>
        <v>0</v>
      </c>
      <c r="AR161" s="166" t="s">
        <v>1379</v>
      </c>
      <c r="AT161" s="166" t="s">
        <v>225</v>
      </c>
      <c r="AU161" s="166" t="s">
        <v>116</v>
      </c>
      <c r="AY161" s="13" t="s">
        <v>228</v>
      </c>
      <c r="BE161" s="98">
        <f t="shared" si="9"/>
        <v>0</v>
      </c>
      <c r="BF161" s="98">
        <f t="shared" si="10"/>
        <v>0</v>
      </c>
      <c r="BG161" s="98">
        <f t="shared" si="11"/>
        <v>0</v>
      </c>
      <c r="BH161" s="98">
        <f t="shared" si="12"/>
        <v>0</v>
      </c>
      <c r="BI161" s="98">
        <f t="shared" si="13"/>
        <v>0</v>
      </c>
      <c r="BJ161" s="13" t="s">
        <v>116</v>
      </c>
      <c r="BK161" s="98">
        <f t="shared" si="14"/>
        <v>0</v>
      </c>
      <c r="BL161" s="13" t="s">
        <v>1379</v>
      </c>
      <c r="BM161" s="166" t="s">
        <v>2216</v>
      </c>
    </row>
    <row r="162" spans="2:65" s="1" customFormat="1" ht="16.5" customHeight="1">
      <c r="B162" s="30"/>
      <c r="C162" s="155" t="s">
        <v>282</v>
      </c>
      <c r="D162" s="155" t="s">
        <v>231</v>
      </c>
      <c r="E162" s="156" t="s">
        <v>2217</v>
      </c>
      <c r="F162" s="157" t="s">
        <v>2218</v>
      </c>
      <c r="G162" s="158" t="s">
        <v>234</v>
      </c>
      <c r="H162" s="159">
        <v>1</v>
      </c>
      <c r="I162" s="160"/>
      <c r="J162" s="161">
        <f t="shared" si="5"/>
        <v>0</v>
      </c>
      <c r="K162" s="162"/>
      <c r="L162" s="30"/>
      <c r="M162" s="163" t="s">
        <v>1</v>
      </c>
      <c r="N162" s="128" t="s">
        <v>44</v>
      </c>
      <c r="P162" s="164">
        <f t="shared" si="6"/>
        <v>0</v>
      </c>
      <c r="Q162" s="164">
        <v>0</v>
      </c>
      <c r="R162" s="164">
        <f t="shared" si="7"/>
        <v>0</v>
      </c>
      <c r="S162" s="164">
        <v>0</v>
      </c>
      <c r="T162" s="165">
        <f t="shared" si="8"/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si="9"/>
        <v>0</v>
      </c>
      <c r="BF162" s="98">
        <f t="shared" si="10"/>
        <v>0</v>
      </c>
      <c r="BG162" s="98">
        <f t="shared" si="11"/>
        <v>0</v>
      </c>
      <c r="BH162" s="98">
        <f t="shared" si="12"/>
        <v>0</v>
      </c>
      <c r="BI162" s="98">
        <f t="shared" si="13"/>
        <v>0</v>
      </c>
      <c r="BJ162" s="13" t="s">
        <v>116</v>
      </c>
      <c r="BK162" s="98">
        <f t="shared" si="14"/>
        <v>0</v>
      </c>
      <c r="BL162" s="13" t="s">
        <v>235</v>
      </c>
      <c r="BM162" s="166" t="s">
        <v>2219</v>
      </c>
    </row>
    <row r="163" spans="2:65" s="1" customFormat="1" ht="16.5" customHeight="1">
      <c r="B163" s="30"/>
      <c r="C163" s="155" t="s">
        <v>399</v>
      </c>
      <c r="D163" s="155" t="s">
        <v>231</v>
      </c>
      <c r="E163" s="156" t="s">
        <v>2220</v>
      </c>
      <c r="F163" s="157" t="s">
        <v>2221</v>
      </c>
      <c r="G163" s="158" t="s">
        <v>234</v>
      </c>
      <c r="H163" s="159">
        <v>1</v>
      </c>
      <c r="I163" s="160"/>
      <c r="J163" s="161">
        <f t="shared" si="5"/>
        <v>0</v>
      </c>
      <c r="K163" s="162"/>
      <c r="L163" s="30"/>
      <c r="M163" s="163" t="s">
        <v>1</v>
      </c>
      <c r="N163" s="128" t="s">
        <v>44</v>
      </c>
      <c r="P163" s="164">
        <f t="shared" si="6"/>
        <v>0</v>
      </c>
      <c r="Q163" s="164">
        <v>0</v>
      </c>
      <c r="R163" s="164">
        <f t="shared" si="7"/>
        <v>0</v>
      </c>
      <c r="S163" s="164">
        <v>0</v>
      </c>
      <c r="T163" s="165">
        <f t="shared" si="8"/>
        <v>0</v>
      </c>
      <c r="AR163" s="166" t="s">
        <v>235</v>
      </c>
      <c r="AT163" s="166" t="s">
        <v>231</v>
      </c>
      <c r="AU163" s="166" t="s">
        <v>116</v>
      </c>
      <c r="AY163" s="13" t="s">
        <v>228</v>
      </c>
      <c r="BE163" s="98">
        <f t="shared" si="9"/>
        <v>0</v>
      </c>
      <c r="BF163" s="98">
        <f t="shared" si="10"/>
        <v>0</v>
      </c>
      <c r="BG163" s="98">
        <f t="shared" si="11"/>
        <v>0</v>
      </c>
      <c r="BH163" s="98">
        <f t="shared" si="12"/>
        <v>0</v>
      </c>
      <c r="BI163" s="98">
        <f t="shared" si="13"/>
        <v>0</v>
      </c>
      <c r="BJ163" s="13" t="s">
        <v>116</v>
      </c>
      <c r="BK163" s="98">
        <f t="shared" si="14"/>
        <v>0</v>
      </c>
      <c r="BL163" s="13" t="s">
        <v>235</v>
      </c>
      <c r="BM163" s="166" t="s">
        <v>2222</v>
      </c>
    </row>
    <row r="164" spans="2:65" s="1" customFormat="1" ht="16.5" customHeight="1">
      <c r="B164" s="30"/>
      <c r="C164" s="155" t="s">
        <v>286</v>
      </c>
      <c r="D164" s="155" t="s">
        <v>231</v>
      </c>
      <c r="E164" s="156" t="s">
        <v>2223</v>
      </c>
      <c r="F164" s="157" t="s">
        <v>2224</v>
      </c>
      <c r="G164" s="158" t="s">
        <v>234</v>
      </c>
      <c r="H164" s="159">
        <v>9</v>
      </c>
      <c r="I164" s="160"/>
      <c r="J164" s="161">
        <f t="shared" si="5"/>
        <v>0</v>
      </c>
      <c r="K164" s="162"/>
      <c r="L164" s="30"/>
      <c r="M164" s="163" t="s">
        <v>1</v>
      </c>
      <c r="N164" s="128" t="s">
        <v>44</v>
      </c>
      <c r="P164" s="164">
        <f t="shared" si="6"/>
        <v>0</v>
      </c>
      <c r="Q164" s="164">
        <v>1.1900000000000001E-3</v>
      </c>
      <c r="R164" s="164">
        <f t="shared" si="7"/>
        <v>1.0710000000000001E-2</v>
      </c>
      <c r="S164" s="164">
        <v>0</v>
      </c>
      <c r="T164" s="165">
        <f t="shared" si="8"/>
        <v>0</v>
      </c>
      <c r="AR164" s="166" t="s">
        <v>235</v>
      </c>
      <c r="AT164" s="166" t="s">
        <v>231</v>
      </c>
      <c r="AU164" s="166" t="s">
        <v>116</v>
      </c>
      <c r="AY164" s="13" t="s">
        <v>228</v>
      </c>
      <c r="BE164" s="98">
        <f t="shared" si="9"/>
        <v>0</v>
      </c>
      <c r="BF164" s="98">
        <f t="shared" si="10"/>
        <v>0</v>
      </c>
      <c r="BG164" s="98">
        <f t="shared" si="11"/>
        <v>0</v>
      </c>
      <c r="BH164" s="98">
        <f t="shared" si="12"/>
        <v>0</v>
      </c>
      <c r="BI164" s="98">
        <f t="shared" si="13"/>
        <v>0</v>
      </c>
      <c r="BJ164" s="13" t="s">
        <v>116</v>
      </c>
      <c r="BK164" s="98">
        <f t="shared" si="14"/>
        <v>0</v>
      </c>
      <c r="BL164" s="13" t="s">
        <v>235</v>
      </c>
      <c r="BM164" s="166" t="s">
        <v>2225</v>
      </c>
    </row>
    <row r="165" spans="2:65" s="1" customFormat="1" ht="16.5" customHeight="1">
      <c r="B165" s="30"/>
      <c r="C165" s="167" t="s">
        <v>406</v>
      </c>
      <c r="D165" s="167" t="s">
        <v>225</v>
      </c>
      <c r="E165" s="168" t="s">
        <v>2226</v>
      </c>
      <c r="F165" s="169" t="s">
        <v>2227</v>
      </c>
      <c r="G165" s="170" t="s">
        <v>234</v>
      </c>
      <c r="H165" s="171">
        <v>9</v>
      </c>
      <c r="I165" s="172"/>
      <c r="J165" s="173">
        <f t="shared" si="5"/>
        <v>0</v>
      </c>
      <c r="K165" s="174"/>
      <c r="L165" s="175"/>
      <c r="M165" s="176" t="s">
        <v>1</v>
      </c>
      <c r="N165" s="177" t="s">
        <v>44</v>
      </c>
      <c r="P165" s="164">
        <f t="shared" si="6"/>
        <v>0</v>
      </c>
      <c r="Q165" s="164">
        <v>7.1999999999999998E-3</v>
      </c>
      <c r="R165" s="164">
        <f t="shared" si="7"/>
        <v>6.4799999999999996E-2</v>
      </c>
      <c r="S165" s="164">
        <v>0</v>
      </c>
      <c r="T165" s="165">
        <f t="shared" si="8"/>
        <v>0</v>
      </c>
      <c r="AR165" s="166" t="s">
        <v>1379</v>
      </c>
      <c r="AT165" s="166" t="s">
        <v>225</v>
      </c>
      <c r="AU165" s="166" t="s">
        <v>116</v>
      </c>
      <c r="AY165" s="13" t="s">
        <v>228</v>
      </c>
      <c r="BE165" s="98">
        <f t="shared" si="9"/>
        <v>0</v>
      </c>
      <c r="BF165" s="98">
        <f t="shared" si="10"/>
        <v>0</v>
      </c>
      <c r="BG165" s="98">
        <f t="shared" si="11"/>
        <v>0</v>
      </c>
      <c r="BH165" s="98">
        <f t="shared" si="12"/>
        <v>0</v>
      </c>
      <c r="BI165" s="98">
        <f t="shared" si="13"/>
        <v>0</v>
      </c>
      <c r="BJ165" s="13" t="s">
        <v>116</v>
      </c>
      <c r="BK165" s="98">
        <f t="shared" si="14"/>
        <v>0</v>
      </c>
      <c r="BL165" s="13" t="s">
        <v>1379</v>
      </c>
      <c r="BM165" s="166" t="s">
        <v>2228</v>
      </c>
    </row>
    <row r="166" spans="2:65" s="1" customFormat="1" ht="16.5" customHeight="1">
      <c r="B166" s="30"/>
      <c r="C166" s="155" t="s">
        <v>289</v>
      </c>
      <c r="D166" s="155" t="s">
        <v>231</v>
      </c>
      <c r="E166" s="156" t="s">
        <v>2229</v>
      </c>
      <c r="F166" s="157" t="s">
        <v>2230</v>
      </c>
      <c r="G166" s="158" t="s">
        <v>234</v>
      </c>
      <c r="H166" s="159">
        <v>3</v>
      </c>
      <c r="I166" s="160"/>
      <c r="J166" s="161">
        <f t="shared" si="5"/>
        <v>0</v>
      </c>
      <c r="K166" s="162"/>
      <c r="L166" s="30"/>
      <c r="M166" s="163" t="s">
        <v>1</v>
      </c>
      <c r="N166" s="128" t="s">
        <v>44</v>
      </c>
      <c r="P166" s="164">
        <f t="shared" si="6"/>
        <v>0</v>
      </c>
      <c r="Q166" s="164">
        <v>2.5799999999999998E-3</v>
      </c>
      <c r="R166" s="164">
        <f t="shared" si="7"/>
        <v>7.7399999999999995E-3</v>
      </c>
      <c r="S166" s="164">
        <v>0</v>
      </c>
      <c r="T166" s="165">
        <f t="shared" si="8"/>
        <v>0</v>
      </c>
      <c r="AR166" s="166" t="s">
        <v>235</v>
      </c>
      <c r="AT166" s="166" t="s">
        <v>231</v>
      </c>
      <c r="AU166" s="166" t="s">
        <v>116</v>
      </c>
      <c r="AY166" s="13" t="s">
        <v>228</v>
      </c>
      <c r="BE166" s="98">
        <f t="shared" si="9"/>
        <v>0</v>
      </c>
      <c r="BF166" s="98">
        <f t="shared" si="10"/>
        <v>0</v>
      </c>
      <c r="BG166" s="98">
        <f t="shared" si="11"/>
        <v>0</v>
      </c>
      <c r="BH166" s="98">
        <f t="shared" si="12"/>
        <v>0</v>
      </c>
      <c r="BI166" s="98">
        <f t="shared" si="13"/>
        <v>0</v>
      </c>
      <c r="BJ166" s="13" t="s">
        <v>116</v>
      </c>
      <c r="BK166" s="98">
        <f t="shared" si="14"/>
        <v>0</v>
      </c>
      <c r="BL166" s="13" t="s">
        <v>235</v>
      </c>
      <c r="BM166" s="166" t="s">
        <v>2231</v>
      </c>
    </row>
    <row r="167" spans="2:65" s="1" customFormat="1" ht="16.5" customHeight="1">
      <c r="B167" s="30"/>
      <c r="C167" s="155" t="s">
        <v>412</v>
      </c>
      <c r="D167" s="155" t="s">
        <v>231</v>
      </c>
      <c r="E167" s="156" t="s">
        <v>2232</v>
      </c>
      <c r="F167" s="157" t="s">
        <v>2233</v>
      </c>
      <c r="G167" s="158" t="s">
        <v>234</v>
      </c>
      <c r="H167" s="159">
        <v>3</v>
      </c>
      <c r="I167" s="160"/>
      <c r="J167" s="161">
        <f t="shared" si="5"/>
        <v>0</v>
      </c>
      <c r="K167" s="162"/>
      <c r="L167" s="30"/>
      <c r="M167" s="163" t="s">
        <v>1</v>
      </c>
      <c r="N167" s="128" t="s">
        <v>44</v>
      </c>
      <c r="P167" s="164">
        <f t="shared" si="6"/>
        <v>0</v>
      </c>
      <c r="Q167" s="164">
        <v>9.92E-3</v>
      </c>
      <c r="R167" s="164">
        <f t="shared" si="7"/>
        <v>2.9760000000000002E-2</v>
      </c>
      <c r="S167" s="164">
        <v>0</v>
      </c>
      <c r="T167" s="165">
        <f t="shared" si="8"/>
        <v>0</v>
      </c>
      <c r="AR167" s="166" t="s">
        <v>235</v>
      </c>
      <c r="AT167" s="166" t="s">
        <v>231</v>
      </c>
      <c r="AU167" s="166" t="s">
        <v>116</v>
      </c>
      <c r="AY167" s="13" t="s">
        <v>228</v>
      </c>
      <c r="BE167" s="98">
        <f t="shared" si="9"/>
        <v>0</v>
      </c>
      <c r="BF167" s="98">
        <f t="shared" si="10"/>
        <v>0</v>
      </c>
      <c r="BG167" s="98">
        <f t="shared" si="11"/>
        <v>0</v>
      </c>
      <c r="BH167" s="98">
        <f t="shared" si="12"/>
        <v>0</v>
      </c>
      <c r="BI167" s="98">
        <f t="shared" si="13"/>
        <v>0</v>
      </c>
      <c r="BJ167" s="13" t="s">
        <v>116</v>
      </c>
      <c r="BK167" s="98">
        <f t="shared" si="14"/>
        <v>0</v>
      </c>
      <c r="BL167" s="13" t="s">
        <v>235</v>
      </c>
      <c r="BM167" s="166" t="s">
        <v>2234</v>
      </c>
    </row>
    <row r="168" spans="2:65" s="1" customFormat="1" ht="16.5" customHeight="1">
      <c r="B168" s="30"/>
      <c r="C168" s="167" t="s">
        <v>293</v>
      </c>
      <c r="D168" s="167" t="s">
        <v>225</v>
      </c>
      <c r="E168" s="168" t="s">
        <v>2235</v>
      </c>
      <c r="F168" s="169" t="s">
        <v>2236</v>
      </c>
      <c r="G168" s="170" t="s">
        <v>234</v>
      </c>
      <c r="H168" s="171">
        <v>6</v>
      </c>
      <c r="I168" s="172"/>
      <c r="J168" s="173">
        <f t="shared" si="5"/>
        <v>0</v>
      </c>
      <c r="K168" s="174"/>
      <c r="L168" s="175"/>
      <c r="M168" s="176" t="s">
        <v>1</v>
      </c>
      <c r="N168" s="177" t="s">
        <v>44</v>
      </c>
      <c r="P168" s="164">
        <f t="shared" si="6"/>
        <v>0</v>
      </c>
      <c r="Q168" s="164">
        <v>5.0000000000000001E-4</v>
      </c>
      <c r="R168" s="164">
        <f t="shared" si="7"/>
        <v>3.0000000000000001E-3</v>
      </c>
      <c r="S168" s="164">
        <v>0</v>
      </c>
      <c r="T168" s="165">
        <f t="shared" si="8"/>
        <v>0</v>
      </c>
      <c r="AR168" s="166" t="s">
        <v>1379</v>
      </c>
      <c r="AT168" s="166" t="s">
        <v>225</v>
      </c>
      <c r="AU168" s="166" t="s">
        <v>116</v>
      </c>
      <c r="AY168" s="13" t="s">
        <v>228</v>
      </c>
      <c r="BE168" s="98">
        <f t="shared" si="9"/>
        <v>0</v>
      </c>
      <c r="BF168" s="98">
        <f t="shared" si="10"/>
        <v>0</v>
      </c>
      <c r="BG168" s="98">
        <f t="shared" si="11"/>
        <v>0</v>
      </c>
      <c r="BH168" s="98">
        <f t="shared" si="12"/>
        <v>0</v>
      </c>
      <c r="BI168" s="98">
        <f t="shared" si="13"/>
        <v>0</v>
      </c>
      <c r="BJ168" s="13" t="s">
        <v>116</v>
      </c>
      <c r="BK168" s="98">
        <f t="shared" si="14"/>
        <v>0</v>
      </c>
      <c r="BL168" s="13" t="s">
        <v>1379</v>
      </c>
      <c r="BM168" s="166" t="s">
        <v>2237</v>
      </c>
    </row>
    <row r="169" spans="2:65" s="1" customFormat="1" ht="16.5" customHeight="1">
      <c r="B169" s="30"/>
      <c r="C169" s="167" t="s">
        <v>419</v>
      </c>
      <c r="D169" s="167" t="s">
        <v>225</v>
      </c>
      <c r="E169" s="168" t="s">
        <v>2238</v>
      </c>
      <c r="F169" s="169" t="s">
        <v>2239</v>
      </c>
      <c r="G169" s="170" t="s">
        <v>234</v>
      </c>
      <c r="H169" s="171">
        <v>3</v>
      </c>
      <c r="I169" s="172"/>
      <c r="J169" s="173">
        <f t="shared" si="5"/>
        <v>0</v>
      </c>
      <c r="K169" s="174"/>
      <c r="L169" s="175"/>
      <c r="M169" s="176" t="s">
        <v>1</v>
      </c>
      <c r="N169" s="177" t="s">
        <v>44</v>
      </c>
      <c r="P169" s="164">
        <f t="shared" si="6"/>
        <v>0</v>
      </c>
      <c r="Q169" s="164">
        <v>8.4999999999999995E-4</v>
      </c>
      <c r="R169" s="164">
        <f t="shared" si="7"/>
        <v>2.5499999999999997E-3</v>
      </c>
      <c r="S169" s="164">
        <v>0</v>
      </c>
      <c r="T169" s="165">
        <f t="shared" si="8"/>
        <v>0</v>
      </c>
      <c r="AR169" s="166" t="s">
        <v>1379</v>
      </c>
      <c r="AT169" s="166" t="s">
        <v>225</v>
      </c>
      <c r="AU169" s="166" t="s">
        <v>116</v>
      </c>
      <c r="AY169" s="13" t="s">
        <v>228</v>
      </c>
      <c r="BE169" s="98">
        <f t="shared" si="9"/>
        <v>0</v>
      </c>
      <c r="BF169" s="98">
        <f t="shared" si="10"/>
        <v>0</v>
      </c>
      <c r="BG169" s="98">
        <f t="shared" si="11"/>
        <v>0</v>
      </c>
      <c r="BH169" s="98">
        <f t="shared" si="12"/>
        <v>0</v>
      </c>
      <c r="BI169" s="98">
        <f t="shared" si="13"/>
        <v>0</v>
      </c>
      <c r="BJ169" s="13" t="s">
        <v>116</v>
      </c>
      <c r="BK169" s="98">
        <f t="shared" si="14"/>
        <v>0</v>
      </c>
      <c r="BL169" s="13" t="s">
        <v>1379</v>
      </c>
      <c r="BM169" s="166" t="s">
        <v>2240</v>
      </c>
    </row>
    <row r="170" spans="2:65" s="1" customFormat="1" ht="16.5" customHeight="1">
      <c r="B170" s="30"/>
      <c r="C170" s="155" t="s">
        <v>296</v>
      </c>
      <c r="D170" s="155" t="s">
        <v>231</v>
      </c>
      <c r="E170" s="156" t="s">
        <v>2241</v>
      </c>
      <c r="F170" s="157" t="s">
        <v>2242</v>
      </c>
      <c r="G170" s="158" t="s">
        <v>234</v>
      </c>
      <c r="H170" s="159">
        <v>12</v>
      </c>
      <c r="I170" s="160"/>
      <c r="J170" s="161">
        <f t="shared" si="5"/>
        <v>0</v>
      </c>
      <c r="K170" s="162"/>
      <c r="L170" s="30"/>
      <c r="M170" s="163" t="s">
        <v>1</v>
      </c>
      <c r="N170" s="128" t="s">
        <v>44</v>
      </c>
      <c r="P170" s="164">
        <f t="shared" si="6"/>
        <v>0</v>
      </c>
      <c r="Q170" s="164">
        <v>9.92E-3</v>
      </c>
      <c r="R170" s="164">
        <f t="shared" si="7"/>
        <v>0.11904000000000001</v>
      </c>
      <c r="S170" s="164">
        <v>0</v>
      </c>
      <c r="T170" s="165">
        <f t="shared" si="8"/>
        <v>0</v>
      </c>
      <c r="AR170" s="166" t="s">
        <v>235</v>
      </c>
      <c r="AT170" s="166" t="s">
        <v>231</v>
      </c>
      <c r="AU170" s="166" t="s">
        <v>116</v>
      </c>
      <c r="AY170" s="13" t="s">
        <v>228</v>
      </c>
      <c r="BE170" s="98">
        <f t="shared" si="9"/>
        <v>0</v>
      </c>
      <c r="BF170" s="98">
        <f t="shared" si="10"/>
        <v>0</v>
      </c>
      <c r="BG170" s="98">
        <f t="shared" si="11"/>
        <v>0</v>
      </c>
      <c r="BH170" s="98">
        <f t="shared" si="12"/>
        <v>0</v>
      </c>
      <c r="BI170" s="98">
        <f t="shared" si="13"/>
        <v>0</v>
      </c>
      <c r="BJ170" s="13" t="s">
        <v>116</v>
      </c>
      <c r="BK170" s="98">
        <f t="shared" si="14"/>
        <v>0</v>
      </c>
      <c r="BL170" s="13" t="s">
        <v>235</v>
      </c>
      <c r="BM170" s="166" t="s">
        <v>2243</v>
      </c>
    </row>
    <row r="171" spans="2:65" s="1" customFormat="1" ht="16.5" customHeight="1">
      <c r="B171" s="30"/>
      <c r="C171" s="155" t="s">
        <v>427</v>
      </c>
      <c r="D171" s="155" t="s">
        <v>231</v>
      </c>
      <c r="E171" s="156" t="s">
        <v>2244</v>
      </c>
      <c r="F171" s="157" t="s">
        <v>2245</v>
      </c>
      <c r="G171" s="158" t="s">
        <v>234</v>
      </c>
      <c r="H171" s="159">
        <v>9</v>
      </c>
      <c r="I171" s="160"/>
      <c r="J171" s="161">
        <f t="shared" si="5"/>
        <v>0</v>
      </c>
      <c r="K171" s="162"/>
      <c r="L171" s="30"/>
      <c r="M171" s="163" t="s">
        <v>1</v>
      </c>
      <c r="N171" s="128" t="s">
        <v>44</v>
      </c>
      <c r="P171" s="164">
        <f t="shared" si="6"/>
        <v>0</v>
      </c>
      <c r="Q171" s="164">
        <v>0</v>
      </c>
      <c r="R171" s="164">
        <f t="shared" si="7"/>
        <v>0</v>
      </c>
      <c r="S171" s="164">
        <v>0</v>
      </c>
      <c r="T171" s="165">
        <f t="shared" si="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9"/>
        <v>0</v>
      </c>
      <c r="BF171" s="98">
        <f t="shared" si="10"/>
        <v>0</v>
      </c>
      <c r="BG171" s="98">
        <f t="shared" si="11"/>
        <v>0</v>
      </c>
      <c r="BH171" s="98">
        <f t="shared" si="12"/>
        <v>0</v>
      </c>
      <c r="BI171" s="98">
        <f t="shared" si="13"/>
        <v>0</v>
      </c>
      <c r="BJ171" s="13" t="s">
        <v>116</v>
      </c>
      <c r="BK171" s="98">
        <f t="shared" si="14"/>
        <v>0</v>
      </c>
      <c r="BL171" s="13" t="s">
        <v>235</v>
      </c>
      <c r="BM171" s="166" t="s">
        <v>2246</v>
      </c>
    </row>
    <row r="172" spans="2:65" s="1" customFormat="1" ht="16.5" customHeight="1">
      <c r="B172" s="30"/>
      <c r="C172" s="167" t="s">
        <v>300</v>
      </c>
      <c r="D172" s="167" t="s">
        <v>225</v>
      </c>
      <c r="E172" s="168" t="s">
        <v>2247</v>
      </c>
      <c r="F172" s="169" t="s">
        <v>2248</v>
      </c>
      <c r="G172" s="170" t="s">
        <v>234</v>
      </c>
      <c r="H172" s="171">
        <v>9</v>
      </c>
      <c r="I172" s="172"/>
      <c r="J172" s="173">
        <f t="shared" si="5"/>
        <v>0</v>
      </c>
      <c r="K172" s="174"/>
      <c r="L172" s="175"/>
      <c r="M172" s="176" t="s">
        <v>1</v>
      </c>
      <c r="N172" s="177" t="s">
        <v>44</v>
      </c>
      <c r="P172" s="164">
        <f t="shared" si="6"/>
        <v>0</v>
      </c>
      <c r="Q172" s="164">
        <v>1.4999999999999999E-4</v>
      </c>
      <c r="R172" s="164">
        <f t="shared" si="7"/>
        <v>1.3499999999999999E-3</v>
      </c>
      <c r="S172" s="164">
        <v>0</v>
      </c>
      <c r="T172" s="165">
        <f t="shared" si="8"/>
        <v>0</v>
      </c>
      <c r="AR172" s="166" t="s">
        <v>1379</v>
      </c>
      <c r="AT172" s="166" t="s">
        <v>225</v>
      </c>
      <c r="AU172" s="166" t="s">
        <v>116</v>
      </c>
      <c r="AY172" s="13" t="s">
        <v>228</v>
      </c>
      <c r="BE172" s="98">
        <f t="shared" si="9"/>
        <v>0</v>
      </c>
      <c r="BF172" s="98">
        <f t="shared" si="10"/>
        <v>0</v>
      </c>
      <c r="BG172" s="98">
        <f t="shared" si="11"/>
        <v>0</v>
      </c>
      <c r="BH172" s="98">
        <f t="shared" si="12"/>
        <v>0</v>
      </c>
      <c r="BI172" s="98">
        <f t="shared" si="13"/>
        <v>0</v>
      </c>
      <c r="BJ172" s="13" t="s">
        <v>116</v>
      </c>
      <c r="BK172" s="98">
        <f t="shared" si="14"/>
        <v>0</v>
      </c>
      <c r="BL172" s="13" t="s">
        <v>1379</v>
      </c>
      <c r="BM172" s="166" t="s">
        <v>2249</v>
      </c>
    </row>
    <row r="173" spans="2:65" s="1" customFormat="1" ht="24.2" customHeight="1">
      <c r="B173" s="30"/>
      <c r="C173" s="155" t="s">
        <v>434</v>
      </c>
      <c r="D173" s="155" t="s">
        <v>231</v>
      </c>
      <c r="E173" s="156" t="s">
        <v>2250</v>
      </c>
      <c r="F173" s="157" t="s">
        <v>2251</v>
      </c>
      <c r="G173" s="158" t="s">
        <v>234</v>
      </c>
      <c r="H173" s="159">
        <v>6</v>
      </c>
      <c r="I173" s="160"/>
      <c r="J173" s="161">
        <f t="shared" si="5"/>
        <v>0</v>
      </c>
      <c r="K173" s="162"/>
      <c r="L173" s="30"/>
      <c r="M173" s="163" t="s">
        <v>1</v>
      </c>
      <c r="N173" s="128" t="s">
        <v>44</v>
      </c>
      <c r="P173" s="164">
        <f t="shared" si="6"/>
        <v>0</v>
      </c>
      <c r="Q173" s="164">
        <v>0</v>
      </c>
      <c r="R173" s="164">
        <f t="shared" si="7"/>
        <v>0</v>
      </c>
      <c r="S173" s="164">
        <v>0</v>
      </c>
      <c r="T173" s="165">
        <f t="shared" si="8"/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si="9"/>
        <v>0</v>
      </c>
      <c r="BF173" s="98">
        <f t="shared" si="10"/>
        <v>0</v>
      </c>
      <c r="BG173" s="98">
        <f t="shared" si="11"/>
        <v>0</v>
      </c>
      <c r="BH173" s="98">
        <f t="shared" si="12"/>
        <v>0</v>
      </c>
      <c r="BI173" s="98">
        <f t="shared" si="13"/>
        <v>0</v>
      </c>
      <c r="BJ173" s="13" t="s">
        <v>116</v>
      </c>
      <c r="BK173" s="98">
        <f t="shared" si="14"/>
        <v>0</v>
      </c>
      <c r="BL173" s="13" t="s">
        <v>235</v>
      </c>
      <c r="BM173" s="166" t="s">
        <v>2252</v>
      </c>
    </row>
    <row r="174" spans="2:65" s="1" customFormat="1" ht="24.2" customHeight="1">
      <c r="B174" s="30"/>
      <c r="C174" s="167" t="s">
        <v>303</v>
      </c>
      <c r="D174" s="167" t="s">
        <v>225</v>
      </c>
      <c r="E174" s="168" t="s">
        <v>2253</v>
      </c>
      <c r="F174" s="169" t="s">
        <v>2254</v>
      </c>
      <c r="G174" s="170" t="s">
        <v>234</v>
      </c>
      <c r="H174" s="171">
        <v>6</v>
      </c>
      <c r="I174" s="172"/>
      <c r="J174" s="173">
        <f t="shared" si="5"/>
        <v>0</v>
      </c>
      <c r="K174" s="174"/>
      <c r="L174" s="175"/>
      <c r="M174" s="176" t="s">
        <v>1</v>
      </c>
      <c r="N174" s="177" t="s">
        <v>44</v>
      </c>
      <c r="P174" s="164">
        <f t="shared" si="6"/>
        <v>0</v>
      </c>
      <c r="Q174" s="164">
        <v>1E-3</v>
      </c>
      <c r="R174" s="164">
        <f t="shared" si="7"/>
        <v>6.0000000000000001E-3</v>
      </c>
      <c r="S174" s="164">
        <v>0</v>
      </c>
      <c r="T174" s="165">
        <f t="shared" si="8"/>
        <v>0</v>
      </c>
      <c r="AR174" s="166" t="s">
        <v>1379</v>
      </c>
      <c r="AT174" s="166" t="s">
        <v>225</v>
      </c>
      <c r="AU174" s="166" t="s">
        <v>116</v>
      </c>
      <c r="AY174" s="13" t="s">
        <v>228</v>
      </c>
      <c r="BE174" s="98">
        <f t="shared" si="9"/>
        <v>0</v>
      </c>
      <c r="BF174" s="98">
        <f t="shared" si="10"/>
        <v>0</v>
      </c>
      <c r="BG174" s="98">
        <f t="shared" si="11"/>
        <v>0</v>
      </c>
      <c r="BH174" s="98">
        <f t="shared" si="12"/>
        <v>0</v>
      </c>
      <c r="BI174" s="98">
        <f t="shared" si="13"/>
        <v>0</v>
      </c>
      <c r="BJ174" s="13" t="s">
        <v>116</v>
      </c>
      <c r="BK174" s="98">
        <f t="shared" si="14"/>
        <v>0</v>
      </c>
      <c r="BL174" s="13" t="s">
        <v>1379</v>
      </c>
      <c r="BM174" s="166" t="s">
        <v>2255</v>
      </c>
    </row>
    <row r="175" spans="2:65" s="1" customFormat="1" ht="16.5" customHeight="1">
      <c r="B175" s="30"/>
      <c r="C175" s="155" t="s">
        <v>441</v>
      </c>
      <c r="D175" s="155" t="s">
        <v>231</v>
      </c>
      <c r="E175" s="156" t="s">
        <v>2256</v>
      </c>
      <c r="F175" s="157" t="s">
        <v>2257</v>
      </c>
      <c r="G175" s="158" t="s">
        <v>241</v>
      </c>
      <c r="H175" s="159">
        <v>850</v>
      </c>
      <c r="I175" s="160"/>
      <c r="J175" s="161">
        <f t="shared" si="5"/>
        <v>0</v>
      </c>
      <c r="K175" s="162"/>
      <c r="L175" s="30"/>
      <c r="M175" s="163" t="s">
        <v>1</v>
      </c>
      <c r="N175" s="128" t="s">
        <v>44</v>
      </c>
      <c r="P175" s="164">
        <f t="shared" si="6"/>
        <v>0</v>
      </c>
      <c r="Q175" s="164">
        <v>0</v>
      </c>
      <c r="R175" s="164">
        <f t="shared" si="7"/>
        <v>0</v>
      </c>
      <c r="S175" s="164">
        <v>0</v>
      </c>
      <c r="T175" s="165">
        <f t="shared" si="8"/>
        <v>0</v>
      </c>
      <c r="AR175" s="166" t="s">
        <v>235</v>
      </c>
      <c r="AT175" s="166" t="s">
        <v>231</v>
      </c>
      <c r="AU175" s="166" t="s">
        <v>116</v>
      </c>
      <c r="AY175" s="13" t="s">
        <v>228</v>
      </c>
      <c r="BE175" s="98">
        <f t="shared" si="9"/>
        <v>0</v>
      </c>
      <c r="BF175" s="98">
        <f t="shared" si="10"/>
        <v>0</v>
      </c>
      <c r="BG175" s="98">
        <f t="shared" si="11"/>
        <v>0</v>
      </c>
      <c r="BH175" s="98">
        <f t="shared" si="12"/>
        <v>0</v>
      </c>
      <c r="BI175" s="98">
        <f t="shared" si="13"/>
        <v>0</v>
      </c>
      <c r="BJ175" s="13" t="s">
        <v>116</v>
      </c>
      <c r="BK175" s="98">
        <f t="shared" si="14"/>
        <v>0</v>
      </c>
      <c r="BL175" s="13" t="s">
        <v>235</v>
      </c>
      <c r="BM175" s="166" t="s">
        <v>2258</v>
      </c>
    </row>
    <row r="176" spans="2:65" s="1" customFormat="1" ht="16.5" customHeight="1">
      <c r="B176" s="30"/>
      <c r="C176" s="167" t="s">
        <v>307</v>
      </c>
      <c r="D176" s="167" t="s">
        <v>225</v>
      </c>
      <c r="E176" s="168" t="s">
        <v>2259</v>
      </c>
      <c r="F176" s="169" t="s">
        <v>2260</v>
      </c>
      <c r="G176" s="170" t="s">
        <v>241</v>
      </c>
      <c r="H176" s="171">
        <v>850</v>
      </c>
      <c r="I176" s="172"/>
      <c r="J176" s="173">
        <f t="shared" si="5"/>
        <v>0</v>
      </c>
      <c r="K176" s="174"/>
      <c r="L176" s="175"/>
      <c r="M176" s="176" t="s">
        <v>1</v>
      </c>
      <c r="N176" s="177" t="s">
        <v>44</v>
      </c>
      <c r="P176" s="164">
        <f t="shared" si="6"/>
        <v>0</v>
      </c>
      <c r="Q176" s="164">
        <v>1.3799999999999999E-3</v>
      </c>
      <c r="R176" s="164">
        <f t="shared" si="7"/>
        <v>1.173</v>
      </c>
      <c r="S176" s="164">
        <v>0</v>
      </c>
      <c r="T176" s="165">
        <f t="shared" si="8"/>
        <v>0</v>
      </c>
      <c r="AR176" s="166" t="s">
        <v>1379</v>
      </c>
      <c r="AT176" s="166" t="s">
        <v>225</v>
      </c>
      <c r="AU176" s="166" t="s">
        <v>116</v>
      </c>
      <c r="AY176" s="13" t="s">
        <v>228</v>
      </c>
      <c r="BE176" s="98">
        <f t="shared" si="9"/>
        <v>0</v>
      </c>
      <c r="BF176" s="98">
        <f t="shared" si="10"/>
        <v>0</v>
      </c>
      <c r="BG176" s="98">
        <f t="shared" si="11"/>
        <v>0</v>
      </c>
      <c r="BH176" s="98">
        <f t="shared" si="12"/>
        <v>0</v>
      </c>
      <c r="BI176" s="98">
        <f t="shared" si="13"/>
        <v>0</v>
      </c>
      <c r="BJ176" s="13" t="s">
        <v>116</v>
      </c>
      <c r="BK176" s="98">
        <f t="shared" si="14"/>
        <v>0</v>
      </c>
      <c r="BL176" s="13" t="s">
        <v>1379</v>
      </c>
      <c r="BM176" s="166" t="s">
        <v>2261</v>
      </c>
    </row>
    <row r="177" spans="2:65" s="1" customFormat="1" ht="16.5" customHeight="1">
      <c r="B177" s="30"/>
      <c r="C177" s="155" t="s">
        <v>448</v>
      </c>
      <c r="D177" s="155" t="s">
        <v>231</v>
      </c>
      <c r="E177" s="156" t="s">
        <v>2262</v>
      </c>
      <c r="F177" s="157" t="s">
        <v>2263</v>
      </c>
      <c r="G177" s="158" t="s">
        <v>241</v>
      </c>
      <c r="H177" s="159">
        <v>35</v>
      </c>
      <c r="I177" s="160"/>
      <c r="J177" s="161">
        <f t="shared" si="5"/>
        <v>0</v>
      </c>
      <c r="K177" s="162"/>
      <c r="L177" s="30"/>
      <c r="M177" s="163" t="s">
        <v>1</v>
      </c>
      <c r="N177" s="128" t="s">
        <v>44</v>
      </c>
      <c r="P177" s="164">
        <f t="shared" si="6"/>
        <v>0</v>
      </c>
      <c r="Q177" s="164">
        <v>0</v>
      </c>
      <c r="R177" s="164">
        <f t="shared" si="7"/>
        <v>0</v>
      </c>
      <c r="S177" s="164">
        <v>0</v>
      </c>
      <c r="T177" s="165">
        <f t="shared" si="8"/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 t="shared" si="9"/>
        <v>0</v>
      </c>
      <c r="BF177" s="98">
        <f t="shared" si="10"/>
        <v>0</v>
      </c>
      <c r="BG177" s="98">
        <f t="shared" si="11"/>
        <v>0</v>
      </c>
      <c r="BH177" s="98">
        <f t="shared" si="12"/>
        <v>0</v>
      </c>
      <c r="BI177" s="98">
        <f t="shared" si="13"/>
        <v>0</v>
      </c>
      <c r="BJ177" s="13" t="s">
        <v>116</v>
      </c>
      <c r="BK177" s="98">
        <f t="shared" si="14"/>
        <v>0</v>
      </c>
      <c r="BL177" s="13" t="s">
        <v>235</v>
      </c>
      <c r="BM177" s="166" t="s">
        <v>2264</v>
      </c>
    </row>
    <row r="178" spans="2:65" s="1" customFormat="1" ht="24.2" customHeight="1">
      <c r="B178" s="30"/>
      <c r="C178" s="167" t="s">
        <v>310</v>
      </c>
      <c r="D178" s="167" t="s">
        <v>225</v>
      </c>
      <c r="E178" s="168" t="s">
        <v>2265</v>
      </c>
      <c r="F178" s="169" t="s">
        <v>2266</v>
      </c>
      <c r="G178" s="170" t="s">
        <v>241</v>
      </c>
      <c r="H178" s="171">
        <v>35</v>
      </c>
      <c r="I178" s="172"/>
      <c r="J178" s="173">
        <f t="shared" si="5"/>
        <v>0</v>
      </c>
      <c r="K178" s="174"/>
      <c r="L178" s="175"/>
      <c r="M178" s="176" t="s">
        <v>1</v>
      </c>
      <c r="N178" s="177" t="s">
        <v>44</v>
      </c>
      <c r="P178" s="164">
        <f t="shared" si="6"/>
        <v>0</v>
      </c>
      <c r="Q178" s="164">
        <v>3.2200000000000002E-3</v>
      </c>
      <c r="R178" s="164">
        <f t="shared" si="7"/>
        <v>0.11270000000000001</v>
      </c>
      <c r="S178" s="164">
        <v>0</v>
      </c>
      <c r="T178" s="165">
        <f t="shared" si="8"/>
        <v>0</v>
      </c>
      <c r="AR178" s="166" t="s">
        <v>1379</v>
      </c>
      <c r="AT178" s="166" t="s">
        <v>225</v>
      </c>
      <c r="AU178" s="166" t="s">
        <v>116</v>
      </c>
      <c r="AY178" s="13" t="s">
        <v>228</v>
      </c>
      <c r="BE178" s="98">
        <f t="shared" si="9"/>
        <v>0</v>
      </c>
      <c r="BF178" s="98">
        <f t="shared" si="10"/>
        <v>0</v>
      </c>
      <c r="BG178" s="98">
        <f t="shared" si="11"/>
        <v>0</v>
      </c>
      <c r="BH178" s="98">
        <f t="shared" si="12"/>
        <v>0</v>
      </c>
      <c r="BI178" s="98">
        <f t="shared" si="13"/>
        <v>0</v>
      </c>
      <c r="BJ178" s="13" t="s">
        <v>116</v>
      </c>
      <c r="BK178" s="98">
        <f t="shared" si="14"/>
        <v>0</v>
      </c>
      <c r="BL178" s="13" t="s">
        <v>1379</v>
      </c>
      <c r="BM178" s="166" t="s">
        <v>2267</v>
      </c>
    </row>
    <row r="179" spans="2:65" s="1" customFormat="1" ht="16.5" customHeight="1">
      <c r="B179" s="30"/>
      <c r="C179" s="155" t="s">
        <v>455</v>
      </c>
      <c r="D179" s="155" t="s">
        <v>231</v>
      </c>
      <c r="E179" s="156" t="s">
        <v>2268</v>
      </c>
      <c r="F179" s="157" t="s">
        <v>2269</v>
      </c>
      <c r="G179" s="158" t="s">
        <v>234</v>
      </c>
      <c r="H179" s="159">
        <v>430</v>
      </c>
      <c r="I179" s="160"/>
      <c r="J179" s="161">
        <f t="shared" si="5"/>
        <v>0</v>
      </c>
      <c r="K179" s="162"/>
      <c r="L179" s="30"/>
      <c r="M179" s="163" t="s">
        <v>1</v>
      </c>
      <c r="N179" s="128" t="s">
        <v>44</v>
      </c>
      <c r="P179" s="164">
        <f t="shared" si="6"/>
        <v>0</v>
      </c>
      <c r="Q179" s="164">
        <v>0</v>
      </c>
      <c r="R179" s="164">
        <f t="shared" si="7"/>
        <v>0</v>
      </c>
      <c r="S179" s="164">
        <v>0</v>
      </c>
      <c r="T179" s="165">
        <f t="shared" si="8"/>
        <v>0</v>
      </c>
      <c r="AR179" s="166" t="s">
        <v>235</v>
      </c>
      <c r="AT179" s="166" t="s">
        <v>231</v>
      </c>
      <c r="AU179" s="166" t="s">
        <v>116</v>
      </c>
      <c r="AY179" s="13" t="s">
        <v>228</v>
      </c>
      <c r="BE179" s="98">
        <f t="shared" si="9"/>
        <v>0</v>
      </c>
      <c r="BF179" s="98">
        <f t="shared" si="10"/>
        <v>0</v>
      </c>
      <c r="BG179" s="98">
        <f t="shared" si="11"/>
        <v>0</v>
      </c>
      <c r="BH179" s="98">
        <f t="shared" si="12"/>
        <v>0</v>
      </c>
      <c r="BI179" s="98">
        <f t="shared" si="13"/>
        <v>0</v>
      </c>
      <c r="BJ179" s="13" t="s">
        <v>116</v>
      </c>
      <c r="BK179" s="98">
        <f t="shared" si="14"/>
        <v>0</v>
      </c>
      <c r="BL179" s="13" t="s">
        <v>235</v>
      </c>
      <c r="BM179" s="166" t="s">
        <v>2270</v>
      </c>
    </row>
    <row r="180" spans="2:65" s="1" customFormat="1" ht="16.5" customHeight="1">
      <c r="B180" s="30"/>
      <c r="C180" s="167" t="s">
        <v>313</v>
      </c>
      <c r="D180" s="167" t="s">
        <v>225</v>
      </c>
      <c r="E180" s="168" t="s">
        <v>2271</v>
      </c>
      <c r="F180" s="169" t="s">
        <v>2272</v>
      </c>
      <c r="G180" s="170" t="s">
        <v>234</v>
      </c>
      <c r="H180" s="171">
        <v>430</v>
      </c>
      <c r="I180" s="172"/>
      <c r="J180" s="173">
        <f t="shared" si="5"/>
        <v>0</v>
      </c>
      <c r="K180" s="174"/>
      <c r="L180" s="175"/>
      <c r="M180" s="176" t="s">
        <v>1</v>
      </c>
      <c r="N180" s="177" t="s">
        <v>44</v>
      </c>
      <c r="P180" s="164">
        <f t="shared" si="6"/>
        <v>0</v>
      </c>
      <c r="Q180" s="164">
        <v>3.0000000000000001E-5</v>
      </c>
      <c r="R180" s="164">
        <f t="shared" si="7"/>
        <v>1.29E-2</v>
      </c>
      <c r="S180" s="164">
        <v>0</v>
      </c>
      <c r="T180" s="165">
        <f t="shared" si="8"/>
        <v>0</v>
      </c>
      <c r="AR180" s="166" t="s">
        <v>1379</v>
      </c>
      <c r="AT180" s="166" t="s">
        <v>225</v>
      </c>
      <c r="AU180" s="166" t="s">
        <v>116</v>
      </c>
      <c r="AY180" s="13" t="s">
        <v>228</v>
      </c>
      <c r="BE180" s="98">
        <f t="shared" si="9"/>
        <v>0</v>
      </c>
      <c r="BF180" s="98">
        <f t="shared" si="10"/>
        <v>0</v>
      </c>
      <c r="BG180" s="98">
        <f t="shared" si="11"/>
        <v>0</v>
      </c>
      <c r="BH180" s="98">
        <f t="shared" si="12"/>
        <v>0</v>
      </c>
      <c r="BI180" s="98">
        <f t="shared" si="13"/>
        <v>0</v>
      </c>
      <c r="BJ180" s="13" t="s">
        <v>116</v>
      </c>
      <c r="BK180" s="98">
        <f t="shared" si="14"/>
        <v>0</v>
      </c>
      <c r="BL180" s="13" t="s">
        <v>1379</v>
      </c>
      <c r="BM180" s="166" t="s">
        <v>2273</v>
      </c>
    </row>
    <row r="181" spans="2:65" s="11" customFormat="1" ht="22.9" customHeight="1">
      <c r="B181" s="143"/>
      <c r="D181" s="144" t="s">
        <v>77</v>
      </c>
      <c r="E181" s="153" t="s">
        <v>321</v>
      </c>
      <c r="F181" s="153" t="s">
        <v>322</v>
      </c>
      <c r="I181" s="146"/>
      <c r="J181" s="154">
        <f>BK181</f>
        <v>0</v>
      </c>
      <c r="L181" s="143"/>
      <c r="M181" s="148"/>
      <c r="P181" s="149">
        <f>SUM(P182:P205)</f>
        <v>0</v>
      </c>
      <c r="R181" s="149">
        <f>SUM(R182:R205)</f>
        <v>83.041699999999992</v>
      </c>
      <c r="T181" s="150">
        <f>SUM(T182:T205)</f>
        <v>0</v>
      </c>
      <c r="AR181" s="144" t="s">
        <v>227</v>
      </c>
      <c r="AT181" s="151" t="s">
        <v>77</v>
      </c>
      <c r="AU181" s="151" t="s">
        <v>86</v>
      </c>
      <c r="AY181" s="144" t="s">
        <v>228</v>
      </c>
      <c r="BK181" s="152">
        <f>SUM(BK182:BK205)</f>
        <v>0</v>
      </c>
    </row>
    <row r="182" spans="2:65" s="1" customFormat="1" ht="16.5" customHeight="1">
      <c r="B182" s="30"/>
      <c r="C182" s="155" t="s">
        <v>462</v>
      </c>
      <c r="D182" s="155" t="s">
        <v>231</v>
      </c>
      <c r="E182" s="156" t="s">
        <v>2274</v>
      </c>
      <c r="F182" s="157" t="s">
        <v>2275</v>
      </c>
      <c r="G182" s="158" t="s">
        <v>473</v>
      </c>
      <c r="H182" s="159">
        <v>46.65</v>
      </c>
      <c r="I182" s="160"/>
      <c r="J182" s="161">
        <f t="shared" ref="J182:J205" si="15">ROUND(I182*H182,2)</f>
        <v>0</v>
      </c>
      <c r="K182" s="162"/>
      <c r="L182" s="30"/>
      <c r="M182" s="163" t="s">
        <v>1</v>
      </c>
      <c r="N182" s="128" t="s">
        <v>44</v>
      </c>
      <c r="P182" s="164">
        <f t="shared" ref="P182:P205" si="16">O182*H182</f>
        <v>0</v>
      </c>
      <c r="Q182" s="164">
        <v>0</v>
      </c>
      <c r="R182" s="164">
        <f t="shared" ref="R182:R205" si="17">Q182*H182</f>
        <v>0</v>
      </c>
      <c r="S182" s="164">
        <v>0</v>
      </c>
      <c r="T182" s="165">
        <f t="shared" ref="T182:T205" si="18">S182*H182</f>
        <v>0</v>
      </c>
      <c r="AR182" s="166" t="s">
        <v>235</v>
      </c>
      <c r="AT182" s="166" t="s">
        <v>231</v>
      </c>
      <c r="AU182" s="166" t="s">
        <v>116</v>
      </c>
      <c r="AY182" s="13" t="s">
        <v>228</v>
      </c>
      <c r="BE182" s="98">
        <f t="shared" ref="BE182:BE205" si="19">IF(N182="základná",J182,0)</f>
        <v>0</v>
      </c>
      <c r="BF182" s="98">
        <f t="shared" ref="BF182:BF205" si="20">IF(N182="znížená",J182,0)</f>
        <v>0</v>
      </c>
      <c r="BG182" s="98">
        <f t="shared" ref="BG182:BG205" si="21">IF(N182="zákl. prenesená",J182,0)</f>
        <v>0</v>
      </c>
      <c r="BH182" s="98">
        <f t="shared" ref="BH182:BH205" si="22">IF(N182="zníž. prenesená",J182,0)</f>
        <v>0</v>
      </c>
      <c r="BI182" s="98">
        <f t="shared" ref="BI182:BI205" si="23">IF(N182="nulová",J182,0)</f>
        <v>0</v>
      </c>
      <c r="BJ182" s="13" t="s">
        <v>116</v>
      </c>
      <c r="BK182" s="98">
        <f t="shared" ref="BK182:BK205" si="24">ROUND(I182*H182,2)</f>
        <v>0</v>
      </c>
      <c r="BL182" s="13" t="s">
        <v>235</v>
      </c>
      <c r="BM182" s="166" t="s">
        <v>2276</v>
      </c>
    </row>
    <row r="183" spans="2:65" s="1" customFormat="1" ht="16.5" customHeight="1">
      <c r="B183" s="30"/>
      <c r="C183" s="155" t="s">
        <v>316</v>
      </c>
      <c r="D183" s="155" t="s">
        <v>231</v>
      </c>
      <c r="E183" s="156" t="s">
        <v>2277</v>
      </c>
      <c r="F183" s="157" t="s">
        <v>472</v>
      </c>
      <c r="G183" s="158" t="s">
        <v>473</v>
      </c>
      <c r="H183" s="159">
        <v>22.69</v>
      </c>
      <c r="I183" s="160"/>
      <c r="J183" s="161">
        <f t="shared" si="15"/>
        <v>0</v>
      </c>
      <c r="K183" s="162"/>
      <c r="L183" s="30"/>
      <c r="M183" s="163" t="s">
        <v>1</v>
      </c>
      <c r="N183" s="128" t="s">
        <v>44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si="19"/>
        <v>0</v>
      </c>
      <c r="BF183" s="98">
        <f t="shared" si="20"/>
        <v>0</v>
      </c>
      <c r="BG183" s="98">
        <f t="shared" si="21"/>
        <v>0</v>
      </c>
      <c r="BH183" s="98">
        <f t="shared" si="22"/>
        <v>0</v>
      </c>
      <c r="BI183" s="98">
        <f t="shared" si="23"/>
        <v>0</v>
      </c>
      <c r="BJ183" s="13" t="s">
        <v>116</v>
      </c>
      <c r="BK183" s="98">
        <f t="shared" si="24"/>
        <v>0</v>
      </c>
      <c r="BL183" s="13" t="s">
        <v>235</v>
      </c>
      <c r="BM183" s="166" t="s">
        <v>2278</v>
      </c>
    </row>
    <row r="184" spans="2:65" s="1" customFormat="1" ht="16.5" customHeight="1">
      <c r="B184" s="30"/>
      <c r="C184" s="155" t="s">
        <v>470</v>
      </c>
      <c r="D184" s="155" t="s">
        <v>231</v>
      </c>
      <c r="E184" s="156" t="s">
        <v>2279</v>
      </c>
      <c r="F184" s="157" t="s">
        <v>2280</v>
      </c>
      <c r="G184" s="158" t="s">
        <v>241</v>
      </c>
      <c r="H184" s="159">
        <v>24</v>
      </c>
      <c r="I184" s="160"/>
      <c r="J184" s="161">
        <f t="shared" si="15"/>
        <v>0</v>
      </c>
      <c r="K184" s="162"/>
      <c r="L184" s="30"/>
      <c r="M184" s="163" t="s">
        <v>1</v>
      </c>
      <c r="N184" s="128" t="s">
        <v>44</v>
      </c>
      <c r="P184" s="164">
        <f t="shared" si="16"/>
        <v>0</v>
      </c>
      <c r="Q184" s="164">
        <v>0</v>
      </c>
      <c r="R184" s="164">
        <f t="shared" si="17"/>
        <v>0</v>
      </c>
      <c r="S184" s="164">
        <v>0</v>
      </c>
      <c r="T184" s="165">
        <f t="shared" si="18"/>
        <v>0</v>
      </c>
      <c r="AR184" s="166" t="s">
        <v>235</v>
      </c>
      <c r="AT184" s="166" t="s">
        <v>231</v>
      </c>
      <c r="AU184" s="166" t="s">
        <v>116</v>
      </c>
      <c r="AY184" s="13" t="s">
        <v>228</v>
      </c>
      <c r="BE184" s="98">
        <f t="shared" si="19"/>
        <v>0</v>
      </c>
      <c r="BF184" s="98">
        <f t="shared" si="20"/>
        <v>0</v>
      </c>
      <c r="BG184" s="98">
        <f t="shared" si="21"/>
        <v>0</v>
      </c>
      <c r="BH184" s="98">
        <f t="shared" si="22"/>
        <v>0</v>
      </c>
      <c r="BI184" s="98">
        <f t="shared" si="23"/>
        <v>0</v>
      </c>
      <c r="BJ184" s="13" t="s">
        <v>116</v>
      </c>
      <c r="BK184" s="98">
        <f t="shared" si="24"/>
        <v>0</v>
      </c>
      <c r="BL184" s="13" t="s">
        <v>235</v>
      </c>
      <c r="BM184" s="166" t="s">
        <v>2281</v>
      </c>
    </row>
    <row r="185" spans="2:65" s="1" customFormat="1" ht="16.5" customHeight="1">
      <c r="B185" s="30"/>
      <c r="C185" s="155" t="s">
        <v>320</v>
      </c>
      <c r="D185" s="155" t="s">
        <v>231</v>
      </c>
      <c r="E185" s="156" t="s">
        <v>2282</v>
      </c>
      <c r="F185" s="157" t="s">
        <v>2283</v>
      </c>
      <c r="G185" s="158" t="s">
        <v>241</v>
      </c>
      <c r="H185" s="159">
        <v>32</v>
      </c>
      <c r="I185" s="160"/>
      <c r="J185" s="161">
        <f t="shared" si="15"/>
        <v>0</v>
      </c>
      <c r="K185" s="162"/>
      <c r="L185" s="30"/>
      <c r="M185" s="163" t="s">
        <v>1</v>
      </c>
      <c r="N185" s="128" t="s">
        <v>44</v>
      </c>
      <c r="P185" s="164">
        <f t="shared" si="16"/>
        <v>0</v>
      </c>
      <c r="Q185" s="164">
        <v>0</v>
      </c>
      <c r="R185" s="164">
        <f t="shared" si="17"/>
        <v>0</v>
      </c>
      <c r="S185" s="164">
        <v>0</v>
      </c>
      <c r="T185" s="165">
        <f t="shared" si="1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19"/>
        <v>0</v>
      </c>
      <c r="BF185" s="98">
        <f t="shared" si="20"/>
        <v>0</v>
      </c>
      <c r="BG185" s="98">
        <f t="shared" si="21"/>
        <v>0</v>
      </c>
      <c r="BH185" s="98">
        <f t="shared" si="22"/>
        <v>0</v>
      </c>
      <c r="BI185" s="98">
        <f t="shared" si="23"/>
        <v>0</v>
      </c>
      <c r="BJ185" s="13" t="s">
        <v>116</v>
      </c>
      <c r="BK185" s="98">
        <f t="shared" si="24"/>
        <v>0</v>
      </c>
      <c r="BL185" s="13" t="s">
        <v>235</v>
      </c>
      <c r="BM185" s="166" t="s">
        <v>2284</v>
      </c>
    </row>
    <row r="186" spans="2:65" s="1" customFormat="1" ht="16.5" customHeight="1">
      <c r="B186" s="30"/>
      <c r="C186" s="155" t="s">
        <v>478</v>
      </c>
      <c r="D186" s="155" t="s">
        <v>231</v>
      </c>
      <c r="E186" s="156" t="s">
        <v>2285</v>
      </c>
      <c r="F186" s="157" t="s">
        <v>2286</v>
      </c>
      <c r="G186" s="158" t="s">
        <v>241</v>
      </c>
      <c r="H186" s="159">
        <v>240</v>
      </c>
      <c r="I186" s="160"/>
      <c r="J186" s="161">
        <f t="shared" si="15"/>
        <v>0</v>
      </c>
      <c r="K186" s="162"/>
      <c r="L186" s="30"/>
      <c r="M186" s="163" t="s">
        <v>1</v>
      </c>
      <c r="N186" s="128" t="s">
        <v>44</v>
      </c>
      <c r="P186" s="164">
        <f t="shared" si="16"/>
        <v>0</v>
      </c>
      <c r="Q186" s="164">
        <v>0</v>
      </c>
      <c r="R186" s="164">
        <f t="shared" si="17"/>
        <v>0</v>
      </c>
      <c r="S186" s="164">
        <v>0</v>
      </c>
      <c r="T186" s="165">
        <f t="shared" si="1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19"/>
        <v>0</v>
      </c>
      <c r="BF186" s="98">
        <f t="shared" si="20"/>
        <v>0</v>
      </c>
      <c r="BG186" s="98">
        <f t="shared" si="21"/>
        <v>0</v>
      </c>
      <c r="BH186" s="98">
        <f t="shared" si="22"/>
        <v>0</v>
      </c>
      <c r="BI186" s="98">
        <f t="shared" si="23"/>
        <v>0</v>
      </c>
      <c r="BJ186" s="13" t="s">
        <v>116</v>
      </c>
      <c r="BK186" s="98">
        <f t="shared" si="24"/>
        <v>0</v>
      </c>
      <c r="BL186" s="13" t="s">
        <v>235</v>
      </c>
      <c r="BM186" s="166" t="s">
        <v>2287</v>
      </c>
    </row>
    <row r="187" spans="2:65" s="1" customFormat="1" ht="16.5" customHeight="1">
      <c r="B187" s="30"/>
      <c r="C187" s="155" t="s">
        <v>325</v>
      </c>
      <c r="D187" s="155" t="s">
        <v>231</v>
      </c>
      <c r="E187" s="156" t="s">
        <v>2288</v>
      </c>
      <c r="F187" s="157" t="s">
        <v>2289</v>
      </c>
      <c r="G187" s="158" t="s">
        <v>241</v>
      </c>
      <c r="H187" s="159">
        <v>17</v>
      </c>
      <c r="I187" s="160"/>
      <c r="J187" s="161">
        <f t="shared" si="15"/>
        <v>0</v>
      </c>
      <c r="K187" s="162"/>
      <c r="L187" s="30"/>
      <c r="M187" s="163" t="s">
        <v>1</v>
      </c>
      <c r="N187" s="128" t="s">
        <v>44</v>
      </c>
      <c r="P187" s="164">
        <f t="shared" si="16"/>
        <v>0</v>
      </c>
      <c r="Q187" s="164">
        <v>0</v>
      </c>
      <c r="R187" s="164">
        <f t="shared" si="17"/>
        <v>0</v>
      </c>
      <c r="S187" s="164">
        <v>0</v>
      </c>
      <c r="T187" s="165">
        <f t="shared" si="18"/>
        <v>0</v>
      </c>
      <c r="AR187" s="166" t="s">
        <v>235</v>
      </c>
      <c r="AT187" s="166" t="s">
        <v>231</v>
      </c>
      <c r="AU187" s="166" t="s">
        <v>116</v>
      </c>
      <c r="AY187" s="13" t="s">
        <v>228</v>
      </c>
      <c r="BE187" s="98">
        <f t="shared" si="19"/>
        <v>0</v>
      </c>
      <c r="BF187" s="98">
        <f t="shared" si="20"/>
        <v>0</v>
      </c>
      <c r="BG187" s="98">
        <f t="shared" si="21"/>
        <v>0</v>
      </c>
      <c r="BH187" s="98">
        <f t="shared" si="22"/>
        <v>0</v>
      </c>
      <c r="BI187" s="98">
        <f t="shared" si="23"/>
        <v>0</v>
      </c>
      <c r="BJ187" s="13" t="s">
        <v>116</v>
      </c>
      <c r="BK187" s="98">
        <f t="shared" si="24"/>
        <v>0</v>
      </c>
      <c r="BL187" s="13" t="s">
        <v>235</v>
      </c>
      <c r="BM187" s="166" t="s">
        <v>2290</v>
      </c>
    </row>
    <row r="188" spans="2:65" s="1" customFormat="1" ht="16.5" customHeight="1">
      <c r="B188" s="30"/>
      <c r="C188" s="155" t="s">
        <v>486</v>
      </c>
      <c r="D188" s="155" t="s">
        <v>231</v>
      </c>
      <c r="E188" s="156" t="s">
        <v>1987</v>
      </c>
      <c r="F188" s="157" t="s">
        <v>1988</v>
      </c>
      <c r="G188" s="158" t="s">
        <v>473</v>
      </c>
      <c r="H188" s="159">
        <v>31.54</v>
      </c>
      <c r="I188" s="160"/>
      <c r="J188" s="161">
        <f t="shared" si="15"/>
        <v>0</v>
      </c>
      <c r="K188" s="162"/>
      <c r="L188" s="30"/>
      <c r="M188" s="163" t="s">
        <v>1</v>
      </c>
      <c r="N188" s="128" t="s">
        <v>44</v>
      </c>
      <c r="P188" s="164">
        <f t="shared" si="16"/>
        <v>0</v>
      </c>
      <c r="Q188" s="164">
        <v>0</v>
      </c>
      <c r="R188" s="164">
        <f t="shared" si="17"/>
        <v>0</v>
      </c>
      <c r="S188" s="164">
        <v>0</v>
      </c>
      <c r="T188" s="165">
        <f t="shared" si="18"/>
        <v>0</v>
      </c>
      <c r="AR188" s="166" t="s">
        <v>235</v>
      </c>
      <c r="AT188" s="166" t="s">
        <v>231</v>
      </c>
      <c r="AU188" s="166" t="s">
        <v>116</v>
      </c>
      <c r="AY188" s="13" t="s">
        <v>228</v>
      </c>
      <c r="BE188" s="98">
        <f t="shared" si="19"/>
        <v>0</v>
      </c>
      <c r="BF188" s="98">
        <f t="shared" si="20"/>
        <v>0</v>
      </c>
      <c r="BG188" s="98">
        <f t="shared" si="21"/>
        <v>0</v>
      </c>
      <c r="BH188" s="98">
        <f t="shared" si="22"/>
        <v>0</v>
      </c>
      <c r="BI188" s="98">
        <f t="shared" si="23"/>
        <v>0</v>
      </c>
      <c r="BJ188" s="13" t="s">
        <v>116</v>
      </c>
      <c r="BK188" s="98">
        <f t="shared" si="24"/>
        <v>0</v>
      </c>
      <c r="BL188" s="13" t="s">
        <v>235</v>
      </c>
      <c r="BM188" s="166" t="s">
        <v>2291</v>
      </c>
    </row>
    <row r="189" spans="2:65" s="1" customFormat="1" ht="16.5" customHeight="1">
      <c r="B189" s="30"/>
      <c r="C189" s="155" t="s">
        <v>395</v>
      </c>
      <c r="D189" s="155" t="s">
        <v>231</v>
      </c>
      <c r="E189" s="156" t="s">
        <v>2292</v>
      </c>
      <c r="F189" s="157" t="s">
        <v>2293</v>
      </c>
      <c r="G189" s="158" t="s">
        <v>234</v>
      </c>
      <c r="H189" s="159">
        <v>1</v>
      </c>
      <c r="I189" s="160"/>
      <c r="J189" s="161">
        <f t="shared" si="15"/>
        <v>0</v>
      </c>
      <c r="K189" s="162"/>
      <c r="L189" s="30"/>
      <c r="M189" s="163" t="s">
        <v>1</v>
      </c>
      <c r="N189" s="128" t="s">
        <v>44</v>
      </c>
      <c r="P189" s="164">
        <f t="shared" si="16"/>
        <v>0</v>
      </c>
      <c r="Q189" s="164">
        <v>0</v>
      </c>
      <c r="R189" s="164">
        <f t="shared" si="17"/>
        <v>0</v>
      </c>
      <c r="S189" s="164">
        <v>0</v>
      </c>
      <c r="T189" s="165">
        <f t="shared" si="18"/>
        <v>0</v>
      </c>
      <c r="AR189" s="166" t="s">
        <v>235</v>
      </c>
      <c r="AT189" s="166" t="s">
        <v>231</v>
      </c>
      <c r="AU189" s="166" t="s">
        <v>116</v>
      </c>
      <c r="AY189" s="13" t="s">
        <v>228</v>
      </c>
      <c r="BE189" s="98">
        <f t="shared" si="19"/>
        <v>0</v>
      </c>
      <c r="BF189" s="98">
        <f t="shared" si="20"/>
        <v>0</v>
      </c>
      <c r="BG189" s="98">
        <f t="shared" si="21"/>
        <v>0</v>
      </c>
      <c r="BH189" s="98">
        <f t="shared" si="22"/>
        <v>0</v>
      </c>
      <c r="BI189" s="98">
        <f t="shared" si="23"/>
        <v>0</v>
      </c>
      <c r="BJ189" s="13" t="s">
        <v>116</v>
      </c>
      <c r="BK189" s="98">
        <f t="shared" si="24"/>
        <v>0</v>
      </c>
      <c r="BL189" s="13" t="s">
        <v>235</v>
      </c>
      <c r="BM189" s="166" t="s">
        <v>2294</v>
      </c>
    </row>
    <row r="190" spans="2:65" s="1" customFormat="1" ht="16.5" customHeight="1">
      <c r="B190" s="30"/>
      <c r="C190" s="167" t="s">
        <v>495</v>
      </c>
      <c r="D190" s="167" t="s">
        <v>225</v>
      </c>
      <c r="E190" s="168" t="s">
        <v>2295</v>
      </c>
      <c r="F190" s="169" t="s">
        <v>2296</v>
      </c>
      <c r="G190" s="170" t="s">
        <v>473</v>
      </c>
      <c r="H190" s="171">
        <v>1.4079999999999999</v>
      </c>
      <c r="I190" s="172"/>
      <c r="J190" s="173">
        <f t="shared" si="15"/>
        <v>0</v>
      </c>
      <c r="K190" s="174"/>
      <c r="L190" s="175"/>
      <c r="M190" s="176" t="s">
        <v>1</v>
      </c>
      <c r="N190" s="177" t="s">
        <v>44</v>
      </c>
      <c r="P190" s="164">
        <f t="shared" si="16"/>
        <v>0</v>
      </c>
      <c r="Q190" s="164">
        <v>0.55000000000000004</v>
      </c>
      <c r="R190" s="164">
        <f t="shared" si="17"/>
        <v>0.77439999999999998</v>
      </c>
      <c r="S190" s="164">
        <v>0</v>
      </c>
      <c r="T190" s="165">
        <f t="shared" si="18"/>
        <v>0</v>
      </c>
      <c r="AR190" s="166" t="s">
        <v>1379</v>
      </c>
      <c r="AT190" s="166" t="s">
        <v>225</v>
      </c>
      <c r="AU190" s="166" t="s">
        <v>116</v>
      </c>
      <c r="AY190" s="13" t="s">
        <v>228</v>
      </c>
      <c r="BE190" s="98">
        <f t="shared" si="19"/>
        <v>0</v>
      </c>
      <c r="BF190" s="98">
        <f t="shared" si="20"/>
        <v>0</v>
      </c>
      <c r="BG190" s="98">
        <f t="shared" si="21"/>
        <v>0</v>
      </c>
      <c r="BH190" s="98">
        <f t="shared" si="22"/>
        <v>0</v>
      </c>
      <c r="BI190" s="98">
        <f t="shared" si="23"/>
        <v>0</v>
      </c>
      <c r="BJ190" s="13" t="s">
        <v>116</v>
      </c>
      <c r="BK190" s="98">
        <f t="shared" si="24"/>
        <v>0</v>
      </c>
      <c r="BL190" s="13" t="s">
        <v>1379</v>
      </c>
      <c r="BM190" s="166" t="s">
        <v>2297</v>
      </c>
    </row>
    <row r="191" spans="2:65" s="1" customFormat="1" ht="16.5" customHeight="1">
      <c r="B191" s="30"/>
      <c r="C191" s="167" t="s">
        <v>398</v>
      </c>
      <c r="D191" s="167" t="s">
        <v>225</v>
      </c>
      <c r="E191" s="168" t="s">
        <v>2298</v>
      </c>
      <c r="F191" s="169" t="s">
        <v>2299</v>
      </c>
      <c r="G191" s="170" t="s">
        <v>473</v>
      </c>
      <c r="H191" s="171">
        <v>1.5620000000000001</v>
      </c>
      <c r="I191" s="172"/>
      <c r="J191" s="173">
        <f t="shared" si="15"/>
        <v>0</v>
      </c>
      <c r="K191" s="174"/>
      <c r="L191" s="175"/>
      <c r="M191" s="176" t="s">
        <v>1</v>
      </c>
      <c r="N191" s="177" t="s">
        <v>44</v>
      </c>
      <c r="P191" s="164">
        <f t="shared" si="16"/>
        <v>0</v>
      </c>
      <c r="Q191" s="164">
        <v>0.55000000000000004</v>
      </c>
      <c r="R191" s="164">
        <f t="shared" si="17"/>
        <v>0.85910000000000009</v>
      </c>
      <c r="S191" s="164">
        <v>0</v>
      </c>
      <c r="T191" s="165">
        <f t="shared" si="18"/>
        <v>0</v>
      </c>
      <c r="AR191" s="166" t="s">
        <v>1379</v>
      </c>
      <c r="AT191" s="166" t="s">
        <v>225</v>
      </c>
      <c r="AU191" s="166" t="s">
        <v>116</v>
      </c>
      <c r="AY191" s="13" t="s">
        <v>228</v>
      </c>
      <c r="BE191" s="98">
        <f t="shared" si="19"/>
        <v>0</v>
      </c>
      <c r="BF191" s="98">
        <f t="shared" si="20"/>
        <v>0</v>
      </c>
      <c r="BG191" s="98">
        <f t="shared" si="21"/>
        <v>0</v>
      </c>
      <c r="BH191" s="98">
        <f t="shared" si="22"/>
        <v>0</v>
      </c>
      <c r="BI191" s="98">
        <f t="shared" si="23"/>
        <v>0</v>
      </c>
      <c r="BJ191" s="13" t="s">
        <v>116</v>
      </c>
      <c r="BK191" s="98">
        <f t="shared" si="24"/>
        <v>0</v>
      </c>
      <c r="BL191" s="13" t="s">
        <v>1379</v>
      </c>
      <c r="BM191" s="166" t="s">
        <v>2300</v>
      </c>
    </row>
    <row r="192" spans="2:65" s="1" customFormat="1" ht="16.5" customHeight="1">
      <c r="B192" s="30"/>
      <c r="C192" s="167" t="s">
        <v>504</v>
      </c>
      <c r="D192" s="167" t="s">
        <v>225</v>
      </c>
      <c r="E192" s="168" t="s">
        <v>2301</v>
      </c>
      <c r="F192" s="169" t="s">
        <v>2302</v>
      </c>
      <c r="G192" s="170" t="s">
        <v>2303</v>
      </c>
      <c r="H192" s="171">
        <v>56</v>
      </c>
      <c r="I192" s="172"/>
      <c r="J192" s="173">
        <f t="shared" si="15"/>
        <v>0</v>
      </c>
      <c r="K192" s="174"/>
      <c r="L192" s="175"/>
      <c r="M192" s="176" t="s">
        <v>1</v>
      </c>
      <c r="N192" s="177" t="s">
        <v>44</v>
      </c>
      <c r="P192" s="164">
        <f t="shared" si="16"/>
        <v>0</v>
      </c>
      <c r="Q192" s="164">
        <v>0</v>
      </c>
      <c r="R192" s="164">
        <f t="shared" si="17"/>
        <v>0</v>
      </c>
      <c r="S192" s="164">
        <v>0</v>
      </c>
      <c r="T192" s="165">
        <f t="shared" si="18"/>
        <v>0</v>
      </c>
      <c r="AR192" s="166" t="s">
        <v>1379</v>
      </c>
      <c r="AT192" s="166" t="s">
        <v>225</v>
      </c>
      <c r="AU192" s="166" t="s">
        <v>116</v>
      </c>
      <c r="AY192" s="13" t="s">
        <v>228</v>
      </c>
      <c r="BE192" s="98">
        <f t="shared" si="19"/>
        <v>0</v>
      </c>
      <c r="BF192" s="98">
        <f t="shared" si="20"/>
        <v>0</v>
      </c>
      <c r="BG192" s="98">
        <f t="shared" si="21"/>
        <v>0</v>
      </c>
      <c r="BH192" s="98">
        <f t="shared" si="22"/>
        <v>0</v>
      </c>
      <c r="BI192" s="98">
        <f t="shared" si="23"/>
        <v>0</v>
      </c>
      <c r="BJ192" s="13" t="s">
        <v>116</v>
      </c>
      <c r="BK192" s="98">
        <f t="shared" si="24"/>
        <v>0</v>
      </c>
      <c r="BL192" s="13" t="s">
        <v>1379</v>
      </c>
      <c r="BM192" s="166" t="s">
        <v>2304</v>
      </c>
    </row>
    <row r="193" spans="2:65" s="1" customFormat="1" ht="21.75" customHeight="1">
      <c r="B193" s="30"/>
      <c r="C193" s="155" t="s">
        <v>402</v>
      </c>
      <c r="D193" s="155" t="s">
        <v>231</v>
      </c>
      <c r="E193" s="156" t="s">
        <v>1990</v>
      </c>
      <c r="F193" s="157" t="s">
        <v>1991</v>
      </c>
      <c r="G193" s="158" t="s">
        <v>241</v>
      </c>
      <c r="H193" s="159">
        <v>776</v>
      </c>
      <c r="I193" s="160"/>
      <c r="J193" s="161">
        <f t="shared" si="15"/>
        <v>0</v>
      </c>
      <c r="K193" s="162"/>
      <c r="L193" s="30"/>
      <c r="M193" s="163" t="s">
        <v>1</v>
      </c>
      <c r="N193" s="128" t="s">
        <v>44</v>
      </c>
      <c r="P193" s="164">
        <f t="shared" si="16"/>
        <v>0</v>
      </c>
      <c r="Q193" s="164">
        <v>0</v>
      </c>
      <c r="R193" s="164">
        <f t="shared" si="17"/>
        <v>0</v>
      </c>
      <c r="S193" s="164">
        <v>0</v>
      </c>
      <c r="T193" s="165">
        <f t="shared" si="18"/>
        <v>0</v>
      </c>
      <c r="AR193" s="166" t="s">
        <v>235</v>
      </c>
      <c r="AT193" s="166" t="s">
        <v>231</v>
      </c>
      <c r="AU193" s="166" t="s">
        <v>116</v>
      </c>
      <c r="AY193" s="13" t="s">
        <v>228</v>
      </c>
      <c r="BE193" s="98">
        <f t="shared" si="19"/>
        <v>0</v>
      </c>
      <c r="BF193" s="98">
        <f t="shared" si="20"/>
        <v>0</v>
      </c>
      <c r="BG193" s="98">
        <f t="shared" si="21"/>
        <v>0</v>
      </c>
      <c r="BH193" s="98">
        <f t="shared" si="22"/>
        <v>0</v>
      </c>
      <c r="BI193" s="98">
        <f t="shared" si="23"/>
        <v>0</v>
      </c>
      <c r="BJ193" s="13" t="s">
        <v>116</v>
      </c>
      <c r="BK193" s="98">
        <f t="shared" si="24"/>
        <v>0</v>
      </c>
      <c r="BL193" s="13" t="s">
        <v>235</v>
      </c>
      <c r="BM193" s="166" t="s">
        <v>2305</v>
      </c>
    </row>
    <row r="194" spans="2:65" s="1" customFormat="1" ht="16.5" customHeight="1">
      <c r="B194" s="30"/>
      <c r="C194" s="167" t="s">
        <v>588</v>
      </c>
      <c r="D194" s="167" t="s">
        <v>225</v>
      </c>
      <c r="E194" s="168" t="s">
        <v>1993</v>
      </c>
      <c r="F194" s="169" t="s">
        <v>1994</v>
      </c>
      <c r="G194" s="170" t="s">
        <v>685</v>
      </c>
      <c r="H194" s="171">
        <v>80.703999999999994</v>
      </c>
      <c r="I194" s="172"/>
      <c r="J194" s="173">
        <f t="shared" si="15"/>
        <v>0</v>
      </c>
      <c r="K194" s="174"/>
      <c r="L194" s="175"/>
      <c r="M194" s="176" t="s">
        <v>1</v>
      </c>
      <c r="N194" s="177" t="s">
        <v>44</v>
      </c>
      <c r="P194" s="164">
        <f t="shared" si="16"/>
        <v>0</v>
      </c>
      <c r="Q194" s="164">
        <v>1</v>
      </c>
      <c r="R194" s="164">
        <f t="shared" si="17"/>
        <v>80.703999999999994</v>
      </c>
      <c r="S194" s="164">
        <v>0</v>
      </c>
      <c r="T194" s="165">
        <f t="shared" si="18"/>
        <v>0</v>
      </c>
      <c r="AR194" s="166" t="s">
        <v>1379</v>
      </c>
      <c r="AT194" s="166" t="s">
        <v>225</v>
      </c>
      <c r="AU194" s="166" t="s">
        <v>116</v>
      </c>
      <c r="AY194" s="13" t="s">
        <v>228</v>
      </c>
      <c r="BE194" s="98">
        <f t="shared" si="19"/>
        <v>0</v>
      </c>
      <c r="BF194" s="98">
        <f t="shared" si="20"/>
        <v>0</v>
      </c>
      <c r="BG194" s="98">
        <f t="shared" si="21"/>
        <v>0</v>
      </c>
      <c r="BH194" s="98">
        <f t="shared" si="22"/>
        <v>0</v>
      </c>
      <c r="BI194" s="98">
        <f t="shared" si="23"/>
        <v>0</v>
      </c>
      <c r="BJ194" s="13" t="s">
        <v>116</v>
      </c>
      <c r="BK194" s="98">
        <f t="shared" si="24"/>
        <v>0</v>
      </c>
      <c r="BL194" s="13" t="s">
        <v>1379</v>
      </c>
      <c r="BM194" s="166" t="s">
        <v>2306</v>
      </c>
    </row>
    <row r="195" spans="2:65" s="1" customFormat="1" ht="21.75" customHeight="1">
      <c r="B195" s="30"/>
      <c r="C195" s="155" t="s">
        <v>405</v>
      </c>
      <c r="D195" s="155" t="s">
        <v>231</v>
      </c>
      <c r="E195" s="156" t="s">
        <v>2307</v>
      </c>
      <c r="F195" s="157" t="s">
        <v>2308</v>
      </c>
      <c r="G195" s="158" t="s">
        <v>241</v>
      </c>
      <c r="H195" s="159">
        <v>42.5</v>
      </c>
      <c r="I195" s="160"/>
      <c r="J195" s="161">
        <f t="shared" si="15"/>
        <v>0</v>
      </c>
      <c r="K195" s="162"/>
      <c r="L195" s="30"/>
      <c r="M195" s="163" t="s">
        <v>1</v>
      </c>
      <c r="N195" s="128" t="s">
        <v>44</v>
      </c>
      <c r="P195" s="164">
        <f t="shared" si="16"/>
        <v>0</v>
      </c>
      <c r="Q195" s="164">
        <v>0</v>
      </c>
      <c r="R195" s="164">
        <f t="shared" si="17"/>
        <v>0</v>
      </c>
      <c r="S195" s="164">
        <v>0</v>
      </c>
      <c r="T195" s="165">
        <f t="shared" si="18"/>
        <v>0</v>
      </c>
      <c r="AR195" s="166" t="s">
        <v>235</v>
      </c>
      <c r="AT195" s="166" t="s">
        <v>231</v>
      </c>
      <c r="AU195" s="166" t="s">
        <v>116</v>
      </c>
      <c r="AY195" s="13" t="s">
        <v>228</v>
      </c>
      <c r="BE195" s="98">
        <f t="shared" si="19"/>
        <v>0</v>
      </c>
      <c r="BF195" s="98">
        <f t="shared" si="20"/>
        <v>0</v>
      </c>
      <c r="BG195" s="98">
        <f t="shared" si="21"/>
        <v>0</v>
      </c>
      <c r="BH195" s="98">
        <f t="shared" si="22"/>
        <v>0</v>
      </c>
      <c r="BI195" s="98">
        <f t="shared" si="23"/>
        <v>0</v>
      </c>
      <c r="BJ195" s="13" t="s">
        <v>116</v>
      </c>
      <c r="BK195" s="98">
        <f t="shared" si="24"/>
        <v>0</v>
      </c>
      <c r="BL195" s="13" t="s">
        <v>235</v>
      </c>
      <c r="BM195" s="166" t="s">
        <v>2309</v>
      </c>
    </row>
    <row r="196" spans="2:65" s="1" customFormat="1" ht="16.5" customHeight="1">
      <c r="B196" s="30"/>
      <c r="C196" s="167" t="s">
        <v>593</v>
      </c>
      <c r="D196" s="167" t="s">
        <v>225</v>
      </c>
      <c r="E196" s="168" t="s">
        <v>2310</v>
      </c>
      <c r="F196" s="169" t="s">
        <v>2311</v>
      </c>
      <c r="G196" s="170" t="s">
        <v>685</v>
      </c>
      <c r="H196" s="171">
        <v>0.59499999999999997</v>
      </c>
      <c r="I196" s="172"/>
      <c r="J196" s="173">
        <f t="shared" si="15"/>
        <v>0</v>
      </c>
      <c r="K196" s="174"/>
      <c r="L196" s="175"/>
      <c r="M196" s="176" t="s">
        <v>1</v>
      </c>
      <c r="N196" s="177" t="s">
        <v>44</v>
      </c>
      <c r="P196" s="164">
        <f t="shared" si="16"/>
        <v>0</v>
      </c>
      <c r="Q196" s="164">
        <v>1</v>
      </c>
      <c r="R196" s="164">
        <f t="shared" si="17"/>
        <v>0.59499999999999997</v>
      </c>
      <c r="S196" s="164">
        <v>0</v>
      </c>
      <c r="T196" s="165">
        <f t="shared" si="18"/>
        <v>0</v>
      </c>
      <c r="AR196" s="166" t="s">
        <v>1379</v>
      </c>
      <c r="AT196" s="166" t="s">
        <v>225</v>
      </c>
      <c r="AU196" s="166" t="s">
        <v>116</v>
      </c>
      <c r="AY196" s="13" t="s">
        <v>228</v>
      </c>
      <c r="BE196" s="98">
        <f t="shared" si="19"/>
        <v>0</v>
      </c>
      <c r="BF196" s="98">
        <f t="shared" si="20"/>
        <v>0</v>
      </c>
      <c r="BG196" s="98">
        <f t="shared" si="21"/>
        <v>0</v>
      </c>
      <c r="BH196" s="98">
        <f t="shared" si="22"/>
        <v>0</v>
      </c>
      <c r="BI196" s="98">
        <f t="shared" si="23"/>
        <v>0</v>
      </c>
      <c r="BJ196" s="13" t="s">
        <v>116</v>
      </c>
      <c r="BK196" s="98">
        <f t="shared" si="24"/>
        <v>0</v>
      </c>
      <c r="BL196" s="13" t="s">
        <v>1379</v>
      </c>
      <c r="BM196" s="166" t="s">
        <v>2312</v>
      </c>
    </row>
    <row r="197" spans="2:65" s="1" customFormat="1" ht="21.75" customHeight="1">
      <c r="B197" s="30"/>
      <c r="C197" s="155" t="s">
        <v>409</v>
      </c>
      <c r="D197" s="155" t="s">
        <v>231</v>
      </c>
      <c r="E197" s="156" t="s">
        <v>2313</v>
      </c>
      <c r="F197" s="157" t="s">
        <v>2314</v>
      </c>
      <c r="G197" s="158" t="s">
        <v>241</v>
      </c>
      <c r="H197" s="159">
        <v>480</v>
      </c>
      <c r="I197" s="160"/>
      <c r="J197" s="161">
        <f t="shared" si="15"/>
        <v>0</v>
      </c>
      <c r="K197" s="162"/>
      <c r="L197" s="30"/>
      <c r="M197" s="163" t="s">
        <v>1</v>
      </c>
      <c r="N197" s="128" t="s">
        <v>44</v>
      </c>
      <c r="P197" s="164">
        <f t="shared" si="16"/>
        <v>0</v>
      </c>
      <c r="Q197" s="164">
        <v>0</v>
      </c>
      <c r="R197" s="164">
        <f t="shared" si="17"/>
        <v>0</v>
      </c>
      <c r="S197" s="164">
        <v>0</v>
      </c>
      <c r="T197" s="165">
        <f t="shared" si="18"/>
        <v>0</v>
      </c>
      <c r="AR197" s="166" t="s">
        <v>235</v>
      </c>
      <c r="AT197" s="166" t="s">
        <v>231</v>
      </c>
      <c r="AU197" s="166" t="s">
        <v>116</v>
      </c>
      <c r="AY197" s="13" t="s">
        <v>228</v>
      </c>
      <c r="BE197" s="98">
        <f t="shared" si="19"/>
        <v>0</v>
      </c>
      <c r="BF197" s="98">
        <f t="shared" si="20"/>
        <v>0</v>
      </c>
      <c r="BG197" s="98">
        <f t="shared" si="21"/>
        <v>0</v>
      </c>
      <c r="BH197" s="98">
        <f t="shared" si="22"/>
        <v>0</v>
      </c>
      <c r="BI197" s="98">
        <f t="shared" si="23"/>
        <v>0</v>
      </c>
      <c r="BJ197" s="13" t="s">
        <v>116</v>
      </c>
      <c r="BK197" s="98">
        <f t="shared" si="24"/>
        <v>0</v>
      </c>
      <c r="BL197" s="13" t="s">
        <v>235</v>
      </c>
      <c r="BM197" s="166" t="s">
        <v>2315</v>
      </c>
    </row>
    <row r="198" spans="2:65" s="1" customFormat="1" ht="24.2" customHeight="1">
      <c r="B198" s="30"/>
      <c r="C198" s="167" t="s">
        <v>596</v>
      </c>
      <c r="D198" s="167" t="s">
        <v>225</v>
      </c>
      <c r="E198" s="168" t="s">
        <v>2316</v>
      </c>
      <c r="F198" s="169" t="s">
        <v>2317</v>
      </c>
      <c r="G198" s="170" t="s">
        <v>234</v>
      </c>
      <c r="H198" s="171">
        <v>960</v>
      </c>
      <c r="I198" s="172"/>
      <c r="J198" s="173">
        <f t="shared" si="15"/>
        <v>0</v>
      </c>
      <c r="K198" s="174"/>
      <c r="L198" s="175"/>
      <c r="M198" s="176" t="s">
        <v>1</v>
      </c>
      <c r="N198" s="177" t="s">
        <v>44</v>
      </c>
      <c r="P198" s="164">
        <f t="shared" si="16"/>
        <v>0</v>
      </c>
      <c r="Q198" s="164">
        <v>0</v>
      </c>
      <c r="R198" s="164">
        <f t="shared" si="17"/>
        <v>0</v>
      </c>
      <c r="S198" s="164">
        <v>0</v>
      </c>
      <c r="T198" s="165">
        <f t="shared" si="18"/>
        <v>0</v>
      </c>
      <c r="AR198" s="166" t="s">
        <v>1379</v>
      </c>
      <c r="AT198" s="166" t="s">
        <v>225</v>
      </c>
      <c r="AU198" s="166" t="s">
        <v>116</v>
      </c>
      <c r="AY198" s="13" t="s">
        <v>228</v>
      </c>
      <c r="BE198" s="98">
        <f t="shared" si="19"/>
        <v>0</v>
      </c>
      <c r="BF198" s="98">
        <f t="shared" si="20"/>
        <v>0</v>
      </c>
      <c r="BG198" s="98">
        <f t="shared" si="21"/>
        <v>0</v>
      </c>
      <c r="BH198" s="98">
        <f t="shared" si="22"/>
        <v>0</v>
      </c>
      <c r="BI198" s="98">
        <f t="shared" si="23"/>
        <v>0</v>
      </c>
      <c r="BJ198" s="13" t="s">
        <v>116</v>
      </c>
      <c r="BK198" s="98">
        <f t="shared" si="24"/>
        <v>0</v>
      </c>
      <c r="BL198" s="13" t="s">
        <v>1379</v>
      </c>
      <c r="BM198" s="166" t="s">
        <v>2318</v>
      </c>
    </row>
    <row r="199" spans="2:65" s="1" customFormat="1" ht="16.5" customHeight="1">
      <c r="B199" s="30"/>
      <c r="C199" s="155" t="s">
        <v>235</v>
      </c>
      <c r="D199" s="155" t="s">
        <v>231</v>
      </c>
      <c r="E199" s="156" t="s">
        <v>1996</v>
      </c>
      <c r="F199" s="157" t="s">
        <v>1997</v>
      </c>
      <c r="G199" s="158" t="s">
        <v>241</v>
      </c>
      <c r="H199" s="159">
        <v>520</v>
      </c>
      <c r="I199" s="160"/>
      <c r="J199" s="161">
        <f t="shared" si="15"/>
        <v>0</v>
      </c>
      <c r="K199" s="162"/>
      <c r="L199" s="30"/>
      <c r="M199" s="163" t="s">
        <v>1</v>
      </c>
      <c r="N199" s="128" t="s">
        <v>44</v>
      </c>
      <c r="P199" s="164">
        <f t="shared" si="16"/>
        <v>0</v>
      </c>
      <c r="Q199" s="164">
        <v>0</v>
      </c>
      <c r="R199" s="164">
        <f t="shared" si="17"/>
        <v>0</v>
      </c>
      <c r="S199" s="164">
        <v>0</v>
      </c>
      <c r="T199" s="165">
        <f t="shared" si="18"/>
        <v>0</v>
      </c>
      <c r="AR199" s="166" t="s">
        <v>235</v>
      </c>
      <c r="AT199" s="166" t="s">
        <v>231</v>
      </c>
      <c r="AU199" s="166" t="s">
        <v>116</v>
      </c>
      <c r="AY199" s="13" t="s">
        <v>228</v>
      </c>
      <c r="BE199" s="98">
        <f t="shared" si="19"/>
        <v>0</v>
      </c>
      <c r="BF199" s="98">
        <f t="shared" si="20"/>
        <v>0</v>
      </c>
      <c r="BG199" s="98">
        <f t="shared" si="21"/>
        <v>0</v>
      </c>
      <c r="BH199" s="98">
        <f t="shared" si="22"/>
        <v>0</v>
      </c>
      <c r="BI199" s="98">
        <f t="shared" si="23"/>
        <v>0</v>
      </c>
      <c r="BJ199" s="13" t="s">
        <v>116</v>
      </c>
      <c r="BK199" s="98">
        <f t="shared" si="24"/>
        <v>0</v>
      </c>
      <c r="BL199" s="13" t="s">
        <v>235</v>
      </c>
      <c r="BM199" s="166" t="s">
        <v>2319</v>
      </c>
    </row>
    <row r="200" spans="2:65" s="1" customFormat="1" ht="16.5" customHeight="1">
      <c r="B200" s="30"/>
      <c r="C200" s="167" t="s">
        <v>1103</v>
      </c>
      <c r="D200" s="167" t="s">
        <v>225</v>
      </c>
      <c r="E200" s="168" t="s">
        <v>1999</v>
      </c>
      <c r="F200" s="169" t="s">
        <v>2320</v>
      </c>
      <c r="G200" s="170" t="s">
        <v>241</v>
      </c>
      <c r="H200" s="171">
        <v>520</v>
      </c>
      <c r="I200" s="172"/>
      <c r="J200" s="173">
        <f t="shared" si="15"/>
        <v>0</v>
      </c>
      <c r="K200" s="174"/>
      <c r="L200" s="175"/>
      <c r="M200" s="176" t="s">
        <v>1</v>
      </c>
      <c r="N200" s="177" t="s">
        <v>44</v>
      </c>
      <c r="P200" s="164">
        <f t="shared" si="16"/>
        <v>0</v>
      </c>
      <c r="Q200" s="164">
        <v>2.1000000000000001E-4</v>
      </c>
      <c r="R200" s="164">
        <f t="shared" si="17"/>
        <v>0.10920000000000001</v>
      </c>
      <c r="S200" s="164">
        <v>0</v>
      </c>
      <c r="T200" s="165">
        <f t="shared" si="18"/>
        <v>0</v>
      </c>
      <c r="AR200" s="166" t="s">
        <v>1379</v>
      </c>
      <c r="AT200" s="166" t="s">
        <v>225</v>
      </c>
      <c r="AU200" s="166" t="s">
        <v>116</v>
      </c>
      <c r="AY200" s="13" t="s">
        <v>228</v>
      </c>
      <c r="BE200" s="98">
        <f t="shared" si="19"/>
        <v>0</v>
      </c>
      <c r="BF200" s="98">
        <f t="shared" si="20"/>
        <v>0</v>
      </c>
      <c r="BG200" s="98">
        <f t="shared" si="21"/>
        <v>0</v>
      </c>
      <c r="BH200" s="98">
        <f t="shared" si="22"/>
        <v>0</v>
      </c>
      <c r="BI200" s="98">
        <f t="shared" si="23"/>
        <v>0</v>
      </c>
      <c r="BJ200" s="13" t="s">
        <v>116</v>
      </c>
      <c r="BK200" s="98">
        <f t="shared" si="24"/>
        <v>0</v>
      </c>
      <c r="BL200" s="13" t="s">
        <v>1379</v>
      </c>
      <c r="BM200" s="166" t="s">
        <v>2321</v>
      </c>
    </row>
    <row r="201" spans="2:65" s="1" customFormat="1" ht="21.75" customHeight="1">
      <c r="B201" s="30"/>
      <c r="C201" s="155" t="s">
        <v>415</v>
      </c>
      <c r="D201" s="155" t="s">
        <v>231</v>
      </c>
      <c r="E201" s="156" t="s">
        <v>2322</v>
      </c>
      <c r="F201" s="157" t="s">
        <v>2323</v>
      </c>
      <c r="G201" s="158" t="s">
        <v>241</v>
      </c>
      <c r="H201" s="159">
        <v>24</v>
      </c>
      <c r="I201" s="160"/>
      <c r="J201" s="161">
        <f t="shared" si="15"/>
        <v>0</v>
      </c>
      <c r="K201" s="162"/>
      <c r="L201" s="30"/>
      <c r="M201" s="163" t="s">
        <v>1</v>
      </c>
      <c r="N201" s="128" t="s">
        <v>44</v>
      </c>
      <c r="P201" s="164">
        <f t="shared" si="16"/>
        <v>0</v>
      </c>
      <c r="Q201" s="164">
        <v>0</v>
      </c>
      <c r="R201" s="164">
        <f t="shared" si="17"/>
        <v>0</v>
      </c>
      <c r="S201" s="164">
        <v>0</v>
      </c>
      <c r="T201" s="165">
        <f t="shared" si="18"/>
        <v>0</v>
      </c>
      <c r="AR201" s="166" t="s">
        <v>235</v>
      </c>
      <c r="AT201" s="166" t="s">
        <v>231</v>
      </c>
      <c r="AU201" s="166" t="s">
        <v>116</v>
      </c>
      <c r="AY201" s="13" t="s">
        <v>228</v>
      </c>
      <c r="BE201" s="98">
        <f t="shared" si="19"/>
        <v>0</v>
      </c>
      <c r="BF201" s="98">
        <f t="shared" si="20"/>
        <v>0</v>
      </c>
      <c r="BG201" s="98">
        <f t="shared" si="21"/>
        <v>0</v>
      </c>
      <c r="BH201" s="98">
        <f t="shared" si="22"/>
        <v>0</v>
      </c>
      <c r="BI201" s="98">
        <f t="shared" si="23"/>
        <v>0</v>
      </c>
      <c r="BJ201" s="13" t="s">
        <v>116</v>
      </c>
      <c r="BK201" s="98">
        <f t="shared" si="24"/>
        <v>0</v>
      </c>
      <c r="BL201" s="13" t="s">
        <v>235</v>
      </c>
      <c r="BM201" s="166" t="s">
        <v>2324</v>
      </c>
    </row>
    <row r="202" spans="2:65" s="1" customFormat="1" ht="21.75" customHeight="1">
      <c r="B202" s="30"/>
      <c r="C202" s="155" t="s">
        <v>1110</v>
      </c>
      <c r="D202" s="155" t="s">
        <v>231</v>
      </c>
      <c r="E202" s="156" t="s">
        <v>2325</v>
      </c>
      <c r="F202" s="157" t="s">
        <v>2326</v>
      </c>
      <c r="G202" s="158" t="s">
        <v>241</v>
      </c>
      <c r="H202" s="159">
        <v>32</v>
      </c>
      <c r="I202" s="160"/>
      <c r="J202" s="161">
        <f t="shared" si="15"/>
        <v>0</v>
      </c>
      <c r="K202" s="162"/>
      <c r="L202" s="30"/>
      <c r="M202" s="163" t="s">
        <v>1</v>
      </c>
      <c r="N202" s="128" t="s">
        <v>44</v>
      </c>
      <c r="P202" s="164">
        <f t="shared" si="16"/>
        <v>0</v>
      </c>
      <c r="Q202" s="164">
        <v>0</v>
      </c>
      <c r="R202" s="164">
        <f t="shared" si="17"/>
        <v>0</v>
      </c>
      <c r="S202" s="164">
        <v>0</v>
      </c>
      <c r="T202" s="165">
        <f t="shared" si="18"/>
        <v>0</v>
      </c>
      <c r="AR202" s="166" t="s">
        <v>235</v>
      </c>
      <c r="AT202" s="166" t="s">
        <v>231</v>
      </c>
      <c r="AU202" s="166" t="s">
        <v>116</v>
      </c>
      <c r="AY202" s="13" t="s">
        <v>228</v>
      </c>
      <c r="BE202" s="98">
        <f t="shared" si="19"/>
        <v>0</v>
      </c>
      <c r="BF202" s="98">
        <f t="shared" si="20"/>
        <v>0</v>
      </c>
      <c r="BG202" s="98">
        <f t="shared" si="21"/>
        <v>0</v>
      </c>
      <c r="BH202" s="98">
        <f t="shared" si="22"/>
        <v>0</v>
      </c>
      <c r="BI202" s="98">
        <f t="shared" si="23"/>
        <v>0</v>
      </c>
      <c r="BJ202" s="13" t="s">
        <v>116</v>
      </c>
      <c r="BK202" s="98">
        <f t="shared" si="24"/>
        <v>0</v>
      </c>
      <c r="BL202" s="13" t="s">
        <v>235</v>
      </c>
      <c r="BM202" s="166" t="s">
        <v>2327</v>
      </c>
    </row>
    <row r="203" spans="2:65" s="1" customFormat="1" ht="21.75" customHeight="1">
      <c r="B203" s="30"/>
      <c r="C203" s="155" t="s">
        <v>418</v>
      </c>
      <c r="D203" s="155" t="s">
        <v>231</v>
      </c>
      <c r="E203" s="156" t="s">
        <v>2328</v>
      </c>
      <c r="F203" s="157" t="s">
        <v>2329</v>
      </c>
      <c r="G203" s="158" t="s">
        <v>241</v>
      </c>
      <c r="H203" s="159">
        <v>240</v>
      </c>
      <c r="I203" s="160"/>
      <c r="J203" s="161">
        <f t="shared" si="15"/>
        <v>0</v>
      </c>
      <c r="K203" s="162"/>
      <c r="L203" s="30"/>
      <c r="M203" s="163" t="s">
        <v>1</v>
      </c>
      <c r="N203" s="128" t="s">
        <v>44</v>
      </c>
      <c r="P203" s="164">
        <f t="shared" si="16"/>
        <v>0</v>
      </c>
      <c r="Q203" s="164">
        <v>0</v>
      </c>
      <c r="R203" s="164">
        <f t="shared" si="17"/>
        <v>0</v>
      </c>
      <c r="S203" s="164">
        <v>0</v>
      </c>
      <c r="T203" s="165">
        <f t="shared" si="18"/>
        <v>0</v>
      </c>
      <c r="AR203" s="166" t="s">
        <v>235</v>
      </c>
      <c r="AT203" s="166" t="s">
        <v>231</v>
      </c>
      <c r="AU203" s="166" t="s">
        <v>116</v>
      </c>
      <c r="AY203" s="13" t="s">
        <v>228</v>
      </c>
      <c r="BE203" s="98">
        <f t="shared" si="19"/>
        <v>0</v>
      </c>
      <c r="BF203" s="98">
        <f t="shared" si="20"/>
        <v>0</v>
      </c>
      <c r="BG203" s="98">
        <f t="shared" si="21"/>
        <v>0</v>
      </c>
      <c r="BH203" s="98">
        <f t="shared" si="22"/>
        <v>0</v>
      </c>
      <c r="BI203" s="98">
        <f t="shared" si="23"/>
        <v>0</v>
      </c>
      <c r="BJ203" s="13" t="s">
        <v>116</v>
      </c>
      <c r="BK203" s="98">
        <f t="shared" si="24"/>
        <v>0</v>
      </c>
      <c r="BL203" s="13" t="s">
        <v>235</v>
      </c>
      <c r="BM203" s="166" t="s">
        <v>2330</v>
      </c>
    </row>
    <row r="204" spans="2:65" s="1" customFormat="1" ht="21.75" customHeight="1">
      <c r="B204" s="30"/>
      <c r="C204" s="155" t="s">
        <v>1118</v>
      </c>
      <c r="D204" s="155" t="s">
        <v>231</v>
      </c>
      <c r="E204" s="156" t="s">
        <v>2331</v>
      </c>
      <c r="F204" s="157" t="s">
        <v>2332</v>
      </c>
      <c r="G204" s="158" t="s">
        <v>241</v>
      </c>
      <c r="H204" s="159">
        <v>17</v>
      </c>
      <c r="I204" s="160"/>
      <c r="J204" s="161">
        <f t="shared" si="15"/>
        <v>0</v>
      </c>
      <c r="K204" s="162"/>
      <c r="L204" s="30"/>
      <c r="M204" s="163" t="s">
        <v>1</v>
      </c>
      <c r="N204" s="128" t="s">
        <v>44</v>
      </c>
      <c r="P204" s="164">
        <f t="shared" si="16"/>
        <v>0</v>
      </c>
      <c r="Q204" s="164">
        <v>0</v>
      </c>
      <c r="R204" s="164">
        <f t="shared" si="17"/>
        <v>0</v>
      </c>
      <c r="S204" s="164">
        <v>0</v>
      </c>
      <c r="T204" s="165">
        <f t="shared" si="18"/>
        <v>0</v>
      </c>
      <c r="AR204" s="166" t="s">
        <v>235</v>
      </c>
      <c r="AT204" s="166" t="s">
        <v>231</v>
      </c>
      <c r="AU204" s="166" t="s">
        <v>116</v>
      </c>
      <c r="AY204" s="13" t="s">
        <v>228</v>
      </c>
      <c r="BE204" s="98">
        <f t="shared" si="19"/>
        <v>0</v>
      </c>
      <c r="BF204" s="98">
        <f t="shared" si="20"/>
        <v>0</v>
      </c>
      <c r="BG204" s="98">
        <f t="shared" si="21"/>
        <v>0</v>
      </c>
      <c r="BH204" s="98">
        <f t="shared" si="22"/>
        <v>0</v>
      </c>
      <c r="BI204" s="98">
        <f t="shared" si="23"/>
        <v>0</v>
      </c>
      <c r="BJ204" s="13" t="s">
        <v>116</v>
      </c>
      <c r="BK204" s="98">
        <f t="shared" si="24"/>
        <v>0</v>
      </c>
      <c r="BL204" s="13" t="s">
        <v>235</v>
      </c>
      <c r="BM204" s="166" t="s">
        <v>2333</v>
      </c>
    </row>
    <row r="205" spans="2:65" s="1" customFormat="1" ht="21.75" customHeight="1">
      <c r="B205" s="30"/>
      <c r="C205" s="155" t="s">
        <v>423</v>
      </c>
      <c r="D205" s="155" t="s">
        <v>231</v>
      </c>
      <c r="E205" s="156" t="s">
        <v>2334</v>
      </c>
      <c r="F205" s="157" t="s">
        <v>2335</v>
      </c>
      <c r="G205" s="158" t="s">
        <v>369</v>
      </c>
      <c r="H205" s="159">
        <v>171.9</v>
      </c>
      <c r="I205" s="160"/>
      <c r="J205" s="161">
        <f t="shared" si="15"/>
        <v>0</v>
      </c>
      <c r="K205" s="162"/>
      <c r="L205" s="30"/>
      <c r="M205" s="178" t="s">
        <v>1</v>
      </c>
      <c r="N205" s="179" t="s">
        <v>44</v>
      </c>
      <c r="O205" s="180"/>
      <c r="P205" s="181">
        <f t="shared" si="16"/>
        <v>0</v>
      </c>
      <c r="Q205" s="181">
        <v>0</v>
      </c>
      <c r="R205" s="181">
        <f t="shared" si="17"/>
        <v>0</v>
      </c>
      <c r="S205" s="181">
        <v>0</v>
      </c>
      <c r="T205" s="182">
        <f t="shared" si="18"/>
        <v>0</v>
      </c>
      <c r="AR205" s="166" t="s">
        <v>235</v>
      </c>
      <c r="AT205" s="166" t="s">
        <v>231</v>
      </c>
      <c r="AU205" s="166" t="s">
        <v>116</v>
      </c>
      <c r="AY205" s="13" t="s">
        <v>228</v>
      </c>
      <c r="BE205" s="98">
        <f t="shared" si="19"/>
        <v>0</v>
      </c>
      <c r="BF205" s="98">
        <f t="shared" si="20"/>
        <v>0</v>
      </c>
      <c r="BG205" s="98">
        <f t="shared" si="21"/>
        <v>0</v>
      </c>
      <c r="BH205" s="98">
        <f t="shared" si="22"/>
        <v>0</v>
      </c>
      <c r="BI205" s="98">
        <f t="shared" si="23"/>
        <v>0</v>
      </c>
      <c r="BJ205" s="13" t="s">
        <v>116</v>
      </c>
      <c r="BK205" s="98">
        <f t="shared" si="24"/>
        <v>0</v>
      </c>
      <c r="BL205" s="13" t="s">
        <v>235</v>
      </c>
      <c r="BM205" s="166" t="s">
        <v>2336</v>
      </c>
    </row>
    <row r="206" spans="2:65" s="1" customFormat="1" ht="6.95" customHeight="1">
      <c r="B206" s="45"/>
      <c r="C206" s="46"/>
      <c r="D206" s="46"/>
      <c r="E206" s="46"/>
      <c r="F206" s="46"/>
      <c r="G206" s="46"/>
      <c r="H206" s="46"/>
      <c r="I206" s="46"/>
      <c r="J206" s="46"/>
      <c r="K206" s="46"/>
      <c r="L206" s="30"/>
    </row>
  </sheetData>
  <sheetProtection algorithmName="SHA-512" hashValue="pjhJ+sRsX/aqbT4Grpl0fB7iOA2NJTKG8VRSS74/uS4wOJW9kp0TN3BZR6WSrY46I6TdrAoS26uj/VrDjJhq5w==" saltValue="FL1MCxrSeel6nMUhriaueA==" spinCount="100000" sheet="1" objects="1" scenarios="1" formatColumns="0" formatRows="0" autoFilter="0"/>
  <autoFilter ref="C127:K205" xr:uid="{00000000-0009-0000-0000-000014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03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156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2337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1836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1836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J108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ROUND((SUM(BE108:BE110) + SUM(BE130:BE202)),  2)</f>
        <v>0</v>
      </c>
      <c r="G35" s="106"/>
      <c r="H35" s="106"/>
      <c r="I35" s="107">
        <v>0.23</v>
      </c>
      <c r="J35" s="105">
        <f>ROUND(((SUM(BE108:BE110) + SUM(BE130:BE202))*I35),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ROUND((SUM(BF108:BF110) + SUM(BF130:BF202)),  2)</f>
        <v>0</v>
      </c>
      <c r="G36" s="106"/>
      <c r="H36" s="106"/>
      <c r="I36" s="107">
        <v>0.23</v>
      </c>
      <c r="J36" s="105">
        <f>ROUND(((SUM(BF108:BF110) + SUM(BF130:BF202))*I36),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ROUND((SUM(BG108:BG110) + SUM(BG130:BG202)),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ROUND((SUM(BH108:BH110) + SUM(BH130:BH202)),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ROUND((SUM(BI108:BI110) + SUM(BI130:BI202)),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35-11 - SO 35-11 Prípojka nn, Parkovisko Vranov nad Topľou-Juh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Pavol PETRUŠANSKÝ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Pavol PETRUŠANSKÝ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J130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J131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J132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J138</f>
        <v>0</v>
      </c>
      <c r="L99" s="123"/>
    </row>
    <row r="100" spans="2:65" s="9" customFormat="1" ht="19.899999999999999" customHeight="1">
      <c r="B100" s="123"/>
      <c r="D100" s="124" t="s">
        <v>657</v>
      </c>
      <c r="E100" s="125"/>
      <c r="F100" s="125"/>
      <c r="G100" s="125"/>
      <c r="H100" s="125"/>
      <c r="I100" s="125"/>
      <c r="J100" s="126">
        <f>J141</f>
        <v>0</v>
      </c>
      <c r="L100" s="123"/>
    </row>
    <row r="101" spans="2:65" s="9" customFormat="1" ht="19.899999999999999" customHeight="1">
      <c r="B101" s="123"/>
      <c r="D101" s="124" t="s">
        <v>744</v>
      </c>
      <c r="E101" s="125"/>
      <c r="F101" s="125"/>
      <c r="G101" s="125"/>
      <c r="H101" s="125"/>
      <c r="I101" s="125"/>
      <c r="J101" s="126">
        <f>J148</f>
        <v>0</v>
      </c>
      <c r="L101" s="123"/>
    </row>
    <row r="102" spans="2:65" s="8" customFormat="1" ht="24.95" customHeight="1">
      <c r="B102" s="119"/>
      <c r="D102" s="120" t="s">
        <v>207</v>
      </c>
      <c r="E102" s="121"/>
      <c r="F102" s="121"/>
      <c r="G102" s="121"/>
      <c r="H102" s="121"/>
      <c r="I102" s="121"/>
      <c r="J102" s="122">
        <f>J160</f>
        <v>0</v>
      </c>
      <c r="L102" s="119"/>
    </row>
    <row r="103" spans="2:65" s="9" customFormat="1" ht="19.899999999999999" customHeight="1">
      <c r="B103" s="123"/>
      <c r="D103" s="124" t="s">
        <v>1371</v>
      </c>
      <c r="E103" s="125"/>
      <c r="F103" s="125"/>
      <c r="G103" s="125"/>
      <c r="H103" s="125"/>
      <c r="I103" s="125"/>
      <c r="J103" s="126">
        <f>J161</f>
        <v>0</v>
      </c>
      <c r="L103" s="123"/>
    </row>
    <row r="104" spans="2:65" s="9" customFormat="1" ht="19.899999999999999" customHeight="1">
      <c r="B104" s="123"/>
      <c r="D104" s="124" t="s">
        <v>1866</v>
      </c>
      <c r="E104" s="125"/>
      <c r="F104" s="125"/>
      <c r="G104" s="125"/>
      <c r="H104" s="125"/>
      <c r="I104" s="125"/>
      <c r="J104" s="126">
        <f>J186</f>
        <v>0</v>
      </c>
      <c r="L104" s="123"/>
    </row>
    <row r="105" spans="2:65" s="8" customFormat="1" ht="24.95" customHeight="1">
      <c r="B105" s="119"/>
      <c r="D105" s="120" t="s">
        <v>1372</v>
      </c>
      <c r="E105" s="121"/>
      <c r="F105" s="121"/>
      <c r="G105" s="121"/>
      <c r="H105" s="121"/>
      <c r="I105" s="121"/>
      <c r="J105" s="122">
        <f>J200</f>
        <v>0</v>
      </c>
      <c r="L105" s="119"/>
    </row>
    <row r="106" spans="2:65" s="1" customFormat="1" ht="21.75" customHeight="1">
      <c r="B106" s="30"/>
      <c r="L106" s="30"/>
    </row>
    <row r="107" spans="2:65" s="1" customFormat="1" ht="6.95" customHeight="1">
      <c r="B107" s="30"/>
      <c r="L107" s="30"/>
    </row>
    <row r="108" spans="2:65" s="1" customFormat="1" ht="29.25" customHeight="1">
      <c r="B108" s="30"/>
      <c r="C108" s="118" t="s">
        <v>210</v>
      </c>
      <c r="J108" s="127">
        <f>ROUND(J109,2)</f>
        <v>0</v>
      </c>
      <c r="L108" s="30"/>
      <c r="N108" s="128" t="s">
        <v>42</v>
      </c>
    </row>
    <row r="109" spans="2:65" s="1" customFormat="1" ht="18" customHeight="1">
      <c r="B109" s="30"/>
      <c r="D109" s="242" t="s">
        <v>211</v>
      </c>
      <c r="E109" s="238"/>
      <c r="F109" s="238"/>
      <c r="J109" s="95">
        <v>0</v>
      </c>
      <c r="L109" s="129"/>
      <c r="M109" s="130"/>
      <c r="N109" s="131" t="s">
        <v>44</v>
      </c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212</v>
      </c>
      <c r="AZ109" s="130"/>
      <c r="BA109" s="130"/>
      <c r="BB109" s="130"/>
      <c r="BC109" s="130"/>
      <c r="BD109" s="130"/>
      <c r="BE109" s="133">
        <f t="shared" ref="BE109" si="0">IF(N109="základná",J109,0)</f>
        <v>0</v>
      </c>
      <c r="BF109" s="133">
        <f t="shared" ref="BF109" si="1">IF(N109="znížená",J109,0)</f>
        <v>0</v>
      </c>
      <c r="BG109" s="133">
        <f t="shared" ref="BG109" si="2">IF(N109="zákl. prenesená",J109,0)</f>
        <v>0</v>
      </c>
      <c r="BH109" s="133">
        <f t="shared" ref="BH109" si="3">IF(N109="zníž. prenesená",J109,0)</f>
        <v>0</v>
      </c>
      <c r="BI109" s="133">
        <f t="shared" ref="BI109" si="4">IF(N109="nulová",J109,0)</f>
        <v>0</v>
      </c>
      <c r="BJ109" s="132" t="s">
        <v>116</v>
      </c>
      <c r="BK109" s="130"/>
      <c r="BL109" s="130"/>
      <c r="BM109" s="130"/>
    </row>
    <row r="110" spans="2:65" s="1" customFormat="1">
      <c r="B110" s="30"/>
      <c r="L110" s="30"/>
    </row>
    <row r="111" spans="2:65" s="1" customFormat="1" ht="29.25" customHeight="1">
      <c r="B111" s="30"/>
      <c r="C111" s="99" t="s">
        <v>196</v>
      </c>
      <c r="D111" s="100"/>
      <c r="E111" s="100"/>
      <c r="F111" s="100"/>
      <c r="G111" s="100"/>
      <c r="H111" s="100"/>
      <c r="I111" s="100"/>
      <c r="J111" s="101">
        <f>ROUND(J96+J108,2)</f>
        <v>0</v>
      </c>
      <c r="K111" s="100"/>
      <c r="L111" s="30"/>
    </row>
    <row r="112" spans="2:65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0"/>
    </row>
    <row r="116" spans="2:12" s="1" customFormat="1" ht="6.95" customHeight="1"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30"/>
    </row>
    <row r="117" spans="2:12" s="1" customFormat="1" ht="24.95" customHeight="1">
      <c r="B117" s="30"/>
      <c r="C117" s="17" t="s">
        <v>213</v>
      </c>
      <c r="L117" s="30"/>
    </row>
    <row r="118" spans="2:12" s="1" customFormat="1" ht="6.95" customHeight="1">
      <c r="B118" s="30"/>
      <c r="L118" s="30"/>
    </row>
    <row r="119" spans="2:12" s="1" customFormat="1" ht="12" customHeight="1">
      <c r="B119" s="30"/>
      <c r="C119" s="23" t="s">
        <v>15</v>
      </c>
      <c r="L119" s="30"/>
    </row>
    <row r="120" spans="2:12" s="1" customFormat="1" ht="16.5" customHeight="1">
      <c r="B120" s="30"/>
      <c r="E120" s="239" t="str">
        <f>E7</f>
        <v>Zriadenie železničnej zastávky Vranov nad Topľou - Juh, žkm 12,969.</v>
      </c>
      <c r="F120" s="240"/>
      <c r="G120" s="240"/>
      <c r="H120" s="240"/>
      <c r="L120" s="30"/>
    </row>
    <row r="121" spans="2:12" s="1" customFormat="1" ht="12" customHeight="1">
      <c r="B121" s="30"/>
      <c r="C121" s="23" t="s">
        <v>198</v>
      </c>
      <c r="L121" s="30"/>
    </row>
    <row r="122" spans="2:12" s="1" customFormat="1" ht="16.5" customHeight="1">
      <c r="B122" s="30"/>
      <c r="E122" s="221" t="str">
        <f>E9</f>
        <v xml:space="preserve">SO 35-11 - SO 35-11 Prípojka nn, Parkovisko Vranov nad Topľou-Juh </v>
      </c>
      <c r="F122" s="241"/>
      <c r="G122" s="241"/>
      <c r="H122" s="241"/>
      <c r="L122" s="30"/>
    </row>
    <row r="123" spans="2:12" s="1" customFormat="1" ht="6.95" customHeight="1">
      <c r="B123" s="30"/>
      <c r="L123" s="30"/>
    </row>
    <row r="124" spans="2:12" s="1" customFormat="1" ht="12" customHeight="1">
      <c r="B124" s="30"/>
      <c r="C124" s="23" t="s">
        <v>19</v>
      </c>
      <c r="F124" s="21" t="str">
        <f>F12</f>
        <v>Vranov nad Topľou</v>
      </c>
      <c r="I124" s="23" t="s">
        <v>21</v>
      </c>
      <c r="J124" s="53" t="str">
        <f>IF(J12="","",J12)</f>
        <v>17. 12. 2024</v>
      </c>
      <c r="L124" s="30"/>
    </row>
    <row r="125" spans="2:12" s="1" customFormat="1" ht="6.95" customHeight="1">
      <c r="B125" s="30"/>
      <c r="L125" s="30"/>
    </row>
    <row r="126" spans="2:12" s="1" customFormat="1" ht="25.7" customHeight="1">
      <c r="B126" s="30"/>
      <c r="C126" s="23" t="s">
        <v>23</v>
      </c>
      <c r="F126" s="21" t="str">
        <f>E15</f>
        <v xml:space="preserve"> </v>
      </c>
      <c r="I126" s="23" t="s">
        <v>29</v>
      </c>
      <c r="J126" s="26" t="str">
        <f>E21</f>
        <v>Ing. Pavol PETRUŠANSKÝ</v>
      </c>
      <c r="L126" s="30"/>
    </row>
    <row r="127" spans="2:12" s="1" customFormat="1" ht="25.7" customHeight="1">
      <c r="B127" s="30"/>
      <c r="C127" s="23" t="s">
        <v>27</v>
      </c>
      <c r="F127" s="21" t="str">
        <f>IF(E18="","",E18)</f>
        <v>Vyplň údaj</v>
      </c>
      <c r="I127" s="23" t="s">
        <v>32</v>
      </c>
      <c r="J127" s="26" t="str">
        <f>E24</f>
        <v>Ing. Pavol PETRUŠANSKÝ</v>
      </c>
      <c r="L127" s="30"/>
    </row>
    <row r="128" spans="2:12" s="1" customFormat="1" ht="10.35" customHeight="1">
      <c r="B128" s="30"/>
      <c r="L128" s="30"/>
    </row>
    <row r="129" spans="2:65" s="10" customFormat="1" ht="29.25" customHeight="1">
      <c r="B129" s="134"/>
      <c r="C129" s="135" t="s">
        <v>214</v>
      </c>
      <c r="D129" s="136" t="s">
        <v>63</v>
      </c>
      <c r="E129" s="136" t="s">
        <v>59</v>
      </c>
      <c r="F129" s="136" t="s">
        <v>60</v>
      </c>
      <c r="G129" s="136" t="s">
        <v>215</v>
      </c>
      <c r="H129" s="136" t="s">
        <v>216</v>
      </c>
      <c r="I129" s="136" t="s">
        <v>217</v>
      </c>
      <c r="J129" s="137" t="s">
        <v>204</v>
      </c>
      <c r="K129" s="138" t="s">
        <v>218</v>
      </c>
      <c r="L129" s="134"/>
      <c r="M129" s="60" t="s">
        <v>1</v>
      </c>
      <c r="N129" s="61" t="s">
        <v>42</v>
      </c>
      <c r="O129" s="61" t="s">
        <v>219</v>
      </c>
      <c r="P129" s="61" t="s">
        <v>220</v>
      </c>
      <c r="Q129" s="61" t="s">
        <v>221</v>
      </c>
      <c r="R129" s="61" t="s">
        <v>222</v>
      </c>
      <c r="S129" s="61" t="s">
        <v>223</v>
      </c>
      <c r="T129" s="62" t="s">
        <v>224</v>
      </c>
    </row>
    <row r="130" spans="2:65" s="1" customFormat="1" ht="22.9" customHeight="1">
      <c r="B130" s="30"/>
      <c r="C130" s="65" t="s">
        <v>201</v>
      </c>
      <c r="J130" s="139">
        <f>BK130</f>
        <v>0</v>
      </c>
      <c r="L130" s="30"/>
      <c r="M130" s="63"/>
      <c r="N130" s="54"/>
      <c r="O130" s="54"/>
      <c r="P130" s="140">
        <f>P131+P160+P200</f>
        <v>0</v>
      </c>
      <c r="Q130" s="54"/>
      <c r="R130" s="140">
        <f>R131+R160+R200</f>
        <v>23.6793494</v>
      </c>
      <c r="S130" s="54"/>
      <c r="T130" s="141">
        <f>T131+T160+T200</f>
        <v>17.100000000000001</v>
      </c>
      <c r="AT130" s="13" t="s">
        <v>77</v>
      </c>
      <c r="AU130" s="13" t="s">
        <v>206</v>
      </c>
      <c r="BK130" s="142">
        <f>BK131+BK160+BK200</f>
        <v>0</v>
      </c>
    </row>
    <row r="131" spans="2:65" s="11" customFormat="1" ht="25.9" customHeight="1">
      <c r="B131" s="143"/>
      <c r="D131" s="144" t="s">
        <v>77</v>
      </c>
      <c r="E131" s="145" t="s">
        <v>659</v>
      </c>
      <c r="F131" s="145" t="s">
        <v>660</v>
      </c>
      <c r="I131" s="146"/>
      <c r="J131" s="147">
        <f>BK131</f>
        <v>0</v>
      </c>
      <c r="L131" s="143"/>
      <c r="M131" s="148"/>
      <c r="P131" s="149">
        <f>P132+P138+P141+P148</f>
        <v>0</v>
      </c>
      <c r="R131" s="149">
        <f>R132+R138+R141+R148</f>
        <v>5.6977823999999995</v>
      </c>
      <c r="T131" s="150">
        <f>T132+T138+T141+T148</f>
        <v>17.100000000000001</v>
      </c>
      <c r="AR131" s="144" t="s">
        <v>86</v>
      </c>
      <c r="AT131" s="151" t="s">
        <v>77</v>
      </c>
      <c r="AU131" s="151" t="s">
        <v>78</v>
      </c>
      <c r="AY131" s="144" t="s">
        <v>228</v>
      </c>
      <c r="BK131" s="152">
        <f>BK132+BK138+BK141+BK148</f>
        <v>0</v>
      </c>
    </row>
    <row r="132" spans="2:65" s="11" customFormat="1" ht="22.9" customHeight="1">
      <c r="B132" s="143"/>
      <c r="D132" s="144" t="s">
        <v>77</v>
      </c>
      <c r="E132" s="153" t="s">
        <v>86</v>
      </c>
      <c r="F132" s="153" t="s">
        <v>661</v>
      </c>
      <c r="I132" s="146"/>
      <c r="J132" s="154">
        <f>BK132</f>
        <v>0</v>
      </c>
      <c r="L132" s="143"/>
      <c r="M132" s="148"/>
      <c r="P132" s="149">
        <f>SUM(P133:P137)</f>
        <v>0</v>
      </c>
      <c r="R132" s="149">
        <f>SUM(R133:R137)</f>
        <v>0</v>
      </c>
      <c r="T132" s="150">
        <f>SUM(T133:T137)</f>
        <v>10.5</v>
      </c>
      <c r="AR132" s="144" t="s">
        <v>86</v>
      </c>
      <c r="AT132" s="151" t="s">
        <v>77</v>
      </c>
      <c r="AU132" s="151" t="s">
        <v>86</v>
      </c>
      <c r="AY132" s="144" t="s">
        <v>228</v>
      </c>
      <c r="BK132" s="152">
        <f>SUM(BK133:BK137)</f>
        <v>0</v>
      </c>
    </row>
    <row r="133" spans="2:65" s="1" customFormat="1" ht="21.75" customHeight="1">
      <c r="B133" s="30"/>
      <c r="C133" s="155" t="s">
        <v>86</v>
      </c>
      <c r="D133" s="155" t="s">
        <v>231</v>
      </c>
      <c r="E133" s="156" t="s">
        <v>1867</v>
      </c>
      <c r="F133" s="157" t="s">
        <v>1868</v>
      </c>
      <c r="G133" s="158" t="s">
        <v>369</v>
      </c>
      <c r="H133" s="159">
        <v>16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0</v>
      </c>
      <c r="R133" s="164">
        <f>Q133*H133</f>
        <v>0</v>
      </c>
      <c r="S133" s="164">
        <v>0.5</v>
      </c>
      <c r="T133" s="165">
        <f>S133*H133</f>
        <v>8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2338</v>
      </c>
    </row>
    <row r="134" spans="2:65" s="1" customFormat="1" ht="16.5" customHeight="1">
      <c r="B134" s="30"/>
      <c r="C134" s="155" t="s">
        <v>116</v>
      </c>
      <c r="D134" s="155" t="s">
        <v>231</v>
      </c>
      <c r="E134" s="156" t="s">
        <v>1870</v>
      </c>
      <c r="F134" s="157" t="s">
        <v>1871</v>
      </c>
      <c r="G134" s="158" t="s">
        <v>369</v>
      </c>
      <c r="H134" s="159">
        <v>4</v>
      </c>
      <c r="I134" s="160"/>
      <c r="J134" s="161">
        <f>ROUND(I134*H134,2)</f>
        <v>0</v>
      </c>
      <c r="K134" s="162"/>
      <c r="L134" s="30"/>
      <c r="M134" s="163" t="s">
        <v>1</v>
      </c>
      <c r="N134" s="128" t="s">
        <v>44</v>
      </c>
      <c r="P134" s="164">
        <f>O134*H134</f>
        <v>0</v>
      </c>
      <c r="Q134" s="164">
        <v>0</v>
      </c>
      <c r="R134" s="164">
        <f>Q134*H134</f>
        <v>0</v>
      </c>
      <c r="S134" s="164">
        <v>0.625</v>
      </c>
      <c r="T134" s="165">
        <f>S134*H134</f>
        <v>2.5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3" t="s">
        <v>116</v>
      </c>
      <c r="BK134" s="98">
        <f>ROUND(I134*H134,2)</f>
        <v>0</v>
      </c>
      <c r="BL134" s="13" t="s">
        <v>238</v>
      </c>
      <c r="BM134" s="166" t="s">
        <v>2339</v>
      </c>
    </row>
    <row r="135" spans="2:65" s="1" customFormat="1" ht="16.5" customHeight="1">
      <c r="B135" s="30"/>
      <c r="C135" s="155" t="s">
        <v>227</v>
      </c>
      <c r="D135" s="155" t="s">
        <v>231</v>
      </c>
      <c r="E135" s="156" t="s">
        <v>1873</v>
      </c>
      <c r="F135" s="157" t="s">
        <v>1874</v>
      </c>
      <c r="G135" s="158" t="s">
        <v>473</v>
      </c>
      <c r="H135" s="159">
        <v>6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2340</v>
      </c>
    </row>
    <row r="136" spans="2:65" s="1" customFormat="1" ht="24.2" customHeight="1">
      <c r="B136" s="30"/>
      <c r="C136" s="155" t="s">
        <v>238</v>
      </c>
      <c r="D136" s="155" t="s">
        <v>231</v>
      </c>
      <c r="E136" s="156" t="s">
        <v>949</v>
      </c>
      <c r="F136" s="157" t="s">
        <v>950</v>
      </c>
      <c r="G136" s="158" t="s">
        <v>473</v>
      </c>
      <c r="H136" s="159">
        <v>114</v>
      </c>
      <c r="I136" s="160"/>
      <c r="J136" s="161">
        <f>ROUND(I136*H136,2)</f>
        <v>0</v>
      </c>
      <c r="K136" s="162"/>
      <c r="L136" s="30"/>
      <c r="M136" s="163" t="s">
        <v>1</v>
      </c>
      <c r="N136" s="128" t="s">
        <v>44</v>
      </c>
      <c r="P136" s="164">
        <f>O136*H136</f>
        <v>0</v>
      </c>
      <c r="Q136" s="164">
        <v>0</v>
      </c>
      <c r="R136" s="164">
        <f>Q136*H136</f>
        <v>0</v>
      </c>
      <c r="S136" s="164">
        <v>0</v>
      </c>
      <c r="T136" s="165">
        <f>S136*H136</f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3" t="s">
        <v>116</v>
      </c>
      <c r="BK136" s="98">
        <f>ROUND(I136*H136,2)</f>
        <v>0</v>
      </c>
      <c r="BL136" s="13" t="s">
        <v>238</v>
      </c>
      <c r="BM136" s="166" t="s">
        <v>2341</v>
      </c>
    </row>
    <row r="137" spans="2:65" s="1" customFormat="1" ht="16.5" customHeight="1">
      <c r="B137" s="30"/>
      <c r="C137" s="155" t="s">
        <v>247</v>
      </c>
      <c r="D137" s="155" t="s">
        <v>231</v>
      </c>
      <c r="E137" s="156" t="s">
        <v>952</v>
      </c>
      <c r="F137" s="157" t="s">
        <v>953</v>
      </c>
      <c r="G137" s="158" t="s">
        <v>685</v>
      </c>
      <c r="H137" s="159">
        <v>12.3</v>
      </c>
      <c r="I137" s="160"/>
      <c r="J137" s="161">
        <f>ROUND(I137*H137,2)</f>
        <v>0</v>
      </c>
      <c r="K137" s="162"/>
      <c r="L137" s="30"/>
      <c r="M137" s="163" t="s">
        <v>1</v>
      </c>
      <c r="N137" s="128" t="s">
        <v>44</v>
      </c>
      <c r="P137" s="164">
        <f>O137*H137</f>
        <v>0</v>
      </c>
      <c r="Q137" s="164">
        <v>0</v>
      </c>
      <c r="R137" s="164">
        <f>Q137*H137</f>
        <v>0</v>
      </c>
      <c r="S137" s="164">
        <v>0</v>
      </c>
      <c r="T137" s="165">
        <f>S137*H137</f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>IF(N137="základná",J137,0)</f>
        <v>0</v>
      </c>
      <c r="BF137" s="98">
        <f>IF(N137="znížená",J137,0)</f>
        <v>0</v>
      </c>
      <c r="BG137" s="98">
        <f>IF(N137="zákl. prenesená",J137,0)</f>
        <v>0</v>
      </c>
      <c r="BH137" s="98">
        <f>IF(N137="zníž. prenesená",J137,0)</f>
        <v>0</v>
      </c>
      <c r="BI137" s="98">
        <f>IF(N137="nulová",J137,0)</f>
        <v>0</v>
      </c>
      <c r="BJ137" s="13" t="s">
        <v>116</v>
      </c>
      <c r="BK137" s="98">
        <f>ROUND(I137*H137,2)</f>
        <v>0</v>
      </c>
      <c r="BL137" s="13" t="s">
        <v>238</v>
      </c>
      <c r="BM137" s="166" t="s">
        <v>2342</v>
      </c>
    </row>
    <row r="138" spans="2:65" s="11" customFormat="1" ht="22.9" customHeight="1">
      <c r="B138" s="143"/>
      <c r="D138" s="144" t="s">
        <v>77</v>
      </c>
      <c r="E138" s="153" t="s">
        <v>116</v>
      </c>
      <c r="F138" s="153" t="s">
        <v>704</v>
      </c>
      <c r="I138" s="146"/>
      <c r="J138" s="154">
        <f>BK138</f>
        <v>0</v>
      </c>
      <c r="L138" s="143"/>
      <c r="M138" s="148"/>
      <c r="P138" s="149">
        <f>SUM(P139:P140)</f>
        <v>0</v>
      </c>
      <c r="R138" s="149">
        <f>SUM(R139:R140)</f>
        <v>9.4800000000000006E-4</v>
      </c>
      <c r="T138" s="150">
        <f>SUM(T139:T140)</f>
        <v>0</v>
      </c>
      <c r="AR138" s="144" t="s">
        <v>86</v>
      </c>
      <c r="AT138" s="151" t="s">
        <v>77</v>
      </c>
      <c r="AU138" s="151" t="s">
        <v>86</v>
      </c>
      <c r="AY138" s="144" t="s">
        <v>228</v>
      </c>
      <c r="BK138" s="152">
        <f>SUM(BK139:BK140)</f>
        <v>0</v>
      </c>
    </row>
    <row r="139" spans="2:65" s="1" customFormat="1" ht="16.5" customHeight="1">
      <c r="B139" s="30"/>
      <c r="C139" s="155" t="s">
        <v>242</v>
      </c>
      <c r="D139" s="155" t="s">
        <v>231</v>
      </c>
      <c r="E139" s="156" t="s">
        <v>705</v>
      </c>
      <c r="F139" s="157" t="s">
        <v>706</v>
      </c>
      <c r="G139" s="158" t="s">
        <v>369</v>
      </c>
      <c r="H139" s="159">
        <v>4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3.3000000000000003E-5</v>
      </c>
      <c r="R139" s="164">
        <f>Q139*H139</f>
        <v>1.3200000000000001E-4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2343</v>
      </c>
    </row>
    <row r="140" spans="2:65" s="1" customFormat="1" ht="16.5" customHeight="1">
      <c r="B140" s="30"/>
      <c r="C140" s="167" t="s">
        <v>254</v>
      </c>
      <c r="D140" s="167" t="s">
        <v>225</v>
      </c>
      <c r="E140" s="168" t="s">
        <v>1562</v>
      </c>
      <c r="F140" s="169" t="s">
        <v>1563</v>
      </c>
      <c r="G140" s="170" t="s">
        <v>369</v>
      </c>
      <c r="H140" s="171">
        <v>4.08</v>
      </c>
      <c r="I140" s="172"/>
      <c r="J140" s="173">
        <f>ROUND(I140*H140,2)</f>
        <v>0</v>
      </c>
      <c r="K140" s="174"/>
      <c r="L140" s="175"/>
      <c r="M140" s="176" t="s">
        <v>1</v>
      </c>
      <c r="N140" s="177" t="s">
        <v>44</v>
      </c>
      <c r="P140" s="164">
        <f>O140*H140</f>
        <v>0</v>
      </c>
      <c r="Q140" s="164">
        <v>2.0000000000000001E-4</v>
      </c>
      <c r="R140" s="164">
        <f>Q140*H140</f>
        <v>8.160000000000001E-4</v>
      </c>
      <c r="S140" s="164">
        <v>0</v>
      </c>
      <c r="T140" s="165">
        <f>S140*H140</f>
        <v>0</v>
      </c>
      <c r="AR140" s="166" t="s">
        <v>246</v>
      </c>
      <c r="AT140" s="166" t="s">
        <v>225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2344</v>
      </c>
    </row>
    <row r="141" spans="2:65" s="11" customFormat="1" ht="22.9" customHeight="1">
      <c r="B141" s="143"/>
      <c r="D141" s="144" t="s">
        <v>77</v>
      </c>
      <c r="E141" s="153" t="s">
        <v>247</v>
      </c>
      <c r="F141" s="153" t="s">
        <v>730</v>
      </c>
      <c r="I141" s="146"/>
      <c r="J141" s="154">
        <f>BK141</f>
        <v>0</v>
      </c>
      <c r="L141" s="143"/>
      <c r="M141" s="148"/>
      <c r="P141" s="149">
        <f>SUM(P142:P147)</f>
        <v>0</v>
      </c>
      <c r="R141" s="149">
        <f>SUM(R142:R147)</f>
        <v>5.0328443999999992</v>
      </c>
      <c r="T141" s="150">
        <f>SUM(T142:T147)</f>
        <v>0</v>
      </c>
      <c r="AR141" s="144" t="s">
        <v>86</v>
      </c>
      <c r="AT141" s="151" t="s">
        <v>77</v>
      </c>
      <c r="AU141" s="151" t="s">
        <v>86</v>
      </c>
      <c r="AY141" s="144" t="s">
        <v>228</v>
      </c>
      <c r="BK141" s="152">
        <f>SUM(BK142:BK147)</f>
        <v>0</v>
      </c>
    </row>
    <row r="142" spans="2:65" s="1" customFormat="1" ht="16.5" customHeight="1">
      <c r="B142" s="30"/>
      <c r="C142" s="155" t="s">
        <v>246</v>
      </c>
      <c r="D142" s="155" t="s">
        <v>231</v>
      </c>
      <c r="E142" s="156" t="s">
        <v>1880</v>
      </c>
      <c r="F142" s="157" t="s">
        <v>1881</v>
      </c>
      <c r="G142" s="158" t="s">
        <v>369</v>
      </c>
      <c r="H142" s="159">
        <v>4</v>
      </c>
      <c r="I142" s="160"/>
      <c r="J142" s="161">
        <f t="shared" ref="J142:J147" si="5">ROUND(I142*H142,2)</f>
        <v>0</v>
      </c>
      <c r="K142" s="162"/>
      <c r="L142" s="30"/>
      <c r="M142" s="163" t="s">
        <v>1</v>
      </c>
      <c r="N142" s="128" t="s">
        <v>44</v>
      </c>
      <c r="P142" s="164">
        <f t="shared" ref="P142:P147" si="6">O142*H142</f>
        <v>0</v>
      </c>
      <c r="Q142" s="164">
        <v>0.46166000000000001</v>
      </c>
      <c r="R142" s="164">
        <f t="shared" ref="R142:R147" si="7">Q142*H142</f>
        <v>1.8466400000000001</v>
      </c>
      <c r="S142" s="164">
        <v>0</v>
      </c>
      <c r="T142" s="165">
        <f t="shared" ref="T142:T147" si="8"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ref="BE142:BE147" si="9">IF(N142="základná",J142,0)</f>
        <v>0</v>
      </c>
      <c r="BF142" s="98">
        <f t="shared" ref="BF142:BF147" si="10">IF(N142="znížená",J142,0)</f>
        <v>0</v>
      </c>
      <c r="BG142" s="98">
        <f t="shared" ref="BG142:BG147" si="11">IF(N142="zákl. prenesená",J142,0)</f>
        <v>0</v>
      </c>
      <c r="BH142" s="98">
        <f t="shared" ref="BH142:BH147" si="12">IF(N142="zníž. prenesená",J142,0)</f>
        <v>0</v>
      </c>
      <c r="BI142" s="98">
        <f t="shared" ref="BI142:BI147" si="13">IF(N142="nulová",J142,0)</f>
        <v>0</v>
      </c>
      <c r="BJ142" s="13" t="s">
        <v>116</v>
      </c>
      <c r="BK142" s="98">
        <f t="shared" ref="BK142:BK147" si="14">ROUND(I142*H142,2)</f>
        <v>0</v>
      </c>
      <c r="BL142" s="13" t="s">
        <v>238</v>
      </c>
      <c r="BM142" s="166" t="s">
        <v>2345</v>
      </c>
    </row>
    <row r="143" spans="2:65" s="1" customFormat="1" ht="24.2" customHeight="1">
      <c r="B143" s="30"/>
      <c r="C143" s="155" t="s">
        <v>261</v>
      </c>
      <c r="D143" s="155" t="s">
        <v>231</v>
      </c>
      <c r="E143" s="156" t="s">
        <v>1883</v>
      </c>
      <c r="F143" s="157" t="s">
        <v>1884</v>
      </c>
      <c r="G143" s="158" t="s">
        <v>369</v>
      </c>
      <c r="H143" s="159">
        <v>4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0.47885109999999997</v>
      </c>
      <c r="R143" s="164">
        <f t="shared" si="7"/>
        <v>1.9154043999999999</v>
      </c>
      <c r="S143" s="164">
        <v>0</v>
      </c>
      <c r="T143" s="165">
        <f t="shared" si="8"/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2346</v>
      </c>
    </row>
    <row r="144" spans="2:65" s="1" customFormat="1" ht="16.5" customHeight="1">
      <c r="B144" s="30"/>
      <c r="C144" s="155" t="s">
        <v>250</v>
      </c>
      <c r="D144" s="155" t="s">
        <v>231</v>
      </c>
      <c r="E144" s="156" t="s">
        <v>1886</v>
      </c>
      <c r="F144" s="157" t="s">
        <v>1887</v>
      </c>
      <c r="G144" s="158" t="s">
        <v>369</v>
      </c>
      <c r="H144" s="159">
        <v>4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6.0099999999999997E-3</v>
      </c>
      <c r="R144" s="164">
        <f t="shared" si="7"/>
        <v>2.4039999999999999E-2</v>
      </c>
      <c r="S144" s="164">
        <v>0</v>
      </c>
      <c r="T144" s="165">
        <f t="shared" si="8"/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2347</v>
      </c>
    </row>
    <row r="145" spans="2:65" s="1" customFormat="1" ht="16.5" customHeight="1">
      <c r="B145" s="30"/>
      <c r="C145" s="155" t="s">
        <v>268</v>
      </c>
      <c r="D145" s="155" t="s">
        <v>231</v>
      </c>
      <c r="E145" s="156" t="s">
        <v>1889</v>
      </c>
      <c r="F145" s="157" t="s">
        <v>1890</v>
      </c>
      <c r="G145" s="158" t="s">
        <v>369</v>
      </c>
      <c r="H145" s="159">
        <v>4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5.1000000000000004E-4</v>
      </c>
      <c r="R145" s="164">
        <f t="shared" si="7"/>
        <v>2.0400000000000001E-3</v>
      </c>
      <c r="S145" s="164">
        <v>0</v>
      </c>
      <c r="T145" s="165">
        <f t="shared" si="8"/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2348</v>
      </c>
    </row>
    <row r="146" spans="2:65" s="1" customFormat="1" ht="21.75" customHeight="1">
      <c r="B146" s="30"/>
      <c r="C146" s="155" t="s">
        <v>253</v>
      </c>
      <c r="D146" s="155" t="s">
        <v>231</v>
      </c>
      <c r="E146" s="156" t="s">
        <v>1892</v>
      </c>
      <c r="F146" s="157" t="s">
        <v>1893</v>
      </c>
      <c r="G146" s="158" t="s">
        <v>369</v>
      </c>
      <c r="H146" s="159">
        <v>4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0.12966</v>
      </c>
      <c r="R146" s="164">
        <f t="shared" si="7"/>
        <v>0.51863999999999999</v>
      </c>
      <c r="S146" s="164">
        <v>0</v>
      </c>
      <c r="T146" s="165">
        <f t="shared" si="8"/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238</v>
      </c>
      <c r="BM146" s="166" t="s">
        <v>2349</v>
      </c>
    </row>
    <row r="147" spans="2:65" s="1" customFormat="1" ht="21.75" customHeight="1">
      <c r="B147" s="30"/>
      <c r="C147" s="155" t="s">
        <v>276</v>
      </c>
      <c r="D147" s="155" t="s">
        <v>231</v>
      </c>
      <c r="E147" s="156" t="s">
        <v>1895</v>
      </c>
      <c r="F147" s="157" t="s">
        <v>1896</v>
      </c>
      <c r="G147" s="158" t="s">
        <v>369</v>
      </c>
      <c r="H147" s="159">
        <v>4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0.18151999999999999</v>
      </c>
      <c r="R147" s="164">
        <f t="shared" si="7"/>
        <v>0.72607999999999995</v>
      </c>
      <c r="S147" s="164">
        <v>0</v>
      </c>
      <c r="T147" s="165">
        <f t="shared" si="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238</v>
      </c>
      <c r="BM147" s="166" t="s">
        <v>2350</v>
      </c>
    </row>
    <row r="148" spans="2:65" s="11" customFormat="1" ht="22.9" customHeight="1">
      <c r="B148" s="143"/>
      <c r="D148" s="144" t="s">
        <v>77</v>
      </c>
      <c r="E148" s="153" t="s">
        <v>261</v>
      </c>
      <c r="F148" s="153" t="s">
        <v>859</v>
      </c>
      <c r="I148" s="146"/>
      <c r="J148" s="154">
        <f>BK148</f>
        <v>0</v>
      </c>
      <c r="L148" s="143"/>
      <c r="M148" s="148"/>
      <c r="P148" s="149">
        <f>SUM(P149:P159)</f>
        <v>0</v>
      </c>
      <c r="R148" s="149">
        <f>SUM(R149:R159)</f>
        <v>0.66398999999999997</v>
      </c>
      <c r="T148" s="150">
        <f>SUM(T149:T159)</f>
        <v>6.6000000000000005</v>
      </c>
      <c r="AR148" s="144" t="s">
        <v>86</v>
      </c>
      <c r="AT148" s="151" t="s">
        <v>77</v>
      </c>
      <c r="AU148" s="151" t="s">
        <v>86</v>
      </c>
      <c r="AY148" s="144" t="s">
        <v>228</v>
      </c>
      <c r="BK148" s="152">
        <f>SUM(BK149:BK159)</f>
        <v>0</v>
      </c>
    </row>
    <row r="149" spans="2:65" s="1" customFormat="1" ht="16.5" customHeight="1">
      <c r="B149" s="30"/>
      <c r="C149" s="155" t="s">
        <v>257</v>
      </c>
      <c r="D149" s="155" t="s">
        <v>231</v>
      </c>
      <c r="E149" s="156" t="s">
        <v>1898</v>
      </c>
      <c r="F149" s="157" t="s">
        <v>1715</v>
      </c>
      <c r="G149" s="158" t="s">
        <v>234</v>
      </c>
      <c r="H149" s="159">
        <v>1</v>
      </c>
      <c r="I149" s="160"/>
      <c r="J149" s="161">
        <f t="shared" ref="J149:J159" si="15">ROUND(I149*H149,2)</f>
        <v>0</v>
      </c>
      <c r="K149" s="162"/>
      <c r="L149" s="30"/>
      <c r="M149" s="163" t="s">
        <v>1</v>
      </c>
      <c r="N149" s="128" t="s">
        <v>44</v>
      </c>
      <c r="P149" s="164">
        <f t="shared" ref="P149:P159" si="16">O149*H149</f>
        <v>0</v>
      </c>
      <c r="Q149" s="164">
        <v>0.22133</v>
      </c>
      <c r="R149" s="164">
        <f t="shared" ref="R149:R159" si="17">Q149*H149</f>
        <v>0.22133</v>
      </c>
      <c r="S149" s="164">
        <v>0</v>
      </c>
      <c r="T149" s="165">
        <f t="shared" ref="T149:T159" si="18">S149*H149</f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ref="BE149:BE159" si="19">IF(N149="základná",J149,0)</f>
        <v>0</v>
      </c>
      <c r="BF149" s="98">
        <f t="shared" ref="BF149:BF159" si="20">IF(N149="znížená",J149,0)</f>
        <v>0</v>
      </c>
      <c r="BG149" s="98">
        <f t="shared" ref="BG149:BG159" si="21">IF(N149="zákl. prenesená",J149,0)</f>
        <v>0</v>
      </c>
      <c r="BH149" s="98">
        <f t="shared" ref="BH149:BH159" si="22">IF(N149="zníž. prenesená",J149,0)</f>
        <v>0</v>
      </c>
      <c r="BI149" s="98">
        <f t="shared" ref="BI149:BI159" si="23">IF(N149="nulová",J149,0)</f>
        <v>0</v>
      </c>
      <c r="BJ149" s="13" t="s">
        <v>116</v>
      </c>
      <c r="BK149" s="98">
        <f t="shared" ref="BK149:BK159" si="24">ROUND(I149*H149,2)</f>
        <v>0</v>
      </c>
      <c r="BL149" s="13" t="s">
        <v>238</v>
      </c>
      <c r="BM149" s="166" t="s">
        <v>2351</v>
      </c>
    </row>
    <row r="150" spans="2:65" s="1" customFormat="1" ht="16.5" customHeight="1">
      <c r="B150" s="30"/>
      <c r="C150" s="155" t="s">
        <v>283</v>
      </c>
      <c r="D150" s="155" t="s">
        <v>231</v>
      </c>
      <c r="E150" s="156" t="s">
        <v>1900</v>
      </c>
      <c r="F150" s="157" t="s">
        <v>1901</v>
      </c>
      <c r="G150" s="158" t="s">
        <v>234</v>
      </c>
      <c r="H150" s="159">
        <v>1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0.22133</v>
      </c>
      <c r="R150" s="164">
        <f t="shared" si="17"/>
        <v>0.22133</v>
      </c>
      <c r="S150" s="164">
        <v>0</v>
      </c>
      <c r="T150" s="165">
        <f t="shared" si="1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2352</v>
      </c>
    </row>
    <row r="151" spans="2:65" s="1" customFormat="1" ht="21.75" customHeight="1">
      <c r="B151" s="30"/>
      <c r="C151" s="155" t="s">
        <v>260</v>
      </c>
      <c r="D151" s="155" t="s">
        <v>231</v>
      </c>
      <c r="E151" s="156" t="s">
        <v>1903</v>
      </c>
      <c r="F151" s="157" t="s">
        <v>1904</v>
      </c>
      <c r="G151" s="158" t="s">
        <v>234</v>
      </c>
      <c r="H151" s="159">
        <v>1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0.22133</v>
      </c>
      <c r="R151" s="164">
        <f t="shared" si="17"/>
        <v>0.22133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2353</v>
      </c>
    </row>
    <row r="152" spans="2:65" s="1" customFormat="1" ht="16.5" customHeight="1">
      <c r="B152" s="30"/>
      <c r="C152" s="155" t="s">
        <v>290</v>
      </c>
      <c r="D152" s="155" t="s">
        <v>231</v>
      </c>
      <c r="E152" s="156" t="s">
        <v>1906</v>
      </c>
      <c r="F152" s="157" t="s">
        <v>1907</v>
      </c>
      <c r="G152" s="158" t="s">
        <v>234</v>
      </c>
      <c r="H152" s="159">
        <v>7</v>
      </c>
      <c r="I152" s="160"/>
      <c r="J152" s="161">
        <f t="shared" si="15"/>
        <v>0</v>
      </c>
      <c r="K152" s="162"/>
      <c r="L152" s="30"/>
      <c r="M152" s="163" t="s">
        <v>1</v>
      </c>
      <c r="N152" s="128" t="s">
        <v>44</v>
      </c>
      <c r="P152" s="164">
        <f t="shared" si="16"/>
        <v>0</v>
      </c>
      <c r="Q152" s="164">
        <v>0</v>
      </c>
      <c r="R152" s="164">
        <f t="shared" si="17"/>
        <v>0</v>
      </c>
      <c r="S152" s="164">
        <v>0</v>
      </c>
      <c r="T152" s="165">
        <f t="shared" si="18"/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238</v>
      </c>
      <c r="BM152" s="166" t="s">
        <v>2354</v>
      </c>
    </row>
    <row r="153" spans="2:65" s="1" customFormat="1" ht="16.5" customHeight="1">
      <c r="B153" s="30"/>
      <c r="C153" s="155" t="s">
        <v>264</v>
      </c>
      <c r="D153" s="155" t="s">
        <v>231</v>
      </c>
      <c r="E153" s="156" t="s">
        <v>1909</v>
      </c>
      <c r="F153" s="157" t="s">
        <v>1910</v>
      </c>
      <c r="G153" s="158" t="s">
        <v>234</v>
      </c>
      <c r="H153" s="159">
        <v>7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238</v>
      </c>
      <c r="BM153" s="166" t="s">
        <v>2355</v>
      </c>
    </row>
    <row r="154" spans="2:65" s="1" customFormat="1" ht="16.5" customHeight="1">
      <c r="B154" s="30"/>
      <c r="C154" s="155" t="s">
        <v>297</v>
      </c>
      <c r="D154" s="155" t="s">
        <v>231</v>
      </c>
      <c r="E154" s="156" t="s">
        <v>1912</v>
      </c>
      <c r="F154" s="157" t="s">
        <v>1913</v>
      </c>
      <c r="G154" s="158" t="s">
        <v>234</v>
      </c>
      <c r="H154" s="159">
        <v>7</v>
      </c>
      <c r="I154" s="160"/>
      <c r="J154" s="161">
        <f t="shared" si="15"/>
        <v>0</v>
      </c>
      <c r="K154" s="162"/>
      <c r="L154" s="30"/>
      <c r="M154" s="163" t="s">
        <v>1</v>
      </c>
      <c r="N154" s="128" t="s">
        <v>44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238</v>
      </c>
      <c r="BM154" s="166" t="s">
        <v>2356</v>
      </c>
    </row>
    <row r="155" spans="2:65" s="1" customFormat="1" ht="24.2" customHeight="1">
      <c r="B155" s="30"/>
      <c r="C155" s="155" t="s">
        <v>267</v>
      </c>
      <c r="D155" s="155" t="s">
        <v>231</v>
      </c>
      <c r="E155" s="156" t="s">
        <v>1915</v>
      </c>
      <c r="F155" s="157" t="s">
        <v>1916</v>
      </c>
      <c r="G155" s="158" t="s">
        <v>473</v>
      </c>
      <c r="H155" s="159">
        <v>3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2.2000000000000002</v>
      </c>
      <c r="T155" s="165">
        <f t="shared" si="18"/>
        <v>6.6000000000000005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238</v>
      </c>
      <c r="BM155" s="166" t="s">
        <v>2357</v>
      </c>
    </row>
    <row r="156" spans="2:65" s="1" customFormat="1" ht="16.5" customHeight="1">
      <c r="B156" s="30"/>
      <c r="C156" s="155" t="s">
        <v>304</v>
      </c>
      <c r="D156" s="155" t="s">
        <v>231</v>
      </c>
      <c r="E156" s="156" t="s">
        <v>889</v>
      </c>
      <c r="F156" s="157" t="s">
        <v>890</v>
      </c>
      <c r="G156" s="158" t="s">
        <v>685</v>
      </c>
      <c r="H156" s="159">
        <v>4.38</v>
      </c>
      <c r="I156" s="160"/>
      <c r="J156" s="161">
        <f t="shared" si="15"/>
        <v>0</v>
      </c>
      <c r="K156" s="162"/>
      <c r="L156" s="30"/>
      <c r="M156" s="163" t="s">
        <v>1</v>
      </c>
      <c r="N156" s="128" t="s">
        <v>44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238</v>
      </c>
      <c r="BM156" s="166" t="s">
        <v>2358</v>
      </c>
    </row>
    <row r="157" spans="2:65" s="1" customFormat="1" ht="16.5" customHeight="1">
      <c r="B157" s="30"/>
      <c r="C157" s="155" t="s">
        <v>271</v>
      </c>
      <c r="D157" s="155" t="s">
        <v>231</v>
      </c>
      <c r="E157" s="156" t="s">
        <v>1919</v>
      </c>
      <c r="F157" s="157" t="s">
        <v>1920</v>
      </c>
      <c r="G157" s="158" t="s">
        <v>685</v>
      </c>
      <c r="H157" s="159">
        <v>83.22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238</v>
      </c>
      <c r="BM157" s="166" t="s">
        <v>2359</v>
      </c>
    </row>
    <row r="158" spans="2:65" s="1" customFormat="1" ht="16.5" customHeight="1">
      <c r="B158" s="30"/>
      <c r="C158" s="155" t="s">
        <v>7</v>
      </c>
      <c r="D158" s="155" t="s">
        <v>231</v>
      </c>
      <c r="E158" s="156" t="s">
        <v>906</v>
      </c>
      <c r="F158" s="157" t="s">
        <v>1922</v>
      </c>
      <c r="G158" s="158" t="s">
        <v>685</v>
      </c>
      <c r="H158" s="159">
        <v>11.88</v>
      </c>
      <c r="I158" s="160"/>
      <c r="J158" s="161">
        <f t="shared" si="15"/>
        <v>0</v>
      </c>
      <c r="K158" s="162"/>
      <c r="L158" s="30"/>
      <c r="M158" s="163" t="s">
        <v>1</v>
      </c>
      <c r="N158" s="128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238</v>
      </c>
      <c r="BM158" s="166" t="s">
        <v>2360</v>
      </c>
    </row>
    <row r="159" spans="2:65" s="1" customFormat="1" ht="16.5" customHeight="1">
      <c r="B159" s="30"/>
      <c r="C159" s="155" t="s">
        <v>275</v>
      </c>
      <c r="D159" s="155" t="s">
        <v>231</v>
      </c>
      <c r="E159" s="156" t="s">
        <v>1924</v>
      </c>
      <c r="F159" s="157" t="s">
        <v>1925</v>
      </c>
      <c r="G159" s="158" t="s">
        <v>685</v>
      </c>
      <c r="H159" s="159">
        <v>2.5</v>
      </c>
      <c r="I159" s="160"/>
      <c r="J159" s="161">
        <f t="shared" si="15"/>
        <v>0</v>
      </c>
      <c r="K159" s="162"/>
      <c r="L159" s="30"/>
      <c r="M159" s="163" t="s">
        <v>1</v>
      </c>
      <c r="N159" s="128" t="s">
        <v>44</v>
      </c>
      <c r="P159" s="164">
        <f t="shared" si="16"/>
        <v>0</v>
      </c>
      <c r="Q159" s="164">
        <v>0</v>
      </c>
      <c r="R159" s="164">
        <f t="shared" si="17"/>
        <v>0</v>
      </c>
      <c r="S159" s="164">
        <v>0</v>
      </c>
      <c r="T159" s="165">
        <f t="shared" si="18"/>
        <v>0</v>
      </c>
      <c r="AR159" s="166" t="s">
        <v>238</v>
      </c>
      <c r="AT159" s="166" t="s">
        <v>231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238</v>
      </c>
      <c r="BM159" s="166" t="s">
        <v>2361</v>
      </c>
    </row>
    <row r="160" spans="2:65" s="11" customFormat="1" ht="25.9" customHeight="1">
      <c r="B160" s="143"/>
      <c r="D160" s="144" t="s">
        <v>77</v>
      </c>
      <c r="E160" s="145" t="s">
        <v>225</v>
      </c>
      <c r="F160" s="145" t="s">
        <v>226</v>
      </c>
      <c r="I160" s="146"/>
      <c r="J160" s="147">
        <f>BK160</f>
        <v>0</v>
      </c>
      <c r="L160" s="143"/>
      <c r="M160" s="148"/>
      <c r="P160" s="149">
        <f>P161+P186</f>
        <v>0</v>
      </c>
      <c r="R160" s="149">
        <f>R161+R186</f>
        <v>17.981567000000002</v>
      </c>
      <c r="T160" s="150">
        <f>T161+T186</f>
        <v>0</v>
      </c>
      <c r="AR160" s="144" t="s">
        <v>227</v>
      </c>
      <c r="AT160" s="151" t="s">
        <v>77</v>
      </c>
      <c r="AU160" s="151" t="s">
        <v>78</v>
      </c>
      <c r="AY160" s="144" t="s">
        <v>228</v>
      </c>
      <c r="BK160" s="152">
        <f>BK161+BK186</f>
        <v>0</v>
      </c>
    </row>
    <row r="161" spans="2:65" s="11" customFormat="1" ht="22.9" customHeight="1">
      <c r="B161" s="143"/>
      <c r="D161" s="144" t="s">
        <v>77</v>
      </c>
      <c r="E161" s="153" t="s">
        <v>334</v>
      </c>
      <c r="F161" s="153" t="s">
        <v>1373</v>
      </c>
      <c r="I161" s="146"/>
      <c r="J161" s="154">
        <f>BK161</f>
        <v>0</v>
      </c>
      <c r="L161" s="143"/>
      <c r="M161" s="148"/>
      <c r="P161" s="149">
        <f>SUM(P162:P185)</f>
        <v>0</v>
      </c>
      <c r="R161" s="149">
        <f>SUM(R162:R185)</f>
        <v>0.353435</v>
      </c>
      <c r="T161" s="150">
        <f>SUM(T162:T185)</f>
        <v>0</v>
      </c>
      <c r="AR161" s="144" t="s">
        <v>227</v>
      </c>
      <c r="AT161" s="151" t="s">
        <v>77</v>
      </c>
      <c r="AU161" s="151" t="s">
        <v>86</v>
      </c>
      <c r="AY161" s="144" t="s">
        <v>228</v>
      </c>
      <c r="BK161" s="152">
        <f>SUM(BK162:BK185)</f>
        <v>0</v>
      </c>
    </row>
    <row r="162" spans="2:65" s="1" customFormat="1" ht="16.5" customHeight="1">
      <c r="B162" s="30"/>
      <c r="C162" s="155" t="s">
        <v>317</v>
      </c>
      <c r="D162" s="155" t="s">
        <v>231</v>
      </c>
      <c r="E162" s="156" t="s">
        <v>1657</v>
      </c>
      <c r="F162" s="157" t="s">
        <v>341</v>
      </c>
      <c r="G162" s="158" t="s">
        <v>241</v>
      </c>
      <c r="H162" s="159">
        <v>47</v>
      </c>
      <c r="I162" s="160"/>
      <c r="J162" s="161">
        <f t="shared" ref="J162:J185" si="25">ROUND(I162*H162,2)</f>
        <v>0</v>
      </c>
      <c r="K162" s="162"/>
      <c r="L162" s="30"/>
      <c r="M162" s="163" t="s">
        <v>1</v>
      </c>
      <c r="N162" s="128" t="s">
        <v>44</v>
      </c>
      <c r="P162" s="164">
        <f t="shared" ref="P162:P185" si="26">O162*H162</f>
        <v>0</v>
      </c>
      <c r="Q162" s="164">
        <v>0</v>
      </c>
      <c r="R162" s="164">
        <f t="shared" ref="R162:R185" si="27">Q162*H162</f>
        <v>0</v>
      </c>
      <c r="S162" s="164">
        <v>0</v>
      </c>
      <c r="T162" s="165">
        <f t="shared" ref="T162:T185" si="28">S162*H162</f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ref="BE162:BE185" si="29">IF(N162="základná",J162,0)</f>
        <v>0</v>
      </c>
      <c r="BF162" s="98">
        <f t="shared" ref="BF162:BF185" si="30">IF(N162="znížená",J162,0)</f>
        <v>0</v>
      </c>
      <c r="BG162" s="98">
        <f t="shared" ref="BG162:BG185" si="31">IF(N162="zákl. prenesená",J162,0)</f>
        <v>0</v>
      </c>
      <c r="BH162" s="98">
        <f t="shared" ref="BH162:BH185" si="32">IF(N162="zníž. prenesená",J162,0)</f>
        <v>0</v>
      </c>
      <c r="BI162" s="98">
        <f t="shared" ref="BI162:BI185" si="33">IF(N162="nulová",J162,0)</f>
        <v>0</v>
      </c>
      <c r="BJ162" s="13" t="s">
        <v>116</v>
      </c>
      <c r="BK162" s="98">
        <f t="shared" ref="BK162:BK185" si="34">ROUND(I162*H162,2)</f>
        <v>0</v>
      </c>
      <c r="BL162" s="13" t="s">
        <v>235</v>
      </c>
      <c r="BM162" s="166" t="s">
        <v>2362</v>
      </c>
    </row>
    <row r="163" spans="2:65" s="1" customFormat="1" ht="16.5" customHeight="1">
      <c r="B163" s="30"/>
      <c r="C163" s="167" t="s">
        <v>279</v>
      </c>
      <c r="D163" s="167" t="s">
        <v>225</v>
      </c>
      <c r="E163" s="168" t="s">
        <v>1659</v>
      </c>
      <c r="F163" s="169" t="s">
        <v>1660</v>
      </c>
      <c r="G163" s="170" t="s">
        <v>241</v>
      </c>
      <c r="H163" s="171">
        <v>47</v>
      </c>
      <c r="I163" s="172"/>
      <c r="J163" s="173">
        <f t="shared" si="25"/>
        <v>0</v>
      </c>
      <c r="K163" s="174"/>
      <c r="L163" s="175"/>
      <c r="M163" s="176" t="s">
        <v>1</v>
      </c>
      <c r="N163" s="177" t="s">
        <v>44</v>
      </c>
      <c r="P163" s="164">
        <f t="shared" si="26"/>
        <v>0</v>
      </c>
      <c r="Q163" s="164">
        <v>5.0000000000000001E-4</v>
      </c>
      <c r="R163" s="164">
        <f t="shared" si="27"/>
        <v>2.35E-2</v>
      </c>
      <c r="S163" s="164">
        <v>0</v>
      </c>
      <c r="T163" s="165">
        <f t="shared" si="28"/>
        <v>0</v>
      </c>
      <c r="AR163" s="166" t="s">
        <v>1379</v>
      </c>
      <c r="AT163" s="166" t="s">
        <v>225</v>
      </c>
      <c r="AU163" s="166" t="s">
        <v>116</v>
      </c>
      <c r="AY163" s="13" t="s">
        <v>228</v>
      </c>
      <c r="BE163" s="98">
        <f t="shared" si="29"/>
        <v>0</v>
      </c>
      <c r="BF163" s="98">
        <f t="shared" si="30"/>
        <v>0</v>
      </c>
      <c r="BG163" s="98">
        <f t="shared" si="31"/>
        <v>0</v>
      </c>
      <c r="BH163" s="98">
        <f t="shared" si="32"/>
        <v>0</v>
      </c>
      <c r="BI163" s="98">
        <f t="shared" si="33"/>
        <v>0</v>
      </c>
      <c r="BJ163" s="13" t="s">
        <v>116</v>
      </c>
      <c r="BK163" s="98">
        <f t="shared" si="34"/>
        <v>0</v>
      </c>
      <c r="BL163" s="13" t="s">
        <v>1379</v>
      </c>
      <c r="BM163" s="166" t="s">
        <v>2363</v>
      </c>
    </row>
    <row r="164" spans="2:65" s="1" customFormat="1" ht="16.5" customHeight="1">
      <c r="B164" s="30"/>
      <c r="C164" s="155" t="s">
        <v>392</v>
      </c>
      <c r="D164" s="155" t="s">
        <v>231</v>
      </c>
      <c r="E164" s="156" t="s">
        <v>1929</v>
      </c>
      <c r="F164" s="157" t="s">
        <v>1930</v>
      </c>
      <c r="G164" s="158" t="s">
        <v>234</v>
      </c>
      <c r="H164" s="159">
        <v>8</v>
      </c>
      <c r="I164" s="160"/>
      <c r="J164" s="161">
        <f t="shared" si="25"/>
        <v>0</v>
      </c>
      <c r="K164" s="162"/>
      <c r="L164" s="30"/>
      <c r="M164" s="163" t="s">
        <v>1</v>
      </c>
      <c r="N164" s="128" t="s">
        <v>44</v>
      </c>
      <c r="P164" s="164">
        <f t="shared" si="26"/>
        <v>0</v>
      </c>
      <c r="Q164" s="164">
        <v>0</v>
      </c>
      <c r="R164" s="164">
        <f t="shared" si="27"/>
        <v>0</v>
      </c>
      <c r="S164" s="164">
        <v>0</v>
      </c>
      <c r="T164" s="165">
        <f t="shared" si="28"/>
        <v>0</v>
      </c>
      <c r="AR164" s="166" t="s">
        <v>235</v>
      </c>
      <c r="AT164" s="166" t="s">
        <v>231</v>
      </c>
      <c r="AU164" s="166" t="s">
        <v>116</v>
      </c>
      <c r="AY164" s="13" t="s">
        <v>228</v>
      </c>
      <c r="BE164" s="98">
        <f t="shared" si="29"/>
        <v>0</v>
      </c>
      <c r="BF164" s="98">
        <f t="shared" si="30"/>
        <v>0</v>
      </c>
      <c r="BG164" s="98">
        <f t="shared" si="31"/>
        <v>0</v>
      </c>
      <c r="BH164" s="98">
        <f t="shared" si="32"/>
        <v>0</v>
      </c>
      <c r="BI164" s="98">
        <f t="shared" si="33"/>
        <v>0</v>
      </c>
      <c r="BJ164" s="13" t="s">
        <v>116</v>
      </c>
      <c r="BK164" s="98">
        <f t="shared" si="34"/>
        <v>0</v>
      </c>
      <c r="BL164" s="13" t="s">
        <v>235</v>
      </c>
      <c r="BM164" s="166" t="s">
        <v>2364</v>
      </c>
    </row>
    <row r="165" spans="2:65" s="1" customFormat="1" ht="16.5" customHeight="1">
      <c r="B165" s="30"/>
      <c r="C165" s="155" t="s">
        <v>282</v>
      </c>
      <c r="D165" s="155" t="s">
        <v>231</v>
      </c>
      <c r="E165" s="156" t="s">
        <v>1932</v>
      </c>
      <c r="F165" s="157" t="s">
        <v>1933</v>
      </c>
      <c r="G165" s="158" t="s">
        <v>234</v>
      </c>
      <c r="H165" s="159">
        <v>8</v>
      </c>
      <c r="I165" s="160"/>
      <c r="J165" s="161">
        <f t="shared" si="25"/>
        <v>0</v>
      </c>
      <c r="K165" s="162"/>
      <c r="L165" s="30"/>
      <c r="M165" s="163" t="s">
        <v>1</v>
      </c>
      <c r="N165" s="128" t="s">
        <v>44</v>
      </c>
      <c r="P165" s="164">
        <f t="shared" si="26"/>
        <v>0</v>
      </c>
      <c r="Q165" s="164">
        <v>0</v>
      </c>
      <c r="R165" s="164">
        <f t="shared" si="27"/>
        <v>0</v>
      </c>
      <c r="S165" s="164">
        <v>0</v>
      </c>
      <c r="T165" s="165">
        <f t="shared" si="2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29"/>
        <v>0</v>
      </c>
      <c r="BF165" s="98">
        <f t="shared" si="30"/>
        <v>0</v>
      </c>
      <c r="BG165" s="98">
        <f t="shared" si="31"/>
        <v>0</v>
      </c>
      <c r="BH165" s="98">
        <f t="shared" si="32"/>
        <v>0</v>
      </c>
      <c r="BI165" s="98">
        <f t="shared" si="33"/>
        <v>0</v>
      </c>
      <c r="BJ165" s="13" t="s">
        <v>116</v>
      </c>
      <c r="BK165" s="98">
        <f t="shared" si="34"/>
        <v>0</v>
      </c>
      <c r="BL165" s="13" t="s">
        <v>235</v>
      </c>
      <c r="BM165" s="166" t="s">
        <v>2365</v>
      </c>
    </row>
    <row r="166" spans="2:65" s="1" customFormat="1" ht="16.5" customHeight="1">
      <c r="B166" s="30"/>
      <c r="C166" s="155" t="s">
        <v>399</v>
      </c>
      <c r="D166" s="155" t="s">
        <v>231</v>
      </c>
      <c r="E166" s="156" t="s">
        <v>1935</v>
      </c>
      <c r="F166" s="157" t="s">
        <v>1936</v>
      </c>
      <c r="G166" s="158" t="s">
        <v>234</v>
      </c>
      <c r="H166" s="159">
        <v>4</v>
      </c>
      <c r="I166" s="160"/>
      <c r="J166" s="161">
        <f t="shared" si="25"/>
        <v>0</v>
      </c>
      <c r="K166" s="162"/>
      <c r="L166" s="30"/>
      <c r="M166" s="163" t="s">
        <v>1</v>
      </c>
      <c r="N166" s="128" t="s">
        <v>44</v>
      </c>
      <c r="P166" s="164">
        <f t="shared" si="26"/>
        <v>0</v>
      </c>
      <c r="Q166" s="164">
        <v>0</v>
      </c>
      <c r="R166" s="164">
        <f t="shared" si="27"/>
        <v>0</v>
      </c>
      <c r="S166" s="164">
        <v>0</v>
      </c>
      <c r="T166" s="165">
        <f t="shared" si="28"/>
        <v>0</v>
      </c>
      <c r="AR166" s="166" t="s">
        <v>235</v>
      </c>
      <c r="AT166" s="166" t="s">
        <v>231</v>
      </c>
      <c r="AU166" s="166" t="s">
        <v>116</v>
      </c>
      <c r="AY166" s="13" t="s">
        <v>228</v>
      </c>
      <c r="BE166" s="98">
        <f t="shared" si="29"/>
        <v>0</v>
      </c>
      <c r="BF166" s="98">
        <f t="shared" si="30"/>
        <v>0</v>
      </c>
      <c r="BG166" s="98">
        <f t="shared" si="31"/>
        <v>0</v>
      </c>
      <c r="BH166" s="98">
        <f t="shared" si="32"/>
        <v>0</v>
      </c>
      <c r="BI166" s="98">
        <f t="shared" si="33"/>
        <v>0</v>
      </c>
      <c r="BJ166" s="13" t="s">
        <v>116</v>
      </c>
      <c r="BK166" s="98">
        <f t="shared" si="34"/>
        <v>0</v>
      </c>
      <c r="BL166" s="13" t="s">
        <v>235</v>
      </c>
      <c r="BM166" s="166" t="s">
        <v>2366</v>
      </c>
    </row>
    <row r="167" spans="2:65" s="1" customFormat="1" ht="16.5" customHeight="1">
      <c r="B167" s="30"/>
      <c r="C167" s="167" t="s">
        <v>286</v>
      </c>
      <c r="D167" s="167" t="s">
        <v>225</v>
      </c>
      <c r="E167" s="168" t="s">
        <v>1938</v>
      </c>
      <c r="F167" s="169" t="s">
        <v>1939</v>
      </c>
      <c r="G167" s="170" t="s">
        <v>234</v>
      </c>
      <c r="H167" s="171">
        <v>4</v>
      </c>
      <c r="I167" s="172"/>
      <c r="J167" s="173">
        <f t="shared" si="25"/>
        <v>0</v>
      </c>
      <c r="K167" s="174"/>
      <c r="L167" s="175"/>
      <c r="M167" s="176" t="s">
        <v>1</v>
      </c>
      <c r="N167" s="177" t="s">
        <v>44</v>
      </c>
      <c r="P167" s="164">
        <f t="shared" si="26"/>
        <v>0</v>
      </c>
      <c r="Q167" s="164">
        <v>1E-3</v>
      </c>
      <c r="R167" s="164">
        <f t="shared" si="27"/>
        <v>4.0000000000000001E-3</v>
      </c>
      <c r="S167" s="164">
        <v>0</v>
      </c>
      <c r="T167" s="165">
        <f t="shared" si="28"/>
        <v>0</v>
      </c>
      <c r="AR167" s="166" t="s">
        <v>1379</v>
      </c>
      <c r="AT167" s="166" t="s">
        <v>225</v>
      </c>
      <c r="AU167" s="166" t="s">
        <v>116</v>
      </c>
      <c r="AY167" s="13" t="s">
        <v>228</v>
      </c>
      <c r="BE167" s="98">
        <f t="shared" si="29"/>
        <v>0</v>
      </c>
      <c r="BF167" s="98">
        <f t="shared" si="30"/>
        <v>0</v>
      </c>
      <c r="BG167" s="98">
        <f t="shared" si="31"/>
        <v>0</v>
      </c>
      <c r="BH167" s="98">
        <f t="shared" si="32"/>
        <v>0</v>
      </c>
      <c r="BI167" s="98">
        <f t="shared" si="33"/>
        <v>0</v>
      </c>
      <c r="BJ167" s="13" t="s">
        <v>116</v>
      </c>
      <c r="BK167" s="98">
        <f t="shared" si="34"/>
        <v>0</v>
      </c>
      <c r="BL167" s="13" t="s">
        <v>1379</v>
      </c>
      <c r="BM167" s="166" t="s">
        <v>2367</v>
      </c>
    </row>
    <row r="168" spans="2:65" s="1" customFormat="1" ht="16.5" customHeight="1">
      <c r="B168" s="30"/>
      <c r="C168" s="155" t="s">
        <v>406</v>
      </c>
      <c r="D168" s="155" t="s">
        <v>231</v>
      </c>
      <c r="E168" s="156" t="s">
        <v>1941</v>
      </c>
      <c r="F168" s="157" t="s">
        <v>1942</v>
      </c>
      <c r="G168" s="158" t="s">
        <v>234</v>
      </c>
      <c r="H168" s="159">
        <v>3</v>
      </c>
      <c r="I168" s="160"/>
      <c r="J168" s="161">
        <f t="shared" si="25"/>
        <v>0</v>
      </c>
      <c r="K168" s="162"/>
      <c r="L168" s="30"/>
      <c r="M168" s="163" t="s">
        <v>1</v>
      </c>
      <c r="N168" s="128" t="s">
        <v>44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235</v>
      </c>
      <c r="AT168" s="166" t="s">
        <v>231</v>
      </c>
      <c r="AU168" s="166" t="s">
        <v>116</v>
      </c>
      <c r="AY168" s="13" t="s">
        <v>228</v>
      </c>
      <c r="BE168" s="98">
        <f t="shared" si="29"/>
        <v>0</v>
      </c>
      <c r="BF168" s="98">
        <f t="shared" si="30"/>
        <v>0</v>
      </c>
      <c r="BG168" s="98">
        <f t="shared" si="31"/>
        <v>0</v>
      </c>
      <c r="BH168" s="98">
        <f t="shared" si="32"/>
        <v>0</v>
      </c>
      <c r="BI168" s="98">
        <f t="shared" si="33"/>
        <v>0</v>
      </c>
      <c r="BJ168" s="13" t="s">
        <v>116</v>
      </c>
      <c r="BK168" s="98">
        <f t="shared" si="34"/>
        <v>0</v>
      </c>
      <c r="BL168" s="13" t="s">
        <v>235</v>
      </c>
      <c r="BM168" s="166" t="s">
        <v>2368</v>
      </c>
    </row>
    <row r="169" spans="2:65" s="1" customFormat="1" ht="16.5" customHeight="1">
      <c r="B169" s="30"/>
      <c r="C169" s="167" t="s">
        <v>289</v>
      </c>
      <c r="D169" s="167" t="s">
        <v>225</v>
      </c>
      <c r="E169" s="168" t="s">
        <v>1944</v>
      </c>
      <c r="F169" s="169" t="s">
        <v>1945</v>
      </c>
      <c r="G169" s="170" t="s">
        <v>234</v>
      </c>
      <c r="H169" s="171">
        <v>3</v>
      </c>
      <c r="I169" s="172"/>
      <c r="J169" s="173">
        <f t="shared" si="25"/>
        <v>0</v>
      </c>
      <c r="K169" s="174"/>
      <c r="L169" s="175"/>
      <c r="M169" s="176" t="s">
        <v>1</v>
      </c>
      <c r="N169" s="177" t="s">
        <v>44</v>
      </c>
      <c r="P169" s="164">
        <f t="shared" si="26"/>
        <v>0</v>
      </c>
      <c r="Q169" s="164">
        <v>1.2999999999999999E-4</v>
      </c>
      <c r="R169" s="164">
        <f t="shared" si="27"/>
        <v>3.8999999999999994E-4</v>
      </c>
      <c r="S169" s="164">
        <v>0</v>
      </c>
      <c r="T169" s="165">
        <f t="shared" si="28"/>
        <v>0</v>
      </c>
      <c r="AR169" s="166" t="s">
        <v>1379</v>
      </c>
      <c r="AT169" s="166" t="s">
        <v>225</v>
      </c>
      <c r="AU169" s="166" t="s">
        <v>116</v>
      </c>
      <c r="AY169" s="13" t="s">
        <v>228</v>
      </c>
      <c r="BE169" s="98">
        <f t="shared" si="29"/>
        <v>0</v>
      </c>
      <c r="BF169" s="98">
        <f t="shared" si="30"/>
        <v>0</v>
      </c>
      <c r="BG169" s="98">
        <f t="shared" si="31"/>
        <v>0</v>
      </c>
      <c r="BH169" s="98">
        <f t="shared" si="32"/>
        <v>0</v>
      </c>
      <c r="BI169" s="98">
        <f t="shared" si="33"/>
        <v>0</v>
      </c>
      <c r="BJ169" s="13" t="s">
        <v>116</v>
      </c>
      <c r="BK169" s="98">
        <f t="shared" si="34"/>
        <v>0</v>
      </c>
      <c r="BL169" s="13" t="s">
        <v>1379</v>
      </c>
      <c r="BM169" s="166" t="s">
        <v>2369</v>
      </c>
    </row>
    <row r="170" spans="2:65" s="1" customFormat="1" ht="16.5" customHeight="1">
      <c r="B170" s="30"/>
      <c r="C170" s="155" t="s">
        <v>412</v>
      </c>
      <c r="D170" s="155" t="s">
        <v>231</v>
      </c>
      <c r="E170" s="156" t="s">
        <v>1947</v>
      </c>
      <c r="F170" s="157" t="s">
        <v>1948</v>
      </c>
      <c r="G170" s="158" t="s">
        <v>234</v>
      </c>
      <c r="H170" s="159">
        <v>1</v>
      </c>
      <c r="I170" s="160"/>
      <c r="J170" s="161">
        <f t="shared" si="25"/>
        <v>0</v>
      </c>
      <c r="K170" s="162"/>
      <c r="L170" s="30"/>
      <c r="M170" s="163" t="s">
        <v>1</v>
      </c>
      <c r="N170" s="128" t="s">
        <v>44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</v>
      </c>
      <c r="T170" s="165">
        <f t="shared" si="28"/>
        <v>0</v>
      </c>
      <c r="AR170" s="166" t="s">
        <v>235</v>
      </c>
      <c r="AT170" s="166" t="s">
        <v>231</v>
      </c>
      <c r="AU170" s="166" t="s">
        <v>116</v>
      </c>
      <c r="AY170" s="13" t="s">
        <v>228</v>
      </c>
      <c r="BE170" s="98">
        <f t="shared" si="29"/>
        <v>0</v>
      </c>
      <c r="BF170" s="98">
        <f t="shared" si="30"/>
        <v>0</v>
      </c>
      <c r="BG170" s="98">
        <f t="shared" si="31"/>
        <v>0</v>
      </c>
      <c r="BH170" s="98">
        <f t="shared" si="32"/>
        <v>0</v>
      </c>
      <c r="BI170" s="98">
        <f t="shared" si="33"/>
        <v>0</v>
      </c>
      <c r="BJ170" s="13" t="s">
        <v>116</v>
      </c>
      <c r="BK170" s="98">
        <f t="shared" si="34"/>
        <v>0</v>
      </c>
      <c r="BL170" s="13" t="s">
        <v>235</v>
      </c>
      <c r="BM170" s="166" t="s">
        <v>2370</v>
      </c>
    </row>
    <row r="171" spans="2:65" s="1" customFormat="1" ht="24.2" customHeight="1">
      <c r="B171" s="30"/>
      <c r="C171" s="167" t="s">
        <v>293</v>
      </c>
      <c r="D171" s="167" t="s">
        <v>225</v>
      </c>
      <c r="E171" s="168" t="s">
        <v>2371</v>
      </c>
      <c r="F171" s="169" t="s">
        <v>2372</v>
      </c>
      <c r="G171" s="170" t="s">
        <v>234</v>
      </c>
      <c r="H171" s="171">
        <v>1</v>
      </c>
      <c r="I171" s="172"/>
      <c r="J171" s="173">
        <f t="shared" si="25"/>
        <v>0</v>
      </c>
      <c r="K171" s="174"/>
      <c r="L171" s="175"/>
      <c r="M171" s="176" t="s">
        <v>1</v>
      </c>
      <c r="N171" s="177" t="s">
        <v>44</v>
      </c>
      <c r="P171" s="164">
        <f t="shared" si="26"/>
        <v>0</v>
      </c>
      <c r="Q171" s="164">
        <v>2.5000000000000001E-2</v>
      </c>
      <c r="R171" s="164">
        <f t="shared" si="27"/>
        <v>2.5000000000000001E-2</v>
      </c>
      <c r="S171" s="164">
        <v>0</v>
      </c>
      <c r="T171" s="165">
        <f t="shared" si="28"/>
        <v>0</v>
      </c>
      <c r="AR171" s="166" t="s">
        <v>1379</v>
      </c>
      <c r="AT171" s="166" t="s">
        <v>225</v>
      </c>
      <c r="AU171" s="166" t="s">
        <v>116</v>
      </c>
      <c r="AY171" s="13" t="s">
        <v>228</v>
      </c>
      <c r="BE171" s="98">
        <f t="shared" si="29"/>
        <v>0</v>
      </c>
      <c r="BF171" s="98">
        <f t="shared" si="30"/>
        <v>0</v>
      </c>
      <c r="BG171" s="98">
        <f t="shared" si="31"/>
        <v>0</v>
      </c>
      <c r="BH171" s="98">
        <f t="shared" si="32"/>
        <v>0</v>
      </c>
      <c r="BI171" s="98">
        <f t="shared" si="33"/>
        <v>0</v>
      </c>
      <c r="BJ171" s="13" t="s">
        <v>116</v>
      </c>
      <c r="BK171" s="98">
        <f t="shared" si="34"/>
        <v>0</v>
      </c>
      <c r="BL171" s="13" t="s">
        <v>1379</v>
      </c>
      <c r="BM171" s="166" t="s">
        <v>2373</v>
      </c>
    </row>
    <row r="172" spans="2:65" s="1" customFormat="1" ht="16.5" customHeight="1">
      <c r="B172" s="30"/>
      <c r="C172" s="155" t="s">
        <v>419</v>
      </c>
      <c r="D172" s="155" t="s">
        <v>231</v>
      </c>
      <c r="E172" s="156" t="s">
        <v>1408</v>
      </c>
      <c r="F172" s="157" t="s">
        <v>1409</v>
      </c>
      <c r="G172" s="158" t="s">
        <v>241</v>
      </c>
      <c r="H172" s="159">
        <v>105</v>
      </c>
      <c r="I172" s="160"/>
      <c r="J172" s="161">
        <f t="shared" si="25"/>
        <v>0</v>
      </c>
      <c r="K172" s="162"/>
      <c r="L172" s="30"/>
      <c r="M172" s="163" t="s">
        <v>1</v>
      </c>
      <c r="N172" s="128" t="s">
        <v>44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235</v>
      </c>
      <c r="AT172" s="166" t="s">
        <v>231</v>
      </c>
      <c r="AU172" s="166" t="s">
        <v>116</v>
      </c>
      <c r="AY172" s="13" t="s">
        <v>228</v>
      </c>
      <c r="BE172" s="98">
        <f t="shared" si="29"/>
        <v>0</v>
      </c>
      <c r="BF172" s="98">
        <f t="shared" si="30"/>
        <v>0</v>
      </c>
      <c r="BG172" s="98">
        <f t="shared" si="31"/>
        <v>0</v>
      </c>
      <c r="BH172" s="98">
        <f t="shared" si="32"/>
        <v>0</v>
      </c>
      <c r="BI172" s="98">
        <f t="shared" si="33"/>
        <v>0</v>
      </c>
      <c r="BJ172" s="13" t="s">
        <v>116</v>
      </c>
      <c r="BK172" s="98">
        <f t="shared" si="34"/>
        <v>0</v>
      </c>
      <c r="BL172" s="13" t="s">
        <v>235</v>
      </c>
      <c r="BM172" s="166" t="s">
        <v>2374</v>
      </c>
    </row>
    <row r="173" spans="2:65" s="1" customFormat="1" ht="16.5" customHeight="1">
      <c r="B173" s="30"/>
      <c r="C173" s="167" t="s">
        <v>296</v>
      </c>
      <c r="D173" s="167" t="s">
        <v>225</v>
      </c>
      <c r="E173" s="168" t="s">
        <v>1411</v>
      </c>
      <c r="F173" s="169" t="s">
        <v>1412</v>
      </c>
      <c r="G173" s="170" t="s">
        <v>372</v>
      </c>
      <c r="H173" s="171">
        <v>99.75</v>
      </c>
      <c r="I173" s="172"/>
      <c r="J173" s="173">
        <f t="shared" si="25"/>
        <v>0</v>
      </c>
      <c r="K173" s="174"/>
      <c r="L173" s="175"/>
      <c r="M173" s="176" t="s">
        <v>1</v>
      </c>
      <c r="N173" s="177" t="s">
        <v>44</v>
      </c>
      <c r="P173" s="164">
        <f t="shared" si="26"/>
        <v>0</v>
      </c>
      <c r="Q173" s="164">
        <v>1E-3</v>
      </c>
      <c r="R173" s="164">
        <f t="shared" si="27"/>
        <v>9.9750000000000005E-2</v>
      </c>
      <c r="S173" s="164">
        <v>0</v>
      </c>
      <c r="T173" s="165">
        <f t="shared" si="28"/>
        <v>0</v>
      </c>
      <c r="AR173" s="166" t="s">
        <v>1379</v>
      </c>
      <c r="AT173" s="166" t="s">
        <v>225</v>
      </c>
      <c r="AU173" s="166" t="s">
        <v>116</v>
      </c>
      <c r="AY173" s="13" t="s">
        <v>228</v>
      </c>
      <c r="BE173" s="98">
        <f t="shared" si="29"/>
        <v>0</v>
      </c>
      <c r="BF173" s="98">
        <f t="shared" si="30"/>
        <v>0</v>
      </c>
      <c r="BG173" s="98">
        <f t="shared" si="31"/>
        <v>0</v>
      </c>
      <c r="BH173" s="98">
        <f t="shared" si="32"/>
        <v>0</v>
      </c>
      <c r="BI173" s="98">
        <f t="shared" si="33"/>
        <v>0</v>
      </c>
      <c r="BJ173" s="13" t="s">
        <v>116</v>
      </c>
      <c r="BK173" s="98">
        <f t="shared" si="34"/>
        <v>0</v>
      </c>
      <c r="BL173" s="13" t="s">
        <v>1379</v>
      </c>
      <c r="BM173" s="166" t="s">
        <v>2375</v>
      </c>
    </row>
    <row r="174" spans="2:65" s="1" customFormat="1" ht="16.5" customHeight="1">
      <c r="B174" s="30"/>
      <c r="C174" s="155" t="s">
        <v>427</v>
      </c>
      <c r="D174" s="155" t="s">
        <v>231</v>
      </c>
      <c r="E174" s="156" t="s">
        <v>1414</v>
      </c>
      <c r="F174" s="157" t="s">
        <v>1415</v>
      </c>
      <c r="G174" s="158" t="s">
        <v>241</v>
      </c>
      <c r="H174" s="159">
        <v>3</v>
      </c>
      <c r="I174" s="160"/>
      <c r="J174" s="161">
        <f t="shared" si="25"/>
        <v>0</v>
      </c>
      <c r="K174" s="162"/>
      <c r="L174" s="30"/>
      <c r="M174" s="163" t="s">
        <v>1</v>
      </c>
      <c r="N174" s="128" t="s">
        <v>44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 t="shared" si="29"/>
        <v>0</v>
      </c>
      <c r="BF174" s="98">
        <f t="shared" si="30"/>
        <v>0</v>
      </c>
      <c r="BG174" s="98">
        <f t="shared" si="31"/>
        <v>0</v>
      </c>
      <c r="BH174" s="98">
        <f t="shared" si="32"/>
        <v>0</v>
      </c>
      <c r="BI174" s="98">
        <f t="shared" si="33"/>
        <v>0</v>
      </c>
      <c r="BJ174" s="13" t="s">
        <v>116</v>
      </c>
      <c r="BK174" s="98">
        <f t="shared" si="34"/>
        <v>0</v>
      </c>
      <c r="BL174" s="13" t="s">
        <v>235</v>
      </c>
      <c r="BM174" s="166" t="s">
        <v>2376</v>
      </c>
    </row>
    <row r="175" spans="2:65" s="1" customFormat="1" ht="16.5" customHeight="1">
      <c r="B175" s="30"/>
      <c r="C175" s="167" t="s">
        <v>300</v>
      </c>
      <c r="D175" s="167" t="s">
        <v>225</v>
      </c>
      <c r="E175" s="168" t="s">
        <v>2377</v>
      </c>
      <c r="F175" s="169" t="s">
        <v>2378</v>
      </c>
      <c r="G175" s="170" t="s">
        <v>372</v>
      </c>
      <c r="H175" s="171">
        <v>1.875</v>
      </c>
      <c r="I175" s="172"/>
      <c r="J175" s="173">
        <f t="shared" si="25"/>
        <v>0</v>
      </c>
      <c r="K175" s="174"/>
      <c r="L175" s="175"/>
      <c r="M175" s="176" t="s">
        <v>1</v>
      </c>
      <c r="N175" s="177" t="s">
        <v>44</v>
      </c>
      <c r="P175" s="164">
        <f t="shared" si="26"/>
        <v>0</v>
      </c>
      <c r="Q175" s="164">
        <v>1E-3</v>
      </c>
      <c r="R175" s="164">
        <f t="shared" si="27"/>
        <v>1.8749999999999999E-3</v>
      </c>
      <c r="S175" s="164">
        <v>0</v>
      </c>
      <c r="T175" s="165">
        <f t="shared" si="28"/>
        <v>0</v>
      </c>
      <c r="AR175" s="166" t="s">
        <v>1379</v>
      </c>
      <c r="AT175" s="166" t="s">
        <v>225</v>
      </c>
      <c r="AU175" s="166" t="s">
        <v>116</v>
      </c>
      <c r="AY175" s="13" t="s">
        <v>228</v>
      </c>
      <c r="BE175" s="98">
        <f t="shared" si="29"/>
        <v>0</v>
      </c>
      <c r="BF175" s="98">
        <f t="shared" si="30"/>
        <v>0</v>
      </c>
      <c r="BG175" s="98">
        <f t="shared" si="31"/>
        <v>0</v>
      </c>
      <c r="BH175" s="98">
        <f t="shared" si="32"/>
        <v>0</v>
      </c>
      <c r="BI175" s="98">
        <f t="shared" si="33"/>
        <v>0</v>
      </c>
      <c r="BJ175" s="13" t="s">
        <v>116</v>
      </c>
      <c r="BK175" s="98">
        <f t="shared" si="34"/>
        <v>0</v>
      </c>
      <c r="BL175" s="13" t="s">
        <v>1379</v>
      </c>
      <c r="BM175" s="166" t="s">
        <v>2379</v>
      </c>
    </row>
    <row r="176" spans="2:65" s="1" customFormat="1" ht="16.5" customHeight="1">
      <c r="B176" s="30"/>
      <c r="C176" s="155" t="s">
        <v>434</v>
      </c>
      <c r="D176" s="155" t="s">
        <v>231</v>
      </c>
      <c r="E176" s="156" t="s">
        <v>1444</v>
      </c>
      <c r="F176" s="157" t="s">
        <v>2380</v>
      </c>
      <c r="G176" s="158" t="s">
        <v>234</v>
      </c>
      <c r="H176" s="159">
        <v>2</v>
      </c>
      <c r="I176" s="160"/>
      <c r="J176" s="161">
        <f t="shared" si="25"/>
        <v>0</v>
      </c>
      <c r="K176" s="162"/>
      <c r="L176" s="30"/>
      <c r="M176" s="163" t="s">
        <v>1</v>
      </c>
      <c r="N176" s="128" t="s">
        <v>44</v>
      </c>
      <c r="P176" s="164">
        <f t="shared" si="26"/>
        <v>0</v>
      </c>
      <c r="Q176" s="164">
        <v>0</v>
      </c>
      <c r="R176" s="164">
        <f t="shared" si="27"/>
        <v>0</v>
      </c>
      <c r="S176" s="164">
        <v>0</v>
      </c>
      <c r="T176" s="165">
        <f t="shared" si="28"/>
        <v>0</v>
      </c>
      <c r="AR176" s="166" t="s">
        <v>235</v>
      </c>
      <c r="AT176" s="166" t="s">
        <v>231</v>
      </c>
      <c r="AU176" s="166" t="s">
        <v>116</v>
      </c>
      <c r="AY176" s="13" t="s">
        <v>228</v>
      </c>
      <c r="BE176" s="98">
        <f t="shared" si="29"/>
        <v>0</v>
      </c>
      <c r="BF176" s="98">
        <f t="shared" si="30"/>
        <v>0</v>
      </c>
      <c r="BG176" s="98">
        <f t="shared" si="31"/>
        <v>0</v>
      </c>
      <c r="BH176" s="98">
        <f t="shared" si="32"/>
        <v>0</v>
      </c>
      <c r="BI176" s="98">
        <f t="shared" si="33"/>
        <v>0</v>
      </c>
      <c r="BJ176" s="13" t="s">
        <v>116</v>
      </c>
      <c r="BK176" s="98">
        <f t="shared" si="34"/>
        <v>0</v>
      </c>
      <c r="BL176" s="13" t="s">
        <v>235</v>
      </c>
      <c r="BM176" s="166" t="s">
        <v>2381</v>
      </c>
    </row>
    <row r="177" spans="2:65" s="1" customFormat="1" ht="16.5" customHeight="1">
      <c r="B177" s="30"/>
      <c r="C177" s="167" t="s">
        <v>303</v>
      </c>
      <c r="D177" s="167" t="s">
        <v>225</v>
      </c>
      <c r="E177" s="168" t="s">
        <v>1447</v>
      </c>
      <c r="F177" s="169" t="s">
        <v>2103</v>
      </c>
      <c r="G177" s="170" t="s">
        <v>234</v>
      </c>
      <c r="H177" s="171">
        <v>2</v>
      </c>
      <c r="I177" s="172"/>
      <c r="J177" s="173">
        <f t="shared" si="25"/>
        <v>0</v>
      </c>
      <c r="K177" s="174"/>
      <c r="L177" s="175"/>
      <c r="M177" s="176" t="s">
        <v>1</v>
      </c>
      <c r="N177" s="177" t="s">
        <v>44</v>
      </c>
      <c r="P177" s="164">
        <f t="shared" si="26"/>
        <v>0</v>
      </c>
      <c r="Q177" s="164">
        <v>1.4999999999999999E-4</v>
      </c>
      <c r="R177" s="164">
        <f t="shared" si="27"/>
        <v>2.9999999999999997E-4</v>
      </c>
      <c r="S177" s="164">
        <v>0</v>
      </c>
      <c r="T177" s="165">
        <f t="shared" si="28"/>
        <v>0</v>
      </c>
      <c r="AR177" s="166" t="s">
        <v>1379</v>
      </c>
      <c r="AT177" s="166" t="s">
        <v>225</v>
      </c>
      <c r="AU177" s="166" t="s">
        <v>116</v>
      </c>
      <c r="AY177" s="13" t="s">
        <v>228</v>
      </c>
      <c r="BE177" s="98">
        <f t="shared" si="29"/>
        <v>0</v>
      </c>
      <c r="BF177" s="98">
        <f t="shared" si="30"/>
        <v>0</v>
      </c>
      <c r="BG177" s="98">
        <f t="shared" si="31"/>
        <v>0</v>
      </c>
      <c r="BH177" s="98">
        <f t="shared" si="32"/>
        <v>0</v>
      </c>
      <c r="BI177" s="98">
        <f t="shared" si="33"/>
        <v>0</v>
      </c>
      <c r="BJ177" s="13" t="s">
        <v>116</v>
      </c>
      <c r="BK177" s="98">
        <f t="shared" si="34"/>
        <v>0</v>
      </c>
      <c r="BL177" s="13" t="s">
        <v>1379</v>
      </c>
      <c r="BM177" s="166" t="s">
        <v>2382</v>
      </c>
    </row>
    <row r="178" spans="2:65" s="1" customFormat="1" ht="16.5" customHeight="1">
      <c r="B178" s="30"/>
      <c r="C178" s="155" t="s">
        <v>441</v>
      </c>
      <c r="D178" s="155" t="s">
        <v>231</v>
      </c>
      <c r="E178" s="156" t="s">
        <v>2105</v>
      </c>
      <c r="F178" s="157" t="s">
        <v>2106</v>
      </c>
      <c r="G178" s="158" t="s">
        <v>234</v>
      </c>
      <c r="H178" s="159">
        <v>2</v>
      </c>
      <c r="I178" s="160"/>
      <c r="J178" s="161">
        <f t="shared" si="25"/>
        <v>0</v>
      </c>
      <c r="K178" s="162"/>
      <c r="L178" s="30"/>
      <c r="M178" s="163" t="s">
        <v>1</v>
      </c>
      <c r="N178" s="128" t="s">
        <v>44</v>
      </c>
      <c r="P178" s="164">
        <f t="shared" si="26"/>
        <v>0</v>
      </c>
      <c r="Q178" s="164">
        <v>0</v>
      </c>
      <c r="R178" s="164">
        <f t="shared" si="27"/>
        <v>0</v>
      </c>
      <c r="S178" s="164">
        <v>0</v>
      </c>
      <c r="T178" s="165">
        <f t="shared" si="28"/>
        <v>0</v>
      </c>
      <c r="AR178" s="166" t="s">
        <v>235</v>
      </c>
      <c r="AT178" s="166" t="s">
        <v>231</v>
      </c>
      <c r="AU178" s="166" t="s">
        <v>116</v>
      </c>
      <c r="AY178" s="13" t="s">
        <v>228</v>
      </c>
      <c r="BE178" s="98">
        <f t="shared" si="29"/>
        <v>0</v>
      </c>
      <c r="BF178" s="98">
        <f t="shared" si="30"/>
        <v>0</v>
      </c>
      <c r="BG178" s="98">
        <f t="shared" si="31"/>
        <v>0</v>
      </c>
      <c r="BH178" s="98">
        <f t="shared" si="32"/>
        <v>0</v>
      </c>
      <c r="BI178" s="98">
        <f t="shared" si="33"/>
        <v>0</v>
      </c>
      <c r="BJ178" s="13" t="s">
        <v>116</v>
      </c>
      <c r="BK178" s="98">
        <f t="shared" si="34"/>
        <v>0</v>
      </c>
      <c r="BL178" s="13" t="s">
        <v>235</v>
      </c>
      <c r="BM178" s="166" t="s">
        <v>2383</v>
      </c>
    </row>
    <row r="179" spans="2:65" s="1" customFormat="1" ht="16.5" customHeight="1">
      <c r="B179" s="30"/>
      <c r="C179" s="167" t="s">
        <v>307</v>
      </c>
      <c r="D179" s="167" t="s">
        <v>225</v>
      </c>
      <c r="E179" s="168" t="s">
        <v>2384</v>
      </c>
      <c r="F179" s="169" t="s">
        <v>2385</v>
      </c>
      <c r="G179" s="170" t="s">
        <v>234</v>
      </c>
      <c r="H179" s="171">
        <v>2</v>
      </c>
      <c r="I179" s="172"/>
      <c r="J179" s="173">
        <f t="shared" si="25"/>
        <v>0</v>
      </c>
      <c r="K179" s="174"/>
      <c r="L179" s="175"/>
      <c r="M179" s="176" t="s">
        <v>1</v>
      </c>
      <c r="N179" s="177" t="s">
        <v>44</v>
      </c>
      <c r="P179" s="164">
        <f t="shared" si="26"/>
        <v>0</v>
      </c>
      <c r="Q179" s="164">
        <v>2.1000000000000001E-4</v>
      </c>
      <c r="R179" s="164">
        <f t="shared" si="27"/>
        <v>4.2000000000000002E-4</v>
      </c>
      <c r="S179" s="164">
        <v>0</v>
      </c>
      <c r="T179" s="165">
        <f t="shared" si="28"/>
        <v>0</v>
      </c>
      <c r="AR179" s="166" t="s">
        <v>1379</v>
      </c>
      <c r="AT179" s="166" t="s">
        <v>225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1379</v>
      </c>
      <c r="BM179" s="166" t="s">
        <v>2386</v>
      </c>
    </row>
    <row r="180" spans="2:65" s="1" customFormat="1" ht="16.5" customHeight="1">
      <c r="B180" s="30"/>
      <c r="C180" s="155" t="s">
        <v>448</v>
      </c>
      <c r="D180" s="155" t="s">
        <v>231</v>
      </c>
      <c r="E180" s="156" t="s">
        <v>1955</v>
      </c>
      <c r="F180" s="157" t="s">
        <v>1956</v>
      </c>
      <c r="G180" s="158" t="s">
        <v>234</v>
      </c>
      <c r="H180" s="159">
        <v>1</v>
      </c>
      <c r="I180" s="160"/>
      <c r="J180" s="161">
        <f t="shared" si="25"/>
        <v>0</v>
      </c>
      <c r="K180" s="162"/>
      <c r="L180" s="30"/>
      <c r="M180" s="163" t="s">
        <v>1</v>
      </c>
      <c r="N180" s="128" t="s">
        <v>44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235</v>
      </c>
      <c r="AT180" s="166" t="s">
        <v>231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235</v>
      </c>
      <c r="BM180" s="166" t="s">
        <v>2387</v>
      </c>
    </row>
    <row r="181" spans="2:65" s="1" customFormat="1" ht="16.5" customHeight="1">
      <c r="B181" s="30"/>
      <c r="C181" s="155" t="s">
        <v>310</v>
      </c>
      <c r="D181" s="155" t="s">
        <v>231</v>
      </c>
      <c r="E181" s="156" t="s">
        <v>1958</v>
      </c>
      <c r="F181" s="157" t="s">
        <v>1959</v>
      </c>
      <c r="G181" s="158" t="s">
        <v>241</v>
      </c>
      <c r="H181" s="159">
        <v>215</v>
      </c>
      <c r="I181" s="160"/>
      <c r="J181" s="161">
        <f t="shared" si="25"/>
        <v>0</v>
      </c>
      <c r="K181" s="162"/>
      <c r="L181" s="30"/>
      <c r="M181" s="163" t="s">
        <v>1</v>
      </c>
      <c r="N181" s="128" t="s">
        <v>44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235</v>
      </c>
      <c r="BM181" s="166" t="s">
        <v>2388</v>
      </c>
    </row>
    <row r="182" spans="2:65" s="1" customFormat="1" ht="16.5" customHeight="1">
      <c r="B182" s="30"/>
      <c r="C182" s="167" t="s">
        <v>455</v>
      </c>
      <c r="D182" s="167" t="s">
        <v>225</v>
      </c>
      <c r="E182" s="168" t="s">
        <v>1961</v>
      </c>
      <c r="F182" s="169" t="s">
        <v>1962</v>
      </c>
      <c r="G182" s="170" t="s">
        <v>241</v>
      </c>
      <c r="H182" s="171">
        <v>215</v>
      </c>
      <c r="I182" s="172"/>
      <c r="J182" s="173">
        <f t="shared" si="25"/>
        <v>0</v>
      </c>
      <c r="K182" s="174"/>
      <c r="L182" s="175"/>
      <c r="M182" s="176" t="s">
        <v>1</v>
      </c>
      <c r="N182" s="177" t="s">
        <v>44</v>
      </c>
      <c r="P182" s="164">
        <f t="shared" si="26"/>
        <v>0</v>
      </c>
      <c r="Q182" s="164">
        <v>8.9999999999999998E-4</v>
      </c>
      <c r="R182" s="164">
        <f t="shared" si="27"/>
        <v>0.19350000000000001</v>
      </c>
      <c r="S182" s="164">
        <v>0</v>
      </c>
      <c r="T182" s="165">
        <f t="shared" si="28"/>
        <v>0</v>
      </c>
      <c r="AR182" s="166" t="s">
        <v>1379</v>
      </c>
      <c r="AT182" s="166" t="s">
        <v>225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1379</v>
      </c>
      <c r="BM182" s="166" t="s">
        <v>2389</v>
      </c>
    </row>
    <row r="183" spans="2:65" s="1" customFormat="1" ht="16.5" customHeight="1">
      <c r="B183" s="30"/>
      <c r="C183" s="155" t="s">
        <v>313</v>
      </c>
      <c r="D183" s="155" t="s">
        <v>231</v>
      </c>
      <c r="E183" s="156" t="s">
        <v>1964</v>
      </c>
      <c r="F183" s="157" t="s">
        <v>1965</v>
      </c>
      <c r="G183" s="158" t="s">
        <v>241</v>
      </c>
      <c r="H183" s="159">
        <v>5</v>
      </c>
      <c r="I183" s="160"/>
      <c r="J183" s="161">
        <f t="shared" si="25"/>
        <v>0</v>
      </c>
      <c r="K183" s="162"/>
      <c r="L183" s="30"/>
      <c r="M183" s="163" t="s">
        <v>1</v>
      </c>
      <c r="N183" s="128" t="s">
        <v>44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235</v>
      </c>
      <c r="BM183" s="166" t="s">
        <v>2390</v>
      </c>
    </row>
    <row r="184" spans="2:65" s="1" customFormat="1" ht="16.5" customHeight="1">
      <c r="B184" s="30"/>
      <c r="C184" s="167" t="s">
        <v>462</v>
      </c>
      <c r="D184" s="167" t="s">
        <v>225</v>
      </c>
      <c r="E184" s="168" t="s">
        <v>1967</v>
      </c>
      <c r="F184" s="169" t="s">
        <v>1968</v>
      </c>
      <c r="G184" s="170" t="s">
        <v>241</v>
      </c>
      <c r="H184" s="171">
        <v>5</v>
      </c>
      <c r="I184" s="172"/>
      <c r="J184" s="173">
        <f t="shared" si="25"/>
        <v>0</v>
      </c>
      <c r="K184" s="174"/>
      <c r="L184" s="175"/>
      <c r="M184" s="176" t="s">
        <v>1</v>
      </c>
      <c r="N184" s="177" t="s">
        <v>44</v>
      </c>
      <c r="P184" s="164">
        <f t="shared" si="26"/>
        <v>0</v>
      </c>
      <c r="Q184" s="164">
        <v>9.3999999999999997E-4</v>
      </c>
      <c r="R184" s="164">
        <f t="shared" si="27"/>
        <v>4.7000000000000002E-3</v>
      </c>
      <c r="S184" s="164">
        <v>0</v>
      </c>
      <c r="T184" s="165">
        <f t="shared" si="28"/>
        <v>0</v>
      </c>
      <c r="AR184" s="166" t="s">
        <v>1379</v>
      </c>
      <c r="AT184" s="166" t="s">
        <v>225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1379</v>
      </c>
      <c r="BM184" s="166" t="s">
        <v>2391</v>
      </c>
    </row>
    <row r="185" spans="2:65" s="1" customFormat="1" ht="16.5" customHeight="1">
      <c r="B185" s="30"/>
      <c r="C185" s="155" t="s">
        <v>316</v>
      </c>
      <c r="D185" s="155" t="s">
        <v>231</v>
      </c>
      <c r="E185" s="156" t="s">
        <v>1970</v>
      </c>
      <c r="F185" s="157" t="s">
        <v>1971</v>
      </c>
      <c r="G185" s="158" t="s">
        <v>241</v>
      </c>
      <c r="H185" s="159">
        <v>47</v>
      </c>
      <c r="I185" s="160"/>
      <c r="J185" s="161">
        <f t="shared" si="25"/>
        <v>0</v>
      </c>
      <c r="K185" s="162"/>
      <c r="L185" s="30"/>
      <c r="M185" s="163" t="s">
        <v>1</v>
      </c>
      <c r="N185" s="128" t="s">
        <v>44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29"/>
        <v>0</v>
      </c>
      <c r="BF185" s="98">
        <f t="shared" si="30"/>
        <v>0</v>
      </c>
      <c r="BG185" s="98">
        <f t="shared" si="31"/>
        <v>0</v>
      </c>
      <c r="BH185" s="98">
        <f t="shared" si="32"/>
        <v>0</v>
      </c>
      <c r="BI185" s="98">
        <f t="shared" si="33"/>
        <v>0</v>
      </c>
      <c r="BJ185" s="13" t="s">
        <v>116</v>
      </c>
      <c r="BK185" s="98">
        <f t="shared" si="34"/>
        <v>0</v>
      </c>
      <c r="BL185" s="13" t="s">
        <v>235</v>
      </c>
      <c r="BM185" s="166" t="s">
        <v>2392</v>
      </c>
    </row>
    <row r="186" spans="2:65" s="11" customFormat="1" ht="22.9" customHeight="1">
      <c r="B186" s="143"/>
      <c r="D186" s="144" t="s">
        <v>77</v>
      </c>
      <c r="E186" s="153" t="s">
        <v>321</v>
      </c>
      <c r="F186" s="153" t="s">
        <v>1973</v>
      </c>
      <c r="I186" s="146"/>
      <c r="J186" s="154">
        <f>BK186</f>
        <v>0</v>
      </c>
      <c r="L186" s="143"/>
      <c r="M186" s="148"/>
      <c r="P186" s="149">
        <f>SUM(P187:P199)</f>
        <v>0</v>
      </c>
      <c r="R186" s="149">
        <f>SUM(R187:R199)</f>
        <v>17.628132000000001</v>
      </c>
      <c r="T186" s="150">
        <f>SUM(T187:T199)</f>
        <v>0</v>
      </c>
      <c r="AR186" s="144" t="s">
        <v>227</v>
      </c>
      <c r="AT186" s="151" t="s">
        <v>77</v>
      </c>
      <c r="AU186" s="151" t="s">
        <v>86</v>
      </c>
      <c r="AY186" s="144" t="s">
        <v>228</v>
      </c>
      <c r="BK186" s="152">
        <f>SUM(BK187:BK199)</f>
        <v>0</v>
      </c>
    </row>
    <row r="187" spans="2:65" s="1" customFormat="1" ht="16.5" customHeight="1">
      <c r="B187" s="30"/>
      <c r="C187" s="155" t="s">
        <v>470</v>
      </c>
      <c r="D187" s="155" t="s">
        <v>231</v>
      </c>
      <c r="E187" s="156" t="s">
        <v>2393</v>
      </c>
      <c r="F187" s="157" t="s">
        <v>1975</v>
      </c>
      <c r="G187" s="158" t="s">
        <v>484</v>
      </c>
      <c r="H187" s="159">
        <v>0.13</v>
      </c>
      <c r="I187" s="160"/>
      <c r="J187" s="161">
        <f t="shared" ref="J187:J199" si="35">ROUND(I187*H187,2)</f>
        <v>0</v>
      </c>
      <c r="K187" s="162"/>
      <c r="L187" s="30"/>
      <c r="M187" s="163" t="s">
        <v>1</v>
      </c>
      <c r="N187" s="128" t="s">
        <v>44</v>
      </c>
      <c r="P187" s="164">
        <f t="shared" ref="P187:P199" si="36">O187*H187</f>
        <v>0</v>
      </c>
      <c r="Q187" s="164">
        <v>0</v>
      </c>
      <c r="R187" s="164">
        <f t="shared" ref="R187:R199" si="37">Q187*H187</f>
        <v>0</v>
      </c>
      <c r="S187" s="164">
        <v>0</v>
      </c>
      <c r="T187" s="165">
        <f t="shared" ref="T187:T199" si="38">S187*H187</f>
        <v>0</v>
      </c>
      <c r="AR187" s="166" t="s">
        <v>235</v>
      </c>
      <c r="AT187" s="166" t="s">
        <v>231</v>
      </c>
      <c r="AU187" s="166" t="s">
        <v>116</v>
      </c>
      <c r="AY187" s="13" t="s">
        <v>228</v>
      </c>
      <c r="BE187" s="98">
        <f t="shared" ref="BE187:BE199" si="39">IF(N187="základná",J187,0)</f>
        <v>0</v>
      </c>
      <c r="BF187" s="98">
        <f t="shared" ref="BF187:BF199" si="40">IF(N187="znížená",J187,0)</f>
        <v>0</v>
      </c>
      <c r="BG187" s="98">
        <f t="shared" ref="BG187:BG199" si="41">IF(N187="zákl. prenesená",J187,0)</f>
        <v>0</v>
      </c>
      <c r="BH187" s="98">
        <f t="shared" ref="BH187:BH199" si="42">IF(N187="zníž. prenesená",J187,0)</f>
        <v>0</v>
      </c>
      <c r="BI187" s="98">
        <f t="shared" ref="BI187:BI199" si="43">IF(N187="nulová",J187,0)</f>
        <v>0</v>
      </c>
      <c r="BJ187" s="13" t="s">
        <v>116</v>
      </c>
      <c r="BK187" s="98">
        <f t="shared" ref="BK187:BK199" si="44">ROUND(I187*H187,2)</f>
        <v>0</v>
      </c>
      <c r="BL187" s="13" t="s">
        <v>235</v>
      </c>
      <c r="BM187" s="166" t="s">
        <v>2394</v>
      </c>
    </row>
    <row r="188" spans="2:65" s="1" customFormat="1" ht="16.5" customHeight="1">
      <c r="B188" s="30"/>
      <c r="C188" s="167" t="s">
        <v>320</v>
      </c>
      <c r="D188" s="167" t="s">
        <v>225</v>
      </c>
      <c r="E188" s="168" t="s">
        <v>2395</v>
      </c>
      <c r="F188" s="169" t="s">
        <v>2396</v>
      </c>
      <c r="G188" s="170" t="s">
        <v>372</v>
      </c>
      <c r="H188" s="171">
        <v>1.3</v>
      </c>
      <c r="I188" s="172"/>
      <c r="J188" s="173">
        <f t="shared" si="35"/>
        <v>0</v>
      </c>
      <c r="K188" s="174"/>
      <c r="L188" s="175"/>
      <c r="M188" s="176" t="s">
        <v>1</v>
      </c>
      <c r="N188" s="177" t="s">
        <v>44</v>
      </c>
      <c r="P188" s="164">
        <f t="shared" si="36"/>
        <v>0</v>
      </c>
      <c r="Q188" s="164">
        <v>1E-3</v>
      </c>
      <c r="R188" s="164">
        <f t="shared" si="37"/>
        <v>1.3000000000000002E-3</v>
      </c>
      <c r="S188" s="164">
        <v>0</v>
      </c>
      <c r="T188" s="165">
        <f t="shared" si="38"/>
        <v>0</v>
      </c>
      <c r="AR188" s="166" t="s">
        <v>1379</v>
      </c>
      <c r="AT188" s="166" t="s">
        <v>225</v>
      </c>
      <c r="AU188" s="166" t="s">
        <v>116</v>
      </c>
      <c r="AY188" s="13" t="s">
        <v>228</v>
      </c>
      <c r="BE188" s="98">
        <f t="shared" si="39"/>
        <v>0</v>
      </c>
      <c r="BF188" s="98">
        <f t="shared" si="40"/>
        <v>0</v>
      </c>
      <c r="BG188" s="98">
        <f t="shared" si="41"/>
        <v>0</v>
      </c>
      <c r="BH188" s="98">
        <f t="shared" si="42"/>
        <v>0</v>
      </c>
      <c r="BI188" s="98">
        <f t="shared" si="43"/>
        <v>0</v>
      </c>
      <c r="BJ188" s="13" t="s">
        <v>116</v>
      </c>
      <c r="BK188" s="98">
        <f t="shared" si="44"/>
        <v>0</v>
      </c>
      <c r="BL188" s="13" t="s">
        <v>1379</v>
      </c>
      <c r="BM188" s="166" t="s">
        <v>2397</v>
      </c>
    </row>
    <row r="189" spans="2:65" s="1" customFormat="1" ht="16.5" customHeight="1">
      <c r="B189" s="30"/>
      <c r="C189" s="167" t="s">
        <v>478</v>
      </c>
      <c r="D189" s="167" t="s">
        <v>225</v>
      </c>
      <c r="E189" s="168" t="s">
        <v>2398</v>
      </c>
      <c r="F189" s="169" t="s">
        <v>1981</v>
      </c>
      <c r="G189" s="170" t="s">
        <v>234</v>
      </c>
      <c r="H189" s="171">
        <v>5.5709999999999997</v>
      </c>
      <c r="I189" s="172"/>
      <c r="J189" s="173">
        <f t="shared" si="35"/>
        <v>0</v>
      </c>
      <c r="K189" s="174"/>
      <c r="L189" s="175"/>
      <c r="M189" s="176" t="s">
        <v>1</v>
      </c>
      <c r="N189" s="177" t="s">
        <v>44</v>
      </c>
      <c r="P189" s="164">
        <f t="shared" si="36"/>
        <v>0</v>
      </c>
      <c r="Q189" s="164">
        <v>6.2E-2</v>
      </c>
      <c r="R189" s="164">
        <f t="shared" si="37"/>
        <v>0.34540199999999999</v>
      </c>
      <c r="S189" s="164">
        <v>0</v>
      </c>
      <c r="T189" s="165">
        <f t="shared" si="38"/>
        <v>0</v>
      </c>
      <c r="AR189" s="166" t="s">
        <v>1379</v>
      </c>
      <c r="AT189" s="166" t="s">
        <v>225</v>
      </c>
      <c r="AU189" s="166" t="s">
        <v>116</v>
      </c>
      <c r="AY189" s="13" t="s">
        <v>228</v>
      </c>
      <c r="BE189" s="98">
        <f t="shared" si="39"/>
        <v>0</v>
      </c>
      <c r="BF189" s="98">
        <f t="shared" si="40"/>
        <v>0</v>
      </c>
      <c r="BG189" s="98">
        <f t="shared" si="41"/>
        <v>0</v>
      </c>
      <c r="BH189" s="98">
        <f t="shared" si="42"/>
        <v>0</v>
      </c>
      <c r="BI189" s="98">
        <f t="shared" si="43"/>
        <v>0</v>
      </c>
      <c r="BJ189" s="13" t="s">
        <v>116</v>
      </c>
      <c r="BK189" s="98">
        <f t="shared" si="44"/>
        <v>0</v>
      </c>
      <c r="BL189" s="13" t="s">
        <v>1379</v>
      </c>
      <c r="BM189" s="166" t="s">
        <v>2399</v>
      </c>
    </row>
    <row r="190" spans="2:65" s="1" customFormat="1" ht="16.5" customHeight="1">
      <c r="B190" s="30"/>
      <c r="C190" s="155" t="s">
        <v>325</v>
      </c>
      <c r="D190" s="155" t="s">
        <v>231</v>
      </c>
      <c r="E190" s="156" t="s">
        <v>2400</v>
      </c>
      <c r="F190" s="157" t="s">
        <v>2401</v>
      </c>
      <c r="G190" s="158" t="s">
        <v>241</v>
      </c>
      <c r="H190" s="159">
        <v>83</v>
      </c>
      <c r="I190" s="160"/>
      <c r="J190" s="161">
        <f t="shared" si="35"/>
        <v>0</v>
      </c>
      <c r="K190" s="162"/>
      <c r="L190" s="30"/>
      <c r="M190" s="163" t="s">
        <v>1</v>
      </c>
      <c r="N190" s="128" t="s">
        <v>44</v>
      </c>
      <c r="P190" s="164">
        <f t="shared" si="36"/>
        <v>0</v>
      </c>
      <c r="Q190" s="164">
        <v>0</v>
      </c>
      <c r="R190" s="164">
        <f t="shared" si="37"/>
        <v>0</v>
      </c>
      <c r="S190" s="164">
        <v>0</v>
      </c>
      <c r="T190" s="165">
        <f t="shared" si="38"/>
        <v>0</v>
      </c>
      <c r="AR190" s="166" t="s">
        <v>235</v>
      </c>
      <c r="AT190" s="166" t="s">
        <v>231</v>
      </c>
      <c r="AU190" s="166" t="s">
        <v>116</v>
      </c>
      <c r="AY190" s="13" t="s">
        <v>228</v>
      </c>
      <c r="BE190" s="98">
        <f t="shared" si="39"/>
        <v>0</v>
      </c>
      <c r="BF190" s="98">
        <f t="shared" si="40"/>
        <v>0</v>
      </c>
      <c r="BG190" s="98">
        <f t="shared" si="41"/>
        <v>0</v>
      </c>
      <c r="BH190" s="98">
        <f t="shared" si="42"/>
        <v>0</v>
      </c>
      <c r="BI190" s="98">
        <f t="shared" si="43"/>
        <v>0</v>
      </c>
      <c r="BJ190" s="13" t="s">
        <v>116</v>
      </c>
      <c r="BK190" s="98">
        <f t="shared" si="44"/>
        <v>0</v>
      </c>
      <c r="BL190" s="13" t="s">
        <v>235</v>
      </c>
      <c r="BM190" s="166" t="s">
        <v>2402</v>
      </c>
    </row>
    <row r="191" spans="2:65" s="1" customFormat="1" ht="16.5" customHeight="1">
      <c r="B191" s="30"/>
      <c r="C191" s="155" t="s">
        <v>486</v>
      </c>
      <c r="D191" s="155" t="s">
        <v>231</v>
      </c>
      <c r="E191" s="156" t="s">
        <v>2285</v>
      </c>
      <c r="F191" s="157" t="s">
        <v>2286</v>
      </c>
      <c r="G191" s="158" t="s">
        <v>241</v>
      </c>
      <c r="H191" s="159">
        <v>47</v>
      </c>
      <c r="I191" s="160"/>
      <c r="J191" s="161">
        <f t="shared" si="35"/>
        <v>0</v>
      </c>
      <c r="K191" s="162"/>
      <c r="L191" s="30"/>
      <c r="M191" s="163" t="s">
        <v>1</v>
      </c>
      <c r="N191" s="128" t="s">
        <v>44</v>
      </c>
      <c r="P191" s="164">
        <f t="shared" si="36"/>
        <v>0</v>
      </c>
      <c r="Q191" s="164">
        <v>0</v>
      </c>
      <c r="R191" s="164">
        <f t="shared" si="37"/>
        <v>0</v>
      </c>
      <c r="S191" s="164">
        <v>0</v>
      </c>
      <c r="T191" s="165">
        <f t="shared" si="38"/>
        <v>0</v>
      </c>
      <c r="AR191" s="166" t="s">
        <v>235</v>
      </c>
      <c r="AT191" s="166" t="s">
        <v>231</v>
      </c>
      <c r="AU191" s="166" t="s">
        <v>116</v>
      </c>
      <c r="AY191" s="13" t="s">
        <v>228</v>
      </c>
      <c r="BE191" s="98">
        <f t="shared" si="39"/>
        <v>0</v>
      </c>
      <c r="BF191" s="98">
        <f t="shared" si="40"/>
        <v>0</v>
      </c>
      <c r="BG191" s="98">
        <f t="shared" si="41"/>
        <v>0</v>
      </c>
      <c r="BH191" s="98">
        <f t="shared" si="42"/>
        <v>0</v>
      </c>
      <c r="BI191" s="98">
        <f t="shared" si="43"/>
        <v>0</v>
      </c>
      <c r="BJ191" s="13" t="s">
        <v>116</v>
      </c>
      <c r="BK191" s="98">
        <f t="shared" si="44"/>
        <v>0</v>
      </c>
      <c r="BL191" s="13" t="s">
        <v>235</v>
      </c>
      <c r="BM191" s="166" t="s">
        <v>2403</v>
      </c>
    </row>
    <row r="192" spans="2:65" s="1" customFormat="1" ht="16.5" customHeight="1">
      <c r="B192" s="30"/>
      <c r="C192" s="155" t="s">
        <v>395</v>
      </c>
      <c r="D192" s="155" t="s">
        <v>231</v>
      </c>
      <c r="E192" s="156" t="s">
        <v>1987</v>
      </c>
      <c r="F192" s="157" t="s">
        <v>1988</v>
      </c>
      <c r="G192" s="158" t="s">
        <v>473</v>
      </c>
      <c r="H192" s="159">
        <v>4.8</v>
      </c>
      <c r="I192" s="160"/>
      <c r="J192" s="161">
        <f t="shared" si="35"/>
        <v>0</v>
      </c>
      <c r="K192" s="162"/>
      <c r="L192" s="30"/>
      <c r="M192" s="163" t="s">
        <v>1</v>
      </c>
      <c r="N192" s="128" t="s">
        <v>44</v>
      </c>
      <c r="P192" s="164">
        <f t="shared" si="36"/>
        <v>0</v>
      </c>
      <c r="Q192" s="164">
        <v>0</v>
      </c>
      <c r="R192" s="164">
        <f t="shared" si="37"/>
        <v>0</v>
      </c>
      <c r="S192" s="164">
        <v>0</v>
      </c>
      <c r="T192" s="165">
        <f t="shared" si="38"/>
        <v>0</v>
      </c>
      <c r="AR192" s="166" t="s">
        <v>235</v>
      </c>
      <c r="AT192" s="166" t="s">
        <v>231</v>
      </c>
      <c r="AU192" s="166" t="s">
        <v>116</v>
      </c>
      <c r="AY192" s="13" t="s">
        <v>228</v>
      </c>
      <c r="BE192" s="98">
        <f t="shared" si="39"/>
        <v>0</v>
      </c>
      <c r="BF192" s="98">
        <f t="shared" si="40"/>
        <v>0</v>
      </c>
      <c r="BG192" s="98">
        <f t="shared" si="41"/>
        <v>0</v>
      </c>
      <c r="BH192" s="98">
        <f t="shared" si="42"/>
        <v>0</v>
      </c>
      <c r="BI192" s="98">
        <f t="shared" si="43"/>
        <v>0</v>
      </c>
      <c r="BJ192" s="13" t="s">
        <v>116</v>
      </c>
      <c r="BK192" s="98">
        <f t="shared" si="44"/>
        <v>0</v>
      </c>
      <c r="BL192" s="13" t="s">
        <v>235</v>
      </c>
      <c r="BM192" s="166" t="s">
        <v>2404</v>
      </c>
    </row>
    <row r="193" spans="2:65" s="1" customFormat="1" ht="21.75" customHeight="1">
      <c r="B193" s="30"/>
      <c r="C193" s="155" t="s">
        <v>495</v>
      </c>
      <c r="D193" s="155" t="s">
        <v>231</v>
      </c>
      <c r="E193" s="156" t="s">
        <v>1990</v>
      </c>
      <c r="F193" s="157" t="s">
        <v>1991</v>
      </c>
      <c r="G193" s="158" t="s">
        <v>241</v>
      </c>
      <c r="H193" s="159">
        <v>166</v>
      </c>
      <c r="I193" s="160"/>
      <c r="J193" s="161">
        <f t="shared" si="35"/>
        <v>0</v>
      </c>
      <c r="K193" s="162"/>
      <c r="L193" s="30"/>
      <c r="M193" s="163" t="s">
        <v>1</v>
      </c>
      <c r="N193" s="128" t="s">
        <v>44</v>
      </c>
      <c r="P193" s="164">
        <f t="shared" si="36"/>
        <v>0</v>
      </c>
      <c r="Q193" s="164">
        <v>0</v>
      </c>
      <c r="R193" s="164">
        <f t="shared" si="37"/>
        <v>0</v>
      </c>
      <c r="S193" s="164">
        <v>0</v>
      </c>
      <c r="T193" s="165">
        <f t="shared" si="38"/>
        <v>0</v>
      </c>
      <c r="AR193" s="166" t="s">
        <v>235</v>
      </c>
      <c r="AT193" s="166" t="s">
        <v>231</v>
      </c>
      <c r="AU193" s="166" t="s">
        <v>116</v>
      </c>
      <c r="AY193" s="13" t="s">
        <v>228</v>
      </c>
      <c r="BE193" s="98">
        <f t="shared" si="39"/>
        <v>0</v>
      </c>
      <c r="BF193" s="98">
        <f t="shared" si="40"/>
        <v>0</v>
      </c>
      <c r="BG193" s="98">
        <f t="shared" si="41"/>
        <v>0</v>
      </c>
      <c r="BH193" s="98">
        <f t="shared" si="42"/>
        <v>0</v>
      </c>
      <c r="BI193" s="98">
        <f t="shared" si="43"/>
        <v>0</v>
      </c>
      <c r="BJ193" s="13" t="s">
        <v>116</v>
      </c>
      <c r="BK193" s="98">
        <f t="shared" si="44"/>
        <v>0</v>
      </c>
      <c r="BL193" s="13" t="s">
        <v>235</v>
      </c>
      <c r="BM193" s="166" t="s">
        <v>2405</v>
      </c>
    </row>
    <row r="194" spans="2:65" s="1" customFormat="1" ht="16.5" customHeight="1">
      <c r="B194" s="30"/>
      <c r="C194" s="167" t="s">
        <v>398</v>
      </c>
      <c r="D194" s="167" t="s">
        <v>225</v>
      </c>
      <c r="E194" s="168" t="s">
        <v>1993</v>
      </c>
      <c r="F194" s="169" t="s">
        <v>1994</v>
      </c>
      <c r="G194" s="170" t="s">
        <v>685</v>
      </c>
      <c r="H194" s="171">
        <v>17.263999999999999</v>
      </c>
      <c r="I194" s="172"/>
      <c r="J194" s="173">
        <f t="shared" si="35"/>
        <v>0</v>
      </c>
      <c r="K194" s="174"/>
      <c r="L194" s="175"/>
      <c r="M194" s="176" t="s">
        <v>1</v>
      </c>
      <c r="N194" s="177" t="s">
        <v>44</v>
      </c>
      <c r="P194" s="164">
        <f t="shared" si="36"/>
        <v>0</v>
      </c>
      <c r="Q194" s="164">
        <v>1</v>
      </c>
      <c r="R194" s="164">
        <f t="shared" si="37"/>
        <v>17.263999999999999</v>
      </c>
      <c r="S194" s="164">
        <v>0</v>
      </c>
      <c r="T194" s="165">
        <f t="shared" si="38"/>
        <v>0</v>
      </c>
      <c r="AR194" s="166" t="s">
        <v>1379</v>
      </c>
      <c r="AT194" s="166" t="s">
        <v>225</v>
      </c>
      <c r="AU194" s="166" t="s">
        <v>116</v>
      </c>
      <c r="AY194" s="13" t="s">
        <v>228</v>
      </c>
      <c r="BE194" s="98">
        <f t="shared" si="39"/>
        <v>0</v>
      </c>
      <c r="BF194" s="98">
        <f t="shared" si="40"/>
        <v>0</v>
      </c>
      <c r="BG194" s="98">
        <f t="shared" si="41"/>
        <v>0</v>
      </c>
      <c r="BH194" s="98">
        <f t="shared" si="42"/>
        <v>0</v>
      </c>
      <c r="BI194" s="98">
        <f t="shared" si="43"/>
        <v>0</v>
      </c>
      <c r="BJ194" s="13" t="s">
        <v>116</v>
      </c>
      <c r="BK194" s="98">
        <f t="shared" si="44"/>
        <v>0</v>
      </c>
      <c r="BL194" s="13" t="s">
        <v>1379</v>
      </c>
      <c r="BM194" s="166" t="s">
        <v>2406</v>
      </c>
    </row>
    <row r="195" spans="2:65" s="1" customFormat="1" ht="16.5" customHeight="1">
      <c r="B195" s="30"/>
      <c r="C195" s="155" t="s">
        <v>504</v>
      </c>
      <c r="D195" s="155" t="s">
        <v>231</v>
      </c>
      <c r="E195" s="156" t="s">
        <v>1996</v>
      </c>
      <c r="F195" s="157" t="s">
        <v>1997</v>
      </c>
      <c r="G195" s="158" t="s">
        <v>241</v>
      </c>
      <c r="H195" s="159">
        <v>83</v>
      </c>
      <c r="I195" s="160"/>
      <c r="J195" s="161">
        <f t="shared" si="35"/>
        <v>0</v>
      </c>
      <c r="K195" s="162"/>
      <c r="L195" s="30"/>
      <c r="M195" s="163" t="s">
        <v>1</v>
      </c>
      <c r="N195" s="128" t="s">
        <v>44</v>
      </c>
      <c r="P195" s="164">
        <f t="shared" si="36"/>
        <v>0</v>
      </c>
      <c r="Q195" s="164">
        <v>0</v>
      </c>
      <c r="R195" s="164">
        <f t="shared" si="37"/>
        <v>0</v>
      </c>
      <c r="S195" s="164">
        <v>0</v>
      </c>
      <c r="T195" s="165">
        <f t="shared" si="38"/>
        <v>0</v>
      </c>
      <c r="AR195" s="166" t="s">
        <v>235</v>
      </c>
      <c r="AT195" s="166" t="s">
        <v>231</v>
      </c>
      <c r="AU195" s="166" t="s">
        <v>116</v>
      </c>
      <c r="AY195" s="13" t="s">
        <v>228</v>
      </c>
      <c r="BE195" s="98">
        <f t="shared" si="39"/>
        <v>0</v>
      </c>
      <c r="BF195" s="98">
        <f t="shared" si="40"/>
        <v>0</v>
      </c>
      <c r="BG195" s="98">
        <f t="shared" si="41"/>
        <v>0</v>
      </c>
      <c r="BH195" s="98">
        <f t="shared" si="42"/>
        <v>0</v>
      </c>
      <c r="BI195" s="98">
        <f t="shared" si="43"/>
        <v>0</v>
      </c>
      <c r="BJ195" s="13" t="s">
        <v>116</v>
      </c>
      <c r="BK195" s="98">
        <f t="shared" si="44"/>
        <v>0</v>
      </c>
      <c r="BL195" s="13" t="s">
        <v>235</v>
      </c>
      <c r="BM195" s="166" t="s">
        <v>2407</v>
      </c>
    </row>
    <row r="196" spans="2:65" s="1" customFormat="1" ht="16.5" customHeight="1">
      <c r="B196" s="30"/>
      <c r="C196" s="167" t="s">
        <v>402</v>
      </c>
      <c r="D196" s="167" t="s">
        <v>225</v>
      </c>
      <c r="E196" s="168" t="s">
        <v>1999</v>
      </c>
      <c r="F196" s="169" t="s">
        <v>2000</v>
      </c>
      <c r="G196" s="170" t="s">
        <v>241</v>
      </c>
      <c r="H196" s="171">
        <v>83</v>
      </c>
      <c r="I196" s="172"/>
      <c r="J196" s="173">
        <f t="shared" si="35"/>
        <v>0</v>
      </c>
      <c r="K196" s="174"/>
      <c r="L196" s="175"/>
      <c r="M196" s="176" t="s">
        <v>1</v>
      </c>
      <c r="N196" s="177" t="s">
        <v>44</v>
      </c>
      <c r="P196" s="164">
        <f t="shared" si="36"/>
        <v>0</v>
      </c>
      <c r="Q196" s="164">
        <v>2.1000000000000001E-4</v>
      </c>
      <c r="R196" s="164">
        <f t="shared" si="37"/>
        <v>1.7430000000000001E-2</v>
      </c>
      <c r="S196" s="164">
        <v>0</v>
      </c>
      <c r="T196" s="165">
        <f t="shared" si="38"/>
        <v>0</v>
      </c>
      <c r="AR196" s="166" t="s">
        <v>1379</v>
      </c>
      <c r="AT196" s="166" t="s">
        <v>225</v>
      </c>
      <c r="AU196" s="166" t="s">
        <v>116</v>
      </c>
      <c r="AY196" s="13" t="s">
        <v>228</v>
      </c>
      <c r="BE196" s="98">
        <f t="shared" si="39"/>
        <v>0</v>
      </c>
      <c r="BF196" s="98">
        <f t="shared" si="40"/>
        <v>0</v>
      </c>
      <c r="BG196" s="98">
        <f t="shared" si="41"/>
        <v>0</v>
      </c>
      <c r="BH196" s="98">
        <f t="shared" si="42"/>
        <v>0</v>
      </c>
      <c r="BI196" s="98">
        <f t="shared" si="43"/>
        <v>0</v>
      </c>
      <c r="BJ196" s="13" t="s">
        <v>116</v>
      </c>
      <c r="BK196" s="98">
        <f t="shared" si="44"/>
        <v>0</v>
      </c>
      <c r="BL196" s="13" t="s">
        <v>1379</v>
      </c>
      <c r="BM196" s="166" t="s">
        <v>2408</v>
      </c>
    </row>
    <row r="197" spans="2:65" s="1" customFormat="1" ht="21.75" customHeight="1">
      <c r="B197" s="30"/>
      <c r="C197" s="155" t="s">
        <v>588</v>
      </c>
      <c r="D197" s="155" t="s">
        <v>231</v>
      </c>
      <c r="E197" s="156" t="s">
        <v>2409</v>
      </c>
      <c r="F197" s="157" t="s">
        <v>2410</v>
      </c>
      <c r="G197" s="158" t="s">
        <v>241</v>
      </c>
      <c r="H197" s="159">
        <v>83</v>
      </c>
      <c r="I197" s="160"/>
      <c r="J197" s="161">
        <f t="shared" si="35"/>
        <v>0</v>
      </c>
      <c r="K197" s="162"/>
      <c r="L197" s="30"/>
      <c r="M197" s="163" t="s">
        <v>1</v>
      </c>
      <c r="N197" s="128" t="s">
        <v>44</v>
      </c>
      <c r="P197" s="164">
        <f t="shared" si="36"/>
        <v>0</v>
      </c>
      <c r="Q197" s="164">
        <v>0</v>
      </c>
      <c r="R197" s="164">
        <f t="shared" si="37"/>
        <v>0</v>
      </c>
      <c r="S197" s="164">
        <v>0</v>
      </c>
      <c r="T197" s="165">
        <f t="shared" si="38"/>
        <v>0</v>
      </c>
      <c r="AR197" s="166" t="s">
        <v>235</v>
      </c>
      <c r="AT197" s="166" t="s">
        <v>231</v>
      </c>
      <c r="AU197" s="166" t="s">
        <v>116</v>
      </c>
      <c r="AY197" s="13" t="s">
        <v>228</v>
      </c>
      <c r="BE197" s="98">
        <f t="shared" si="39"/>
        <v>0</v>
      </c>
      <c r="BF197" s="98">
        <f t="shared" si="40"/>
        <v>0</v>
      </c>
      <c r="BG197" s="98">
        <f t="shared" si="41"/>
        <v>0</v>
      </c>
      <c r="BH197" s="98">
        <f t="shared" si="42"/>
        <v>0</v>
      </c>
      <c r="BI197" s="98">
        <f t="shared" si="43"/>
        <v>0</v>
      </c>
      <c r="BJ197" s="13" t="s">
        <v>116</v>
      </c>
      <c r="BK197" s="98">
        <f t="shared" si="44"/>
        <v>0</v>
      </c>
      <c r="BL197" s="13" t="s">
        <v>235</v>
      </c>
      <c r="BM197" s="166" t="s">
        <v>2411</v>
      </c>
    </row>
    <row r="198" spans="2:65" s="1" customFormat="1" ht="21.75" customHeight="1">
      <c r="B198" s="30"/>
      <c r="C198" s="155" t="s">
        <v>405</v>
      </c>
      <c r="D198" s="155" t="s">
        <v>231</v>
      </c>
      <c r="E198" s="156" t="s">
        <v>2328</v>
      </c>
      <c r="F198" s="157" t="s">
        <v>2329</v>
      </c>
      <c r="G198" s="158" t="s">
        <v>241</v>
      </c>
      <c r="H198" s="159">
        <v>47</v>
      </c>
      <c r="I198" s="160"/>
      <c r="J198" s="161">
        <f t="shared" si="35"/>
        <v>0</v>
      </c>
      <c r="K198" s="162"/>
      <c r="L198" s="30"/>
      <c r="M198" s="163" t="s">
        <v>1</v>
      </c>
      <c r="N198" s="128" t="s">
        <v>44</v>
      </c>
      <c r="P198" s="164">
        <f t="shared" si="36"/>
        <v>0</v>
      </c>
      <c r="Q198" s="164">
        <v>0</v>
      </c>
      <c r="R198" s="164">
        <f t="shared" si="37"/>
        <v>0</v>
      </c>
      <c r="S198" s="164">
        <v>0</v>
      </c>
      <c r="T198" s="165">
        <f t="shared" si="38"/>
        <v>0</v>
      </c>
      <c r="AR198" s="166" t="s">
        <v>235</v>
      </c>
      <c r="AT198" s="166" t="s">
        <v>231</v>
      </c>
      <c r="AU198" s="166" t="s">
        <v>116</v>
      </c>
      <c r="AY198" s="13" t="s">
        <v>228</v>
      </c>
      <c r="BE198" s="98">
        <f t="shared" si="39"/>
        <v>0</v>
      </c>
      <c r="BF198" s="98">
        <f t="shared" si="40"/>
        <v>0</v>
      </c>
      <c r="BG198" s="98">
        <f t="shared" si="41"/>
        <v>0</v>
      </c>
      <c r="BH198" s="98">
        <f t="shared" si="42"/>
        <v>0</v>
      </c>
      <c r="BI198" s="98">
        <f t="shared" si="43"/>
        <v>0</v>
      </c>
      <c r="BJ198" s="13" t="s">
        <v>116</v>
      </c>
      <c r="BK198" s="98">
        <f t="shared" si="44"/>
        <v>0</v>
      </c>
      <c r="BL198" s="13" t="s">
        <v>235</v>
      </c>
      <c r="BM198" s="166" t="s">
        <v>2412</v>
      </c>
    </row>
    <row r="199" spans="2:65" s="1" customFormat="1" ht="21.75" customHeight="1">
      <c r="B199" s="30"/>
      <c r="C199" s="155" t="s">
        <v>593</v>
      </c>
      <c r="D199" s="155" t="s">
        <v>231</v>
      </c>
      <c r="E199" s="156" t="s">
        <v>2334</v>
      </c>
      <c r="F199" s="157" t="s">
        <v>2335</v>
      </c>
      <c r="G199" s="158" t="s">
        <v>369</v>
      </c>
      <c r="H199" s="159">
        <v>52.55</v>
      </c>
      <c r="I199" s="160"/>
      <c r="J199" s="161">
        <f t="shared" si="35"/>
        <v>0</v>
      </c>
      <c r="K199" s="162"/>
      <c r="L199" s="30"/>
      <c r="M199" s="163" t="s">
        <v>1</v>
      </c>
      <c r="N199" s="128" t="s">
        <v>44</v>
      </c>
      <c r="P199" s="164">
        <f t="shared" si="36"/>
        <v>0</v>
      </c>
      <c r="Q199" s="164">
        <v>0</v>
      </c>
      <c r="R199" s="164">
        <f t="shared" si="37"/>
        <v>0</v>
      </c>
      <c r="S199" s="164">
        <v>0</v>
      </c>
      <c r="T199" s="165">
        <f t="shared" si="38"/>
        <v>0</v>
      </c>
      <c r="AR199" s="166" t="s">
        <v>235</v>
      </c>
      <c r="AT199" s="166" t="s">
        <v>231</v>
      </c>
      <c r="AU199" s="166" t="s">
        <v>116</v>
      </c>
      <c r="AY199" s="13" t="s">
        <v>228</v>
      </c>
      <c r="BE199" s="98">
        <f t="shared" si="39"/>
        <v>0</v>
      </c>
      <c r="BF199" s="98">
        <f t="shared" si="40"/>
        <v>0</v>
      </c>
      <c r="BG199" s="98">
        <f t="shared" si="41"/>
        <v>0</v>
      </c>
      <c r="BH199" s="98">
        <f t="shared" si="42"/>
        <v>0</v>
      </c>
      <c r="BI199" s="98">
        <f t="shared" si="43"/>
        <v>0</v>
      </c>
      <c r="BJ199" s="13" t="s">
        <v>116</v>
      </c>
      <c r="BK199" s="98">
        <f t="shared" si="44"/>
        <v>0</v>
      </c>
      <c r="BL199" s="13" t="s">
        <v>235</v>
      </c>
      <c r="BM199" s="166" t="s">
        <v>2413</v>
      </c>
    </row>
    <row r="200" spans="2:65" s="11" customFormat="1" ht="25.9" customHeight="1">
      <c r="B200" s="143"/>
      <c r="D200" s="144" t="s">
        <v>77</v>
      </c>
      <c r="E200" s="145" t="s">
        <v>493</v>
      </c>
      <c r="F200" s="145" t="s">
        <v>1501</v>
      </c>
      <c r="I200" s="146"/>
      <c r="J200" s="147">
        <f>BK200</f>
        <v>0</v>
      </c>
      <c r="L200" s="143"/>
      <c r="M200" s="148"/>
      <c r="P200" s="149">
        <f>SUM(P201:P202)</f>
        <v>0</v>
      </c>
      <c r="R200" s="149">
        <f>SUM(R201:R202)</f>
        <v>0</v>
      </c>
      <c r="T200" s="150">
        <f>SUM(T201:T202)</f>
        <v>0</v>
      </c>
      <c r="AR200" s="144" t="s">
        <v>238</v>
      </c>
      <c r="AT200" s="151" t="s">
        <v>77</v>
      </c>
      <c r="AU200" s="151" t="s">
        <v>78</v>
      </c>
      <c r="AY200" s="144" t="s">
        <v>228</v>
      </c>
      <c r="BK200" s="152">
        <f>SUM(BK201:BK202)</f>
        <v>0</v>
      </c>
    </row>
    <row r="201" spans="2:65" s="1" customFormat="1" ht="21.75" customHeight="1">
      <c r="B201" s="30"/>
      <c r="C201" s="155" t="s">
        <v>409</v>
      </c>
      <c r="D201" s="155" t="s">
        <v>231</v>
      </c>
      <c r="E201" s="156" t="s">
        <v>1506</v>
      </c>
      <c r="F201" s="157" t="s">
        <v>1507</v>
      </c>
      <c r="G201" s="158" t="s">
        <v>498</v>
      </c>
      <c r="H201" s="159">
        <v>24</v>
      </c>
      <c r="I201" s="160"/>
      <c r="J201" s="161">
        <f>ROUND(I201*H201,2)</f>
        <v>0</v>
      </c>
      <c r="K201" s="162"/>
      <c r="L201" s="30"/>
      <c r="M201" s="163" t="s">
        <v>1</v>
      </c>
      <c r="N201" s="128" t="s">
        <v>44</v>
      </c>
      <c r="P201" s="164">
        <f>O201*H201</f>
        <v>0</v>
      </c>
      <c r="Q201" s="164">
        <v>0</v>
      </c>
      <c r="R201" s="164">
        <f>Q201*H201</f>
        <v>0</v>
      </c>
      <c r="S201" s="164">
        <v>0</v>
      </c>
      <c r="T201" s="165">
        <f>S201*H201</f>
        <v>0</v>
      </c>
      <c r="AR201" s="166" t="s">
        <v>1504</v>
      </c>
      <c r="AT201" s="166" t="s">
        <v>231</v>
      </c>
      <c r="AU201" s="166" t="s">
        <v>86</v>
      </c>
      <c r="AY201" s="13" t="s">
        <v>228</v>
      </c>
      <c r="BE201" s="98">
        <f>IF(N201="základná",J201,0)</f>
        <v>0</v>
      </c>
      <c r="BF201" s="98">
        <f>IF(N201="znížená",J201,0)</f>
        <v>0</v>
      </c>
      <c r="BG201" s="98">
        <f>IF(N201="zákl. prenesená",J201,0)</f>
        <v>0</v>
      </c>
      <c r="BH201" s="98">
        <f>IF(N201="zníž. prenesená",J201,0)</f>
        <v>0</v>
      </c>
      <c r="BI201" s="98">
        <f>IF(N201="nulová",J201,0)</f>
        <v>0</v>
      </c>
      <c r="BJ201" s="13" t="s">
        <v>116</v>
      </c>
      <c r="BK201" s="98">
        <f>ROUND(I201*H201,2)</f>
        <v>0</v>
      </c>
      <c r="BL201" s="13" t="s">
        <v>1504</v>
      </c>
      <c r="BM201" s="166" t="s">
        <v>2414</v>
      </c>
    </row>
    <row r="202" spans="2:65" s="1" customFormat="1" ht="24.2" customHeight="1">
      <c r="B202" s="30"/>
      <c r="C202" s="155" t="s">
        <v>596</v>
      </c>
      <c r="D202" s="155" t="s">
        <v>231</v>
      </c>
      <c r="E202" s="156" t="s">
        <v>1512</v>
      </c>
      <c r="F202" s="157" t="s">
        <v>1513</v>
      </c>
      <c r="G202" s="158" t="s">
        <v>498</v>
      </c>
      <c r="H202" s="159">
        <v>32</v>
      </c>
      <c r="I202" s="160"/>
      <c r="J202" s="161">
        <f>ROUND(I202*H202,2)</f>
        <v>0</v>
      </c>
      <c r="K202" s="162"/>
      <c r="L202" s="30"/>
      <c r="M202" s="178" t="s">
        <v>1</v>
      </c>
      <c r="N202" s="179" t="s">
        <v>44</v>
      </c>
      <c r="O202" s="180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66" t="s">
        <v>1504</v>
      </c>
      <c r="AT202" s="166" t="s">
        <v>231</v>
      </c>
      <c r="AU202" s="166" t="s">
        <v>86</v>
      </c>
      <c r="AY202" s="13" t="s">
        <v>228</v>
      </c>
      <c r="BE202" s="98">
        <f>IF(N202="základná",J202,0)</f>
        <v>0</v>
      </c>
      <c r="BF202" s="98">
        <f>IF(N202="znížená",J202,0)</f>
        <v>0</v>
      </c>
      <c r="BG202" s="98">
        <f>IF(N202="zákl. prenesená",J202,0)</f>
        <v>0</v>
      </c>
      <c r="BH202" s="98">
        <f>IF(N202="zníž. prenesená",J202,0)</f>
        <v>0</v>
      </c>
      <c r="BI202" s="98">
        <f>IF(N202="nulová",J202,0)</f>
        <v>0</v>
      </c>
      <c r="BJ202" s="13" t="s">
        <v>116</v>
      </c>
      <c r="BK202" s="98">
        <f>ROUND(I202*H202,2)</f>
        <v>0</v>
      </c>
      <c r="BL202" s="13" t="s">
        <v>1504</v>
      </c>
      <c r="BM202" s="166" t="s">
        <v>2415</v>
      </c>
    </row>
    <row r="203" spans="2:65" s="1" customFormat="1" ht="6.95" customHeight="1">
      <c r="B203" s="45"/>
      <c r="C203" s="46"/>
      <c r="D203" s="46"/>
      <c r="E203" s="46"/>
      <c r="F203" s="46"/>
      <c r="G203" s="46"/>
      <c r="H203" s="46"/>
      <c r="I203" s="46"/>
      <c r="J203" s="46"/>
      <c r="K203" s="46"/>
      <c r="L203" s="30"/>
    </row>
  </sheetData>
  <sheetProtection algorithmName="SHA-512" hashValue="tNzdnSIvRSzoPhoDRgUhSdnLYlwFq11f+S3jLbUB1xzNvgLcC/GtbsbWY6LA7VbCBVklocDYR/McIxfc372Faw==" saltValue="S3lno5fWooSkig46X6B3SQ==" spinCount="100000" sheet="1" objects="1" scenarios="1" formatColumns="0" formatRows="0" autoFilter="0"/>
  <autoFilter ref="C129:K202" xr:uid="{00000000-0009-0000-0000-000015000000}"/>
  <mergeCells count="10">
    <mergeCell ref="E120:H120"/>
    <mergeCell ref="E122:H122"/>
    <mergeCell ref="L2:V2"/>
    <mergeCell ref="E87:H87"/>
    <mergeCell ref="D109:F109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204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159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30" customHeight="1">
      <c r="B9" s="30"/>
      <c r="E9" s="221" t="s">
        <v>2416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1836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1836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SUM(BE128:BE203)),  2)</f>
        <v>0</v>
      </c>
      <c r="G35" s="106"/>
      <c r="H35" s="106"/>
      <c r="I35" s="107">
        <v>0.23</v>
      </c>
      <c r="J35" s="105">
        <f>ROUND(((SUM(BE106:BE108) + SUM(BE128:BE203))*I35),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SUM(BF128:BF203)),  2)</f>
        <v>0</v>
      </c>
      <c r="G36" s="106"/>
      <c r="H36" s="106"/>
      <c r="I36" s="107">
        <v>0.23</v>
      </c>
      <c r="J36" s="105">
        <f>ROUND(((SUM(BF106:BF108) + SUM(BF128:BF203))*I36),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SUM(BG128:BG203)),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SUM(BH128:BH203)),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SUM(BI128:BI203)),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30" customHeight="1">
      <c r="B87" s="30"/>
      <c r="E87" s="221" t="str">
        <f>E9</f>
        <v xml:space="preserve">SO 35-12 - SO 35-12 Osvetlenie prístupovej komunikácie k železničnej zastávke Vranov nad Topľou-Juh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Pavol PETRUŠANSKÝ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Pavol PETRUŠANSKÝ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J138</f>
        <v>0</v>
      </c>
      <c r="L99" s="123"/>
    </row>
    <row r="100" spans="2:65" s="8" customFormat="1" ht="24.95" customHeight="1">
      <c r="B100" s="119"/>
      <c r="D100" s="120" t="s">
        <v>207</v>
      </c>
      <c r="E100" s="121"/>
      <c r="F100" s="121"/>
      <c r="G100" s="121"/>
      <c r="H100" s="121"/>
      <c r="I100" s="121"/>
      <c r="J100" s="122">
        <f>J141</f>
        <v>0</v>
      </c>
      <c r="L100" s="119"/>
    </row>
    <row r="101" spans="2:65" s="9" customFormat="1" ht="19.899999999999999" customHeight="1">
      <c r="B101" s="123"/>
      <c r="D101" s="124" t="s">
        <v>1371</v>
      </c>
      <c r="E101" s="125"/>
      <c r="F101" s="125"/>
      <c r="G101" s="125"/>
      <c r="H101" s="125"/>
      <c r="I101" s="125"/>
      <c r="J101" s="126">
        <f>J142</f>
        <v>0</v>
      </c>
      <c r="L101" s="123"/>
    </row>
    <row r="102" spans="2:65" s="9" customFormat="1" ht="19.899999999999999" customHeight="1">
      <c r="B102" s="123"/>
      <c r="D102" s="124" t="s">
        <v>1866</v>
      </c>
      <c r="E102" s="125"/>
      <c r="F102" s="125"/>
      <c r="G102" s="125"/>
      <c r="H102" s="125"/>
      <c r="I102" s="125"/>
      <c r="J102" s="126">
        <f>J178</f>
        <v>0</v>
      </c>
      <c r="L102" s="123"/>
    </row>
    <row r="103" spans="2:65" s="8" customFormat="1" ht="24.95" customHeight="1">
      <c r="B103" s="119"/>
      <c r="D103" s="120" t="s">
        <v>1372</v>
      </c>
      <c r="E103" s="121"/>
      <c r="F103" s="121"/>
      <c r="G103" s="121"/>
      <c r="H103" s="121"/>
      <c r="I103" s="121"/>
      <c r="J103" s="122">
        <f>J200</f>
        <v>0</v>
      </c>
      <c r="L103" s="119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30" customHeight="1">
      <c r="B120" s="30"/>
      <c r="E120" s="221" t="str">
        <f>E9</f>
        <v xml:space="preserve">SO 35-12 - SO 35-12 Osvetlenie prístupovej komunikácie k železničnej zastávke Vranov nad Topľou-Juh 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25.7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 Pavol PETRUŠANSKÝ</v>
      </c>
      <c r="L124" s="30"/>
    </row>
    <row r="125" spans="2:63" s="1" customFormat="1" ht="25.7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 Pavol PETRUŠANSKÝ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P129+P141+P200</f>
        <v>0</v>
      </c>
      <c r="Q128" s="54"/>
      <c r="R128" s="140">
        <f>R129+R141+R200</f>
        <v>71.96118100000001</v>
      </c>
      <c r="S128" s="54"/>
      <c r="T128" s="141">
        <f>T129+T141+T200</f>
        <v>0</v>
      </c>
      <c r="AT128" s="13" t="s">
        <v>77</v>
      </c>
      <c r="AU128" s="13" t="s">
        <v>206</v>
      </c>
      <c r="BK128" s="142">
        <f>BK129+BK141+BK200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P130+P138</f>
        <v>0</v>
      </c>
      <c r="R129" s="149">
        <f>R130+R138</f>
        <v>22.682068000000001</v>
      </c>
      <c r="T129" s="150">
        <f>T130+T138</f>
        <v>0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BK130+BK138</f>
        <v>0</v>
      </c>
    </row>
    <row r="130" spans="2:65" s="11" customFormat="1" ht="22.9" customHeight="1">
      <c r="B130" s="143"/>
      <c r="D130" s="144" t="s">
        <v>77</v>
      </c>
      <c r="E130" s="153" t="s">
        <v>86</v>
      </c>
      <c r="F130" s="153" t="s">
        <v>661</v>
      </c>
      <c r="I130" s="146"/>
      <c r="J130" s="154">
        <f>BK130</f>
        <v>0</v>
      </c>
      <c r="L130" s="143"/>
      <c r="M130" s="148"/>
      <c r="P130" s="149">
        <f>SUM(P131:P137)</f>
        <v>0</v>
      </c>
      <c r="R130" s="149">
        <f>SUM(R131:R137)</f>
        <v>0</v>
      </c>
      <c r="T130" s="150">
        <f>SUM(T131:T137)</f>
        <v>0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SUM(BK131:BK137)</f>
        <v>0</v>
      </c>
    </row>
    <row r="131" spans="2:65" s="1" customFormat="1" ht="16.5" customHeight="1">
      <c r="B131" s="30"/>
      <c r="C131" s="155" t="s">
        <v>86</v>
      </c>
      <c r="D131" s="155" t="s">
        <v>231</v>
      </c>
      <c r="E131" s="156" t="s">
        <v>2417</v>
      </c>
      <c r="F131" s="157" t="s">
        <v>2418</v>
      </c>
      <c r="G131" s="158" t="s">
        <v>473</v>
      </c>
      <c r="H131" s="159">
        <v>27.6</v>
      </c>
      <c r="I131" s="160"/>
      <c r="J131" s="161">
        <f t="shared" ref="J131:J137" si="5">ROUND(I131*H131,2)</f>
        <v>0</v>
      </c>
      <c r="K131" s="162"/>
      <c r="L131" s="30"/>
      <c r="M131" s="163" t="s">
        <v>1</v>
      </c>
      <c r="N131" s="128" t="s">
        <v>44</v>
      </c>
      <c r="P131" s="164">
        <f t="shared" ref="P131:P137" si="6">O131*H131</f>
        <v>0</v>
      </c>
      <c r="Q131" s="164">
        <v>0</v>
      </c>
      <c r="R131" s="164">
        <f t="shared" ref="R131:R137" si="7">Q131*H131</f>
        <v>0</v>
      </c>
      <c r="S131" s="164">
        <v>0</v>
      </c>
      <c r="T131" s="165">
        <f t="shared" ref="T131:T137" si="8"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ref="BE131:BE137" si="9">IF(N131="základná",J131,0)</f>
        <v>0</v>
      </c>
      <c r="BF131" s="98">
        <f t="shared" ref="BF131:BF137" si="10">IF(N131="znížená",J131,0)</f>
        <v>0</v>
      </c>
      <c r="BG131" s="98">
        <f t="shared" ref="BG131:BG137" si="11">IF(N131="zákl. prenesená",J131,0)</f>
        <v>0</v>
      </c>
      <c r="BH131" s="98">
        <f t="shared" ref="BH131:BH137" si="12">IF(N131="zníž. prenesená",J131,0)</f>
        <v>0</v>
      </c>
      <c r="BI131" s="98">
        <f t="shared" ref="BI131:BI137" si="13">IF(N131="nulová",J131,0)</f>
        <v>0</v>
      </c>
      <c r="BJ131" s="13" t="s">
        <v>116</v>
      </c>
      <c r="BK131" s="98">
        <f t="shared" ref="BK131:BK137" si="14">ROUND(I131*H131,2)</f>
        <v>0</v>
      </c>
      <c r="BL131" s="13" t="s">
        <v>238</v>
      </c>
      <c r="BM131" s="166" t="s">
        <v>2419</v>
      </c>
    </row>
    <row r="132" spans="2:65" s="1" customFormat="1" ht="16.5" customHeight="1">
      <c r="B132" s="30"/>
      <c r="C132" s="155" t="s">
        <v>116</v>
      </c>
      <c r="D132" s="155" t="s">
        <v>231</v>
      </c>
      <c r="E132" s="156" t="s">
        <v>2420</v>
      </c>
      <c r="F132" s="157" t="s">
        <v>1874</v>
      </c>
      <c r="G132" s="158" t="s">
        <v>473</v>
      </c>
      <c r="H132" s="159">
        <v>70.475999999999999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2421</v>
      </c>
    </row>
    <row r="133" spans="2:65" s="1" customFormat="1" ht="21.75" customHeight="1">
      <c r="B133" s="30"/>
      <c r="C133" s="155" t="s">
        <v>227</v>
      </c>
      <c r="D133" s="155" t="s">
        <v>231</v>
      </c>
      <c r="E133" s="156" t="s">
        <v>1698</v>
      </c>
      <c r="F133" s="157" t="s">
        <v>1699</v>
      </c>
      <c r="G133" s="158" t="s">
        <v>473</v>
      </c>
      <c r="H133" s="159">
        <v>10.199999999999999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2422</v>
      </c>
    </row>
    <row r="134" spans="2:65" s="1" customFormat="1" ht="24.2" customHeight="1">
      <c r="B134" s="30"/>
      <c r="C134" s="155" t="s">
        <v>238</v>
      </c>
      <c r="D134" s="155" t="s">
        <v>231</v>
      </c>
      <c r="E134" s="156" t="s">
        <v>1701</v>
      </c>
      <c r="F134" s="157" t="s">
        <v>1702</v>
      </c>
      <c r="G134" s="158" t="s">
        <v>473</v>
      </c>
      <c r="H134" s="159">
        <v>173.4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2423</v>
      </c>
    </row>
    <row r="135" spans="2:65" s="1" customFormat="1" ht="16.5" customHeight="1">
      <c r="B135" s="30"/>
      <c r="C135" s="155" t="s">
        <v>247</v>
      </c>
      <c r="D135" s="155" t="s">
        <v>231</v>
      </c>
      <c r="E135" s="156" t="s">
        <v>2424</v>
      </c>
      <c r="F135" s="157" t="s">
        <v>2425</v>
      </c>
      <c r="G135" s="158" t="s">
        <v>473</v>
      </c>
      <c r="H135" s="159">
        <v>10.199999999999999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2426</v>
      </c>
    </row>
    <row r="136" spans="2:65" s="1" customFormat="1" ht="16.5" customHeight="1">
      <c r="B136" s="30"/>
      <c r="C136" s="155" t="s">
        <v>242</v>
      </c>
      <c r="D136" s="155" t="s">
        <v>231</v>
      </c>
      <c r="E136" s="156" t="s">
        <v>952</v>
      </c>
      <c r="F136" s="157" t="s">
        <v>953</v>
      </c>
      <c r="G136" s="158" t="s">
        <v>685</v>
      </c>
      <c r="H136" s="159">
        <v>20.399999999999999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2427</v>
      </c>
    </row>
    <row r="137" spans="2:65" s="1" customFormat="1" ht="16.5" customHeight="1">
      <c r="B137" s="30"/>
      <c r="C137" s="155" t="s">
        <v>254</v>
      </c>
      <c r="D137" s="155" t="s">
        <v>231</v>
      </c>
      <c r="E137" s="156" t="s">
        <v>680</v>
      </c>
      <c r="F137" s="157" t="s">
        <v>681</v>
      </c>
      <c r="G137" s="158" t="s">
        <v>473</v>
      </c>
      <c r="H137" s="159">
        <v>17.399999999999999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2428</v>
      </c>
    </row>
    <row r="138" spans="2:65" s="11" customFormat="1" ht="22.9" customHeight="1">
      <c r="B138" s="143"/>
      <c r="D138" s="144" t="s">
        <v>77</v>
      </c>
      <c r="E138" s="153" t="s">
        <v>116</v>
      </c>
      <c r="F138" s="153" t="s">
        <v>704</v>
      </c>
      <c r="I138" s="146"/>
      <c r="J138" s="154">
        <f>BK138</f>
        <v>0</v>
      </c>
      <c r="L138" s="143"/>
      <c r="M138" s="148"/>
      <c r="P138" s="149">
        <f>SUM(P139:P140)</f>
        <v>0</v>
      </c>
      <c r="R138" s="149">
        <f>SUM(R139:R140)</f>
        <v>22.682068000000001</v>
      </c>
      <c r="T138" s="150">
        <f>SUM(T139:T140)</f>
        <v>0</v>
      </c>
      <c r="AR138" s="144" t="s">
        <v>86</v>
      </c>
      <c r="AT138" s="151" t="s">
        <v>77</v>
      </c>
      <c r="AU138" s="151" t="s">
        <v>86</v>
      </c>
      <c r="AY138" s="144" t="s">
        <v>228</v>
      </c>
      <c r="BK138" s="152">
        <f>SUM(BK139:BK140)</f>
        <v>0</v>
      </c>
    </row>
    <row r="139" spans="2:65" s="1" customFormat="1" ht="16.5" customHeight="1">
      <c r="B139" s="30"/>
      <c r="C139" s="155" t="s">
        <v>246</v>
      </c>
      <c r="D139" s="155" t="s">
        <v>231</v>
      </c>
      <c r="E139" s="156" t="s">
        <v>1015</v>
      </c>
      <c r="F139" s="157" t="s">
        <v>1016</v>
      </c>
      <c r="G139" s="158" t="s">
        <v>473</v>
      </c>
      <c r="H139" s="159">
        <v>0.6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2.19408</v>
      </c>
      <c r="R139" s="164">
        <f>Q139*H139</f>
        <v>1.3164480000000001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2429</v>
      </c>
    </row>
    <row r="140" spans="2:65" s="1" customFormat="1" ht="16.5" customHeight="1">
      <c r="B140" s="30"/>
      <c r="C140" s="155" t="s">
        <v>261</v>
      </c>
      <c r="D140" s="155" t="s">
        <v>231</v>
      </c>
      <c r="E140" s="156" t="s">
        <v>2018</v>
      </c>
      <c r="F140" s="157" t="s">
        <v>2019</v>
      </c>
      <c r="G140" s="158" t="s">
        <v>473</v>
      </c>
      <c r="H140" s="159">
        <v>9.1999999999999993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2.3223500000000001</v>
      </c>
      <c r="R140" s="164">
        <f>Q140*H140</f>
        <v>21.36562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2430</v>
      </c>
    </row>
    <row r="141" spans="2:65" s="11" customFormat="1" ht="25.9" customHeight="1">
      <c r="B141" s="143"/>
      <c r="D141" s="144" t="s">
        <v>77</v>
      </c>
      <c r="E141" s="145" t="s">
        <v>225</v>
      </c>
      <c r="F141" s="145" t="s">
        <v>226</v>
      </c>
      <c r="I141" s="146"/>
      <c r="J141" s="147">
        <f>BK141</f>
        <v>0</v>
      </c>
      <c r="L141" s="143"/>
      <c r="M141" s="148"/>
      <c r="P141" s="149">
        <f>P142+P178</f>
        <v>0</v>
      </c>
      <c r="R141" s="149">
        <f>R142+R178</f>
        <v>49.279113000000002</v>
      </c>
      <c r="T141" s="150">
        <f>T142+T178</f>
        <v>0</v>
      </c>
      <c r="AR141" s="144" t="s">
        <v>227</v>
      </c>
      <c r="AT141" s="151" t="s">
        <v>77</v>
      </c>
      <c r="AU141" s="151" t="s">
        <v>78</v>
      </c>
      <c r="AY141" s="144" t="s">
        <v>228</v>
      </c>
      <c r="BK141" s="152">
        <f>BK142+BK178</f>
        <v>0</v>
      </c>
    </row>
    <row r="142" spans="2:65" s="11" customFormat="1" ht="22.9" customHeight="1">
      <c r="B142" s="143"/>
      <c r="D142" s="144" t="s">
        <v>77</v>
      </c>
      <c r="E142" s="153" t="s">
        <v>334</v>
      </c>
      <c r="F142" s="153" t="s">
        <v>1373</v>
      </c>
      <c r="I142" s="146"/>
      <c r="J142" s="154">
        <f>BK142</f>
        <v>0</v>
      </c>
      <c r="L142" s="143"/>
      <c r="M142" s="148"/>
      <c r="P142" s="149">
        <f>SUM(P143:P177)</f>
        <v>0</v>
      </c>
      <c r="R142" s="149">
        <f>SUM(R143:R177)</f>
        <v>1.8200550000000004</v>
      </c>
      <c r="T142" s="150">
        <f>SUM(T143:T177)</f>
        <v>0</v>
      </c>
      <c r="AR142" s="144" t="s">
        <v>227</v>
      </c>
      <c r="AT142" s="151" t="s">
        <v>77</v>
      </c>
      <c r="AU142" s="151" t="s">
        <v>86</v>
      </c>
      <c r="AY142" s="144" t="s">
        <v>228</v>
      </c>
      <c r="BK142" s="152">
        <f>SUM(BK143:BK177)</f>
        <v>0</v>
      </c>
    </row>
    <row r="143" spans="2:65" s="1" customFormat="1" ht="16.5" customHeight="1">
      <c r="B143" s="30"/>
      <c r="C143" s="155" t="s">
        <v>250</v>
      </c>
      <c r="D143" s="155" t="s">
        <v>231</v>
      </c>
      <c r="E143" s="156" t="s">
        <v>1657</v>
      </c>
      <c r="F143" s="157" t="s">
        <v>341</v>
      </c>
      <c r="G143" s="158" t="s">
        <v>241</v>
      </c>
      <c r="H143" s="159">
        <v>75</v>
      </c>
      <c r="I143" s="160"/>
      <c r="J143" s="161">
        <f t="shared" ref="J143:J177" si="15">ROUND(I143*H143,2)</f>
        <v>0</v>
      </c>
      <c r="K143" s="162"/>
      <c r="L143" s="30"/>
      <c r="M143" s="163" t="s">
        <v>1</v>
      </c>
      <c r="N143" s="128" t="s">
        <v>44</v>
      </c>
      <c r="P143" s="164">
        <f t="shared" ref="P143:P177" si="16">O143*H143</f>
        <v>0</v>
      </c>
      <c r="Q143" s="164">
        <v>0</v>
      </c>
      <c r="R143" s="164">
        <f t="shared" ref="R143:R177" si="17">Q143*H143</f>
        <v>0</v>
      </c>
      <c r="S143" s="164">
        <v>0</v>
      </c>
      <c r="T143" s="165">
        <f t="shared" ref="T143:T177" si="18">S143*H143</f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ref="BE143:BE177" si="19">IF(N143="základná",J143,0)</f>
        <v>0</v>
      </c>
      <c r="BF143" s="98">
        <f t="shared" ref="BF143:BF177" si="20">IF(N143="znížená",J143,0)</f>
        <v>0</v>
      </c>
      <c r="BG143" s="98">
        <f t="shared" ref="BG143:BG177" si="21">IF(N143="zákl. prenesená",J143,0)</f>
        <v>0</v>
      </c>
      <c r="BH143" s="98">
        <f t="shared" ref="BH143:BH177" si="22">IF(N143="zníž. prenesená",J143,0)</f>
        <v>0</v>
      </c>
      <c r="BI143" s="98">
        <f t="shared" ref="BI143:BI177" si="23">IF(N143="nulová",J143,0)</f>
        <v>0</v>
      </c>
      <c r="BJ143" s="13" t="s">
        <v>116</v>
      </c>
      <c r="BK143" s="98">
        <f t="shared" ref="BK143:BK177" si="24">ROUND(I143*H143,2)</f>
        <v>0</v>
      </c>
      <c r="BL143" s="13" t="s">
        <v>235</v>
      </c>
      <c r="BM143" s="166" t="s">
        <v>2431</v>
      </c>
    </row>
    <row r="144" spans="2:65" s="1" customFormat="1" ht="16.5" customHeight="1">
      <c r="B144" s="30"/>
      <c r="C144" s="167" t="s">
        <v>268</v>
      </c>
      <c r="D144" s="167" t="s">
        <v>225</v>
      </c>
      <c r="E144" s="168" t="s">
        <v>1659</v>
      </c>
      <c r="F144" s="169" t="s">
        <v>1660</v>
      </c>
      <c r="G144" s="170" t="s">
        <v>241</v>
      </c>
      <c r="H144" s="171">
        <v>75</v>
      </c>
      <c r="I144" s="172"/>
      <c r="J144" s="173">
        <f t="shared" si="15"/>
        <v>0</v>
      </c>
      <c r="K144" s="174"/>
      <c r="L144" s="175"/>
      <c r="M144" s="176" t="s">
        <v>1</v>
      </c>
      <c r="N144" s="177" t="s">
        <v>44</v>
      </c>
      <c r="P144" s="164">
        <f t="shared" si="16"/>
        <v>0</v>
      </c>
      <c r="Q144" s="164">
        <v>5.0000000000000001E-4</v>
      </c>
      <c r="R144" s="164">
        <f t="shared" si="17"/>
        <v>3.7499999999999999E-2</v>
      </c>
      <c r="S144" s="164">
        <v>0</v>
      </c>
      <c r="T144" s="165">
        <f t="shared" si="18"/>
        <v>0</v>
      </c>
      <c r="AR144" s="166" t="s">
        <v>1379</v>
      </c>
      <c r="AT144" s="166" t="s">
        <v>225</v>
      </c>
      <c r="AU144" s="166" t="s">
        <v>116</v>
      </c>
      <c r="AY144" s="13" t="s">
        <v>228</v>
      </c>
      <c r="BE144" s="98">
        <f t="shared" si="19"/>
        <v>0</v>
      </c>
      <c r="BF144" s="98">
        <f t="shared" si="20"/>
        <v>0</v>
      </c>
      <c r="BG144" s="98">
        <f t="shared" si="21"/>
        <v>0</v>
      </c>
      <c r="BH144" s="98">
        <f t="shared" si="22"/>
        <v>0</v>
      </c>
      <c r="BI144" s="98">
        <f t="shared" si="23"/>
        <v>0</v>
      </c>
      <c r="BJ144" s="13" t="s">
        <v>116</v>
      </c>
      <c r="BK144" s="98">
        <f t="shared" si="24"/>
        <v>0</v>
      </c>
      <c r="BL144" s="13" t="s">
        <v>1379</v>
      </c>
      <c r="BM144" s="166" t="s">
        <v>2432</v>
      </c>
    </row>
    <row r="145" spans="2:65" s="1" customFormat="1" ht="16.5" customHeight="1">
      <c r="B145" s="30"/>
      <c r="C145" s="155" t="s">
        <v>253</v>
      </c>
      <c r="D145" s="155" t="s">
        <v>231</v>
      </c>
      <c r="E145" s="156" t="s">
        <v>2433</v>
      </c>
      <c r="F145" s="157" t="s">
        <v>2434</v>
      </c>
      <c r="G145" s="158" t="s">
        <v>241</v>
      </c>
      <c r="H145" s="159">
        <v>12</v>
      </c>
      <c r="I145" s="160"/>
      <c r="J145" s="161">
        <f t="shared" si="15"/>
        <v>0</v>
      </c>
      <c r="K145" s="162"/>
      <c r="L145" s="30"/>
      <c r="M145" s="163" t="s">
        <v>1</v>
      </c>
      <c r="N145" s="128" t="s">
        <v>44</v>
      </c>
      <c r="P145" s="164">
        <f t="shared" si="16"/>
        <v>0</v>
      </c>
      <c r="Q145" s="164">
        <v>0</v>
      </c>
      <c r="R145" s="164">
        <f t="shared" si="17"/>
        <v>0</v>
      </c>
      <c r="S145" s="164">
        <v>0</v>
      </c>
      <c r="T145" s="165">
        <f t="shared" si="18"/>
        <v>0</v>
      </c>
      <c r="AR145" s="166" t="s">
        <v>235</v>
      </c>
      <c r="AT145" s="166" t="s">
        <v>231</v>
      </c>
      <c r="AU145" s="166" t="s">
        <v>116</v>
      </c>
      <c r="AY145" s="13" t="s">
        <v>228</v>
      </c>
      <c r="BE145" s="98">
        <f t="shared" si="19"/>
        <v>0</v>
      </c>
      <c r="BF145" s="98">
        <f t="shared" si="20"/>
        <v>0</v>
      </c>
      <c r="BG145" s="98">
        <f t="shared" si="21"/>
        <v>0</v>
      </c>
      <c r="BH145" s="98">
        <f t="shared" si="22"/>
        <v>0</v>
      </c>
      <c r="BI145" s="98">
        <f t="shared" si="23"/>
        <v>0</v>
      </c>
      <c r="BJ145" s="13" t="s">
        <v>116</v>
      </c>
      <c r="BK145" s="98">
        <f t="shared" si="24"/>
        <v>0</v>
      </c>
      <c r="BL145" s="13" t="s">
        <v>235</v>
      </c>
      <c r="BM145" s="166" t="s">
        <v>2435</v>
      </c>
    </row>
    <row r="146" spans="2:65" s="1" customFormat="1" ht="16.5" customHeight="1">
      <c r="B146" s="30"/>
      <c r="C146" s="167" t="s">
        <v>276</v>
      </c>
      <c r="D146" s="167" t="s">
        <v>225</v>
      </c>
      <c r="E146" s="168" t="s">
        <v>2436</v>
      </c>
      <c r="F146" s="169" t="s">
        <v>2437</v>
      </c>
      <c r="G146" s="170" t="s">
        <v>241</v>
      </c>
      <c r="H146" s="171">
        <v>12</v>
      </c>
      <c r="I146" s="172"/>
      <c r="J146" s="173">
        <f t="shared" si="15"/>
        <v>0</v>
      </c>
      <c r="K146" s="174"/>
      <c r="L146" s="175"/>
      <c r="M146" s="176" t="s">
        <v>1</v>
      </c>
      <c r="N146" s="177" t="s">
        <v>44</v>
      </c>
      <c r="P146" s="164">
        <f t="shared" si="16"/>
        <v>0</v>
      </c>
      <c r="Q146" s="164">
        <v>1.6000000000000001E-4</v>
      </c>
      <c r="R146" s="164">
        <f t="shared" si="17"/>
        <v>1.9200000000000003E-3</v>
      </c>
      <c r="S146" s="164">
        <v>0</v>
      </c>
      <c r="T146" s="165">
        <f t="shared" si="18"/>
        <v>0</v>
      </c>
      <c r="AR146" s="166" t="s">
        <v>1379</v>
      </c>
      <c r="AT146" s="166" t="s">
        <v>225</v>
      </c>
      <c r="AU146" s="166" t="s">
        <v>116</v>
      </c>
      <c r="AY146" s="13" t="s">
        <v>228</v>
      </c>
      <c r="BE146" s="98">
        <f t="shared" si="19"/>
        <v>0</v>
      </c>
      <c r="BF146" s="98">
        <f t="shared" si="20"/>
        <v>0</v>
      </c>
      <c r="BG146" s="98">
        <f t="shared" si="21"/>
        <v>0</v>
      </c>
      <c r="BH146" s="98">
        <f t="shared" si="22"/>
        <v>0</v>
      </c>
      <c r="BI146" s="98">
        <f t="shared" si="23"/>
        <v>0</v>
      </c>
      <c r="BJ146" s="13" t="s">
        <v>116</v>
      </c>
      <c r="BK146" s="98">
        <f t="shared" si="24"/>
        <v>0</v>
      </c>
      <c r="BL146" s="13" t="s">
        <v>1379</v>
      </c>
      <c r="BM146" s="166" t="s">
        <v>2438</v>
      </c>
    </row>
    <row r="147" spans="2:65" s="1" customFormat="1" ht="16.5" customHeight="1">
      <c r="B147" s="30"/>
      <c r="C147" s="155" t="s">
        <v>257</v>
      </c>
      <c r="D147" s="155" t="s">
        <v>231</v>
      </c>
      <c r="E147" s="156" t="s">
        <v>2043</v>
      </c>
      <c r="F147" s="157" t="s">
        <v>347</v>
      </c>
      <c r="G147" s="158" t="s">
        <v>234</v>
      </c>
      <c r="H147" s="159">
        <v>15</v>
      </c>
      <c r="I147" s="160"/>
      <c r="J147" s="161">
        <f t="shared" si="15"/>
        <v>0</v>
      </c>
      <c r="K147" s="162"/>
      <c r="L147" s="30"/>
      <c r="M147" s="163" t="s">
        <v>1</v>
      </c>
      <c r="N147" s="128" t="s">
        <v>44</v>
      </c>
      <c r="P147" s="164">
        <f t="shared" si="16"/>
        <v>0</v>
      </c>
      <c r="Q147" s="164">
        <v>0</v>
      </c>
      <c r="R147" s="164">
        <f t="shared" si="17"/>
        <v>0</v>
      </c>
      <c r="S147" s="164">
        <v>0</v>
      </c>
      <c r="T147" s="165">
        <f t="shared" si="1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235</v>
      </c>
      <c r="BM147" s="166" t="s">
        <v>2439</v>
      </c>
    </row>
    <row r="148" spans="2:65" s="1" customFormat="1" ht="16.5" customHeight="1">
      <c r="B148" s="30"/>
      <c r="C148" s="155" t="s">
        <v>283</v>
      </c>
      <c r="D148" s="155" t="s">
        <v>231</v>
      </c>
      <c r="E148" s="156" t="s">
        <v>2440</v>
      </c>
      <c r="F148" s="157" t="s">
        <v>2441</v>
      </c>
      <c r="G148" s="158" t="s">
        <v>234</v>
      </c>
      <c r="H148" s="159">
        <v>7</v>
      </c>
      <c r="I148" s="160"/>
      <c r="J148" s="161">
        <f t="shared" si="15"/>
        <v>0</v>
      </c>
      <c r="K148" s="162"/>
      <c r="L148" s="30"/>
      <c r="M148" s="163" t="s">
        <v>1</v>
      </c>
      <c r="N148" s="128" t="s">
        <v>44</v>
      </c>
      <c r="P148" s="164">
        <f t="shared" si="16"/>
        <v>0</v>
      </c>
      <c r="Q148" s="164">
        <v>0</v>
      </c>
      <c r="R148" s="164">
        <f t="shared" si="17"/>
        <v>0</v>
      </c>
      <c r="S148" s="164">
        <v>0</v>
      </c>
      <c r="T148" s="165">
        <f t="shared" si="1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235</v>
      </c>
      <c r="BM148" s="166" t="s">
        <v>2442</v>
      </c>
    </row>
    <row r="149" spans="2:65" s="1" customFormat="1" ht="16.5" customHeight="1">
      <c r="B149" s="30"/>
      <c r="C149" s="167" t="s">
        <v>260</v>
      </c>
      <c r="D149" s="167" t="s">
        <v>225</v>
      </c>
      <c r="E149" s="168" t="s">
        <v>2443</v>
      </c>
      <c r="F149" s="169" t="s">
        <v>2444</v>
      </c>
      <c r="G149" s="170" t="s">
        <v>234</v>
      </c>
      <c r="H149" s="171">
        <v>7</v>
      </c>
      <c r="I149" s="172"/>
      <c r="J149" s="173">
        <f t="shared" si="15"/>
        <v>0</v>
      </c>
      <c r="K149" s="174"/>
      <c r="L149" s="175"/>
      <c r="M149" s="176" t="s">
        <v>1</v>
      </c>
      <c r="N149" s="177" t="s">
        <v>44</v>
      </c>
      <c r="P149" s="164">
        <f t="shared" si="16"/>
        <v>0</v>
      </c>
      <c r="Q149" s="164">
        <v>4.3E-3</v>
      </c>
      <c r="R149" s="164">
        <f t="shared" si="17"/>
        <v>3.0100000000000002E-2</v>
      </c>
      <c r="S149" s="164">
        <v>0</v>
      </c>
      <c r="T149" s="165">
        <f t="shared" si="18"/>
        <v>0</v>
      </c>
      <c r="AR149" s="166" t="s">
        <v>1379</v>
      </c>
      <c r="AT149" s="166" t="s">
        <v>225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1379</v>
      </c>
      <c r="BM149" s="166" t="s">
        <v>2445</v>
      </c>
    </row>
    <row r="150" spans="2:65" s="1" customFormat="1" ht="16.5" customHeight="1">
      <c r="B150" s="30"/>
      <c r="C150" s="155" t="s">
        <v>290</v>
      </c>
      <c r="D150" s="155" t="s">
        <v>231</v>
      </c>
      <c r="E150" s="156" t="s">
        <v>2446</v>
      </c>
      <c r="F150" s="157" t="s">
        <v>2447</v>
      </c>
      <c r="G150" s="158" t="s">
        <v>234</v>
      </c>
      <c r="H150" s="159">
        <v>7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0</v>
      </c>
      <c r="R150" s="164">
        <f t="shared" si="17"/>
        <v>0</v>
      </c>
      <c r="S150" s="164">
        <v>0</v>
      </c>
      <c r="T150" s="165">
        <f t="shared" si="18"/>
        <v>0</v>
      </c>
      <c r="AR150" s="166" t="s">
        <v>235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235</v>
      </c>
      <c r="BM150" s="166" t="s">
        <v>2448</v>
      </c>
    </row>
    <row r="151" spans="2:65" s="1" customFormat="1" ht="16.5" customHeight="1">
      <c r="B151" s="30"/>
      <c r="C151" s="155" t="s">
        <v>264</v>
      </c>
      <c r="D151" s="155" t="s">
        <v>231</v>
      </c>
      <c r="E151" s="156" t="s">
        <v>2449</v>
      </c>
      <c r="F151" s="157" t="s">
        <v>2450</v>
      </c>
      <c r="G151" s="158" t="s">
        <v>234</v>
      </c>
      <c r="H151" s="159">
        <v>6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235</v>
      </c>
      <c r="BM151" s="166" t="s">
        <v>2451</v>
      </c>
    </row>
    <row r="152" spans="2:65" s="1" customFormat="1" ht="16.5" customHeight="1">
      <c r="B152" s="30"/>
      <c r="C152" s="167" t="s">
        <v>297</v>
      </c>
      <c r="D152" s="167" t="s">
        <v>225</v>
      </c>
      <c r="E152" s="168" t="s">
        <v>2452</v>
      </c>
      <c r="F152" s="169" t="s">
        <v>2453</v>
      </c>
      <c r="G152" s="170" t="s">
        <v>234</v>
      </c>
      <c r="H152" s="171">
        <v>6</v>
      </c>
      <c r="I152" s="172"/>
      <c r="J152" s="173">
        <f t="shared" si="15"/>
        <v>0</v>
      </c>
      <c r="K152" s="174"/>
      <c r="L152" s="175"/>
      <c r="M152" s="176" t="s">
        <v>1</v>
      </c>
      <c r="N152" s="177" t="s">
        <v>44</v>
      </c>
      <c r="P152" s="164">
        <f t="shared" si="16"/>
        <v>0</v>
      </c>
      <c r="Q152" s="164">
        <v>0.21054</v>
      </c>
      <c r="R152" s="164">
        <f t="shared" si="17"/>
        <v>1.2632400000000001</v>
      </c>
      <c r="S152" s="164">
        <v>0</v>
      </c>
      <c r="T152" s="165">
        <f t="shared" si="18"/>
        <v>0</v>
      </c>
      <c r="AR152" s="166" t="s">
        <v>1379</v>
      </c>
      <c r="AT152" s="166" t="s">
        <v>225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1379</v>
      </c>
      <c r="BM152" s="166" t="s">
        <v>2454</v>
      </c>
    </row>
    <row r="153" spans="2:65" s="1" customFormat="1" ht="16.5" customHeight="1">
      <c r="B153" s="30"/>
      <c r="C153" s="155" t="s">
        <v>267</v>
      </c>
      <c r="D153" s="155" t="s">
        <v>231</v>
      </c>
      <c r="E153" s="156" t="s">
        <v>2455</v>
      </c>
      <c r="F153" s="157" t="s">
        <v>2456</v>
      </c>
      <c r="G153" s="158" t="s">
        <v>234</v>
      </c>
      <c r="H153" s="159">
        <v>5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235</v>
      </c>
      <c r="BM153" s="166" t="s">
        <v>2457</v>
      </c>
    </row>
    <row r="154" spans="2:65" s="1" customFormat="1" ht="16.5" customHeight="1">
      <c r="B154" s="30"/>
      <c r="C154" s="167" t="s">
        <v>304</v>
      </c>
      <c r="D154" s="167" t="s">
        <v>225</v>
      </c>
      <c r="E154" s="168" t="s">
        <v>2458</v>
      </c>
      <c r="F154" s="169" t="s">
        <v>2459</v>
      </c>
      <c r="G154" s="170" t="s">
        <v>234</v>
      </c>
      <c r="H154" s="171">
        <v>5</v>
      </c>
      <c r="I154" s="172"/>
      <c r="J154" s="173">
        <f t="shared" si="15"/>
        <v>0</v>
      </c>
      <c r="K154" s="174"/>
      <c r="L154" s="175"/>
      <c r="M154" s="176" t="s">
        <v>1</v>
      </c>
      <c r="N154" s="177" t="s">
        <v>44</v>
      </c>
      <c r="P154" s="164">
        <f t="shared" si="16"/>
        <v>0</v>
      </c>
      <c r="Q154" s="164">
        <v>1.562E-2</v>
      </c>
      <c r="R154" s="164">
        <f t="shared" si="17"/>
        <v>7.8100000000000003E-2</v>
      </c>
      <c r="S154" s="164">
        <v>0</v>
      </c>
      <c r="T154" s="165">
        <f t="shared" si="18"/>
        <v>0</v>
      </c>
      <c r="AR154" s="166" t="s">
        <v>1379</v>
      </c>
      <c r="AT154" s="166" t="s">
        <v>225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1379</v>
      </c>
      <c r="BM154" s="166" t="s">
        <v>2460</v>
      </c>
    </row>
    <row r="155" spans="2:65" s="1" customFormat="1" ht="16.5" customHeight="1">
      <c r="B155" s="30"/>
      <c r="C155" s="155" t="s">
        <v>271</v>
      </c>
      <c r="D155" s="155" t="s">
        <v>231</v>
      </c>
      <c r="E155" s="156" t="s">
        <v>2461</v>
      </c>
      <c r="F155" s="157" t="s">
        <v>2462</v>
      </c>
      <c r="G155" s="158" t="s">
        <v>234</v>
      </c>
      <c r="H155" s="159">
        <v>1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235</v>
      </c>
      <c r="BM155" s="166" t="s">
        <v>2463</v>
      </c>
    </row>
    <row r="156" spans="2:65" s="1" customFormat="1" ht="16.5" customHeight="1">
      <c r="B156" s="30"/>
      <c r="C156" s="167" t="s">
        <v>7</v>
      </c>
      <c r="D156" s="167" t="s">
        <v>225</v>
      </c>
      <c r="E156" s="168" t="s">
        <v>2464</v>
      </c>
      <c r="F156" s="169" t="s">
        <v>2465</v>
      </c>
      <c r="G156" s="170" t="s">
        <v>234</v>
      </c>
      <c r="H156" s="171">
        <v>1</v>
      </c>
      <c r="I156" s="172"/>
      <c r="J156" s="173">
        <f t="shared" si="15"/>
        <v>0</v>
      </c>
      <c r="K156" s="174"/>
      <c r="L156" s="175"/>
      <c r="M156" s="176" t="s">
        <v>1</v>
      </c>
      <c r="N156" s="177" t="s">
        <v>44</v>
      </c>
      <c r="P156" s="164">
        <f t="shared" si="16"/>
        <v>0</v>
      </c>
      <c r="Q156" s="164">
        <v>2.6179999999999998E-2</v>
      </c>
      <c r="R156" s="164">
        <f t="shared" si="17"/>
        <v>2.6179999999999998E-2</v>
      </c>
      <c r="S156" s="164">
        <v>0</v>
      </c>
      <c r="T156" s="165">
        <f t="shared" si="18"/>
        <v>0</v>
      </c>
      <c r="AR156" s="166" t="s">
        <v>1379</v>
      </c>
      <c r="AT156" s="166" t="s">
        <v>225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1379</v>
      </c>
      <c r="BM156" s="166" t="s">
        <v>2466</v>
      </c>
    </row>
    <row r="157" spans="2:65" s="1" customFormat="1" ht="16.5" customHeight="1">
      <c r="B157" s="30"/>
      <c r="C157" s="155" t="s">
        <v>275</v>
      </c>
      <c r="D157" s="155" t="s">
        <v>231</v>
      </c>
      <c r="E157" s="156" t="s">
        <v>2467</v>
      </c>
      <c r="F157" s="157" t="s">
        <v>2082</v>
      </c>
      <c r="G157" s="158" t="s">
        <v>234</v>
      </c>
      <c r="H157" s="159">
        <v>3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235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235</v>
      </c>
      <c r="BM157" s="166" t="s">
        <v>2468</v>
      </c>
    </row>
    <row r="158" spans="2:65" s="1" customFormat="1" ht="24.2" customHeight="1">
      <c r="B158" s="30"/>
      <c r="C158" s="167" t="s">
        <v>317</v>
      </c>
      <c r="D158" s="167" t="s">
        <v>225</v>
      </c>
      <c r="E158" s="168" t="s">
        <v>2469</v>
      </c>
      <c r="F158" s="169" t="s">
        <v>2470</v>
      </c>
      <c r="G158" s="170" t="s">
        <v>422</v>
      </c>
      <c r="H158" s="171">
        <v>3</v>
      </c>
      <c r="I158" s="172"/>
      <c r="J158" s="173">
        <f t="shared" si="15"/>
        <v>0</v>
      </c>
      <c r="K158" s="174"/>
      <c r="L158" s="175"/>
      <c r="M158" s="176" t="s">
        <v>1</v>
      </c>
      <c r="N158" s="177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245</v>
      </c>
      <c r="AT158" s="166" t="s">
        <v>225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235</v>
      </c>
      <c r="BM158" s="166" t="s">
        <v>2471</v>
      </c>
    </row>
    <row r="159" spans="2:65" s="1" customFormat="1" ht="16.5" customHeight="1">
      <c r="B159" s="30"/>
      <c r="C159" s="167" t="s">
        <v>279</v>
      </c>
      <c r="D159" s="167" t="s">
        <v>225</v>
      </c>
      <c r="E159" s="168" t="s">
        <v>2472</v>
      </c>
      <c r="F159" s="169" t="s">
        <v>2473</v>
      </c>
      <c r="G159" s="170" t="s">
        <v>234</v>
      </c>
      <c r="H159" s="171">
        <v>3</v>
      </c>
      <c r="I159" s="172"/>
      <c r="J159" s="173">
        <f t="shared" si="15"/>
        <v>0</v>
      </c>
      <c r="K159" s="174"/>
      <c r="L159" s="175"/>
      <c r="M159" s="176" t="s">
        <v>1</v>
      </c>
      <c r="N159" s="177" t="s">
        <v>44</v>
      </c>
      <c r="P159" s="164">
        <f t="shared" si="16"/>
        <v>0</v>
      </c>
      <c r="Q159" s="164">
        <v>1.0000000000000001E-5</v>
      </c>
      <c r="R159" s="164">
        <f t="shared" si="17"/>
        <v>3.0000000000000004E-5</v>
      </c>
      <c r="S159" s="164">
        <v>0</v>
      </c>
      <c r="T159" s="165">
        <f t="shared" si="18"/>
        <v>0</v>
      </c>
      <c r="AR159" s="166" t="s">
        <v>1379</v>
      </c>
      <c r="AT159" s="166" t="s">
        <v>225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1379</v>
      </c>
      <c r="BM159" s="166" t="s">
        <v>2474</v>
      </c>
    </row>
    <row r="160" spans="2:65" s="1" customFormat="1" ht="16.5" customHeight="1">
      <c r="B160" s="30"/>
      <c r="C160" s="155" t="s">
        <v>392</v>
      </c>
      <c r="D160" s="155" t="s">
        <v>231</v>
      </c>
      <c r="E160" s="156" t="s">
        <v>2475</v>
      </c>
      <c r="F160" s="157" t="s">
        <v>2476</v>
      </c>
      <c r="G160" s="158" t="s">
        <v>234</v>
      </c>
      <c r="H160" s="159">
        <v>3</v>
      </c>
      <c r="I160" s="160"/>
      <c r="J160" s="161">
        <f t="shared" si="15"/>
        <v>0</v>
      </c>
      <c r="K160" s="162"/>
      <c r="L160" s="30"/>
      <c r="M160" s="163" t="s">
        <v>1</v>
      </c>
      <c r="N160" s="128" t="s">
        <v>44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235</v>
      </c>
      <c r="AT160" s="166" t="s">
        <v>231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235</v>
      </c>
      <c r="BM160" s="166" t="s">
        <v>2477</v>
      </c>
    </row>
    <row r="161" spans="2:65" s="1" customFormat="1" ht="24.2" customHeight="1">
      <c r="B161" s="30"/>
      <c r="C161" s="167" t="s">
        <v>282</v>
      </c>
      <c r="D161" s="167" t="s">
        <v>225</v>
      </c>
      <c r="E161" s="168" t="s">
        <v>2478</v>
      </c>
      <c r="F161" s="169" t="s">
        <v>2479</v>
      </c>
      <c r="G161" s="170" t="s">
        <v>422</v>
      </c>
      <c r="H161" s="171">
        <v>3</v>
      </c>
      <c r="I161" s="172"/>
      <c r="J161" s="173">
        <f t="shared" si="15"/>
        <v>0</v>
      </c>
      <c r="K161" s="174"/>
      <c r="L161" s="175"/>
      <c r="M161" s="176" t="s">
        <v>1</v>
      </c>
      <c r="N161" s="177" t="s">
        <v>44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245</v>
      </c>
      <c r="AT161" s="166" t="s">
        <v>225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235</v>
      </c>
      <c r="BM161" s="166" t="s">
        <v>2480</v>
      </c>
    </row>
    <row r="162" spans="2:65" s="1" customFormat="1" ht="16.5" customHeight="1">
      <c r="B162" s="30"/>
      <c r="C162" s="167" t="s">
        <v>399</v>
      </c>
      <c r="D162" s="167" t="s">
        <v>225</v>
      </c>
      <c r="E162" s="168" t="s">
        <v>2472</v>
      </c>
      <c r="F162" s="169" t="s">
        <v>2473</v>
      </c>
      <c r="G162" s="170" t="s">
        <v>234</v>
      </c>
      <c r="H162" s="171">
        <v>6</v>
      </c>
      <c r="I162" s="172"/>
      <c r="J162" s="173">
        <f t="shared" si="15"/>
        <v>0</v>
      </c>
      <c r="K162" s="174"/>
      <c r="L162" s="175"/>
      <c r="M162" s="176" t="s">
        <v>1</v>
      </c>
      <c r="N162" s="177" t="s">
        <v>44</v>
      </c>
      <c r="P162" s="164">
        <f t="shared" si="16"/>
        <v>0</v>
      </c>
      <c r="Q162" s="164">
        <v>1.0000000000000001E-5</v>
      </c>
      <c r="R162" s="164">
        <f t="shared" si="17"/>
        <v>6.0000000000000008E-5</v>
      </c>
      <c r="S162" s="164">
        <v>0</v>
      </c>
      <c r="T162" s="165">
        <f t="shared" si="18"/>
        <v>0</v>
      </c>
      <c r="AR162" s="166" t="s">
        <v>1379</v>
      </c>
      <c r="AT162" s="166" t="s">
        <v>225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1379</v>
      </c>
      <c r="BM162" s="166" t="s">
        <v>2481</v>
      </c>
    </row>
    <row r="163" spans="2:65" s="1" customFormat="1" ht="16.5" customHeight="1">
      <c r="B163" s="30"/>
      <c r="C163" s="155" t="s">
        <v>286</v>
      </c>
      <c r="D163" s="155" t="s">
        <v>231</v>
      </c>
      <c r="E163" s="156" t="s">
        <v>1408</v>
      </c>
      <c r="F163" s="157" t="s">
        <v>1409</v>
      </c>
      <c r="G163" s="158" t="s">
        <v>241</v>
      </c>
      <c r="H163" s="159">
        <v>165</v>
      </c>
      <c r="I163" s="160"/>
      <c r="J163" s="161">
        <f t="shared" si="15"/>
        <v>0</v>
      </c>
      <c r="K163" s="162"/>
      <c r="L163" s="30"/>
      <c r="M163" s="163" t="s">
        <v>1</v>
      </c>
      <c r="N163" s="128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235</v>
      </c>
      <c r="AT163" s="166" t="s">
        <v>231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235</v>
      </c>
      <c r="BM163" s="166" t="s">
        <v>2482</v>
      </c>
    </row>
    <row r="164" spans="2:65" s="1" customFormat="1" ht="16.5" customHeight="1">
      <c r="B164" s="30"/>
      <c r="C164" s="167" t="s">
        <v>406</v>
      </c>
      <c r="D164" s="167" t="s">
        <v>225</v>
      </c>
      <c r="E164" s="168" t="s">
        <v>1411</v>
      </c>
      <c r="F164" s="169" t="s">
        <v>1412</v>
      </c>
      <c r="G164" s="170" t="s">
        <v>372</v>
      </c>
      <c r="H164" s="171">
        <v>156.75</v>
      </c>
      <c r="I164" s="172"/>
      <c r="J164" s="173">
        <f t="shared" si="15"/>
        <v>0</v>
      </c>
      <c r="K164" s="174"/>
      <c r="L164" s="175"/>
      <c r="M164" s="176" t="s">
        <v>1</v>
      </c>
      <c r="N164" s="177" t="s">
        <v>44</v>
      </c>
      <c r="P164" s="164">
        <f t="shared" si="16"/>
        <v>0</v>
      </c>
      <c r="Q164" s="164">
        <v>1E-3</v>
      </c>
      <c r="R164" s="164">
        <f t="shared" si="17"/>
        <v>0.15675</v>
      </c>
      <c r="S164" s="164">
        <v>0</v>
      </c>
      <c r="T164" s="165">
        <f t="shared" si="18"/>
        <v>0</v>
      </c>
      <c r="AR164" s="166" t="s">
        <v>1379</v>
      </c>
      <c r="AT164" s="166" t="s">
        <v>225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1379</v>
      </c>
      <c r="BM164" s="166" t="s">
        <v>2483</v>
      </c>
    </row>
    <row r="165" spans="2:65" s="1" customFormat="1" ht="16.5" customHeight="1">
      <c r="B165" s="30"/>
      <c r="C165" s="155" t="s">
        <v>289</v>
      </c>
      <c r="D165" s="155" t="s">
        <v>231</v>
      </c>
      <c r="E165" s="156" t="s">
        <v>1414</v>
      </c>
      <c r="F165" s="157" t="s">
        <v>1415</v>
      </c>
      <c r="G165" s="158" t="s">
        <v>241</v>
      </c>
      <c r="H165" s="159">
        <v>11</v>
      </c>
      <c r="I165" s="160"/>
      <c r="J165" s="161">
        <f t="shared" si="15"/>
        <v>0</v>
      </c>
      <c r="K165" s="162"/>
      <c r="L165" s="30"/>
      <c r="M165" s="163" t="s">
        <v>1</v>
      </c>
      <c r="N165" s="128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235</v>
      </c>
      <c r="BM165" s="166" t="s">
        <v>2484</v>
      </c>
    </row>
    <row r="166" spans="2:65" s="1" customFormat="1" ht="16.5" customHeight="1">
      <c r="B166" s="30"/>
      <c r="C166" s="167" t="s">
        <v>412</v>
      </c>
      <c r="D166" s="167" t="s">
        <v>225</v>
      </c>
      <c r="E166" s="168" t="s">
        <v>2377</v>
      </c>
      <c r="F166" s="169" t="s">
        <v>2378</v>
      </c>
      <c r="G166" s="170" t="s">
        <v>372</v>
      </c>
      <c r="H166" s="171">
        <v>6.875</v>
      </c>
      <c r="I166" s="172"/>
      <c r="J166" s="173">
        <f t="shared" si="15"/>
        <v>0</v>
      </c>
      <c r="K166" s="174"/>
      <c r="L166" s="175"/>
      <c r="M166" s="176" t="s">
        <v>1</v>
      </c>
      <c r="N166" s="177" t="s">
        <v>44</v>
      </c>
      <c r="P166" s="164">
        <f t="shared" si="16"/>
        <v>0</v>
      </c>
      <c r="Q166" s="164">
        <v>1E-3</v>
      </c>
      <c r="R166" s="164">
        <f t="shared" si="17"/>
        <v>6.875E-3</v>
      </c>
      <c r="S166" s="164">
        <v>0</v>
      </c>
      <c r="T166" s="165">
        <f t="shared" si="18"/>
        <v>0</v>
      </c>
      <c r="AR166" s="166" t="s">
        <v>1379</v>
      </c>
      <c r="AT166" s="166" t="s">
        <v>225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1379</v>
      </c>
      <c r="BM166" s="166" t="s">
        <v>2485</v>
      </c>
    </row>
    <row r="167" spans="2:65" s="1" customFormat="1" ht="16.5" customHeight="1">
      <c r="B167" s="30"/>
      <c r="C167" s="155" t="s">
        <v>293</v>
      </c>
      <c r="D167" s="155" t="s">
        <v>231</v>
      </c>
      <c r="E167" s="156" t="s">
        <v>1444</v>
      </c>
      <c r="F167" s="157" t="s">
        <v>2380</v>
      </c>
      <c r="G167" s="158" t="s">
        <v>234</v>
      </c>
      <c r="H167" s="159">
        <v>7</v>
      </c>
      <c r="I167" s="160"/>
      <c r="J167" s="161">
        <f t="shared" si="15"/>
        <v>0</v>
      </c>
      <c r="K167" s="162"/>
      <c r="L167" s="30"/>
      <c r="M167" s="163" t="s">
        <v>1</v>
      </c>
      <c r="N167" s="128" t="s">
        <v>44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235</v>
      </c>
      <c r="AT167" s="166" t="s">
        <v>231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235</v>
      </c>
      <c r="BM167" s="166" t="s">
        <v>2486</v>
      </c>
    </row>
    <row r="168" spans="2:65" s="1" customFormat="1" ht="16.5" customHeight="1">
      <c r="B168" s="30"/>
      <c r="C168" s="167" t="s">
        <v>419</v>
      </c>
      <c r="D168" s="167" t="s">
        <v>225</v>
      </c>
      <c r="E168" s="168" t="s">
        <v>1447</v>
      </c>
      <c r="F168" s="169" t="s">
        <v>2103</v>
      </c>
      <c r="G168" s="170" t="s">
        <v>234</v>
      </c>
      <c r="H168" s="171">
        <v>7</v>
      </c>
      <c r="I168" s="172"/>
      <c r="J168" s="173">
        <f t="shared" si="15"/>
        <v>0</v>
      </c>
      <c r="K168" s="174"/>
      <c r="L168" s="175"/>
      <c r="M168" s="176" t="s">
        <v>1</v>
      </c>
      <c r="N168" s="177" t="s">
        <v>44</v>
      </c>
      <c r="P168" s="164">
        <f t="shared" si="16"/>
        <v>0</v>
      </c>
      <c r="Q168" s="164">
        <v>1.4999999999999999E-4</v>
      </c>
      <c r="R168" s="164">
        <f t="shared" si="17"/>
        <v>1.0499999999999999E-3</v>
      </c>
      <c r="S168" s="164">
        <v>0</v>
      </c>
      <c r="T168" s="165">
        <f t="shared" si="18"/>
        <v>0</v>
      </c>
      <c r="AR168" s="166" t="s">
        <v>1379</v>
      </c>
      <c r="AT168" s="166" t="s">
        <v>225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1379</v>
      </c>
      <c r="BM168" s="166" t="s">
        <v>2487</v>
      </c>
    </row>
    <row r="169" spans="2:65" s="1" customFormat="1" ht="16.5" customHeight="1">
      <c r="B169" s="30"/>
      <c r="C169" s="155" t="s">
        <v>296</v>
      </c>
      <c r="D169" s="155" t="s">
        <v>231</v>
      </c>
      <c r="E169" s="156" t="s">
        <v>2105</v>
      </c>
      <c r="F169" s="157" t="s">
        <v>2106</v>
      </c>
      <c r="G169" s="158" t="s">
        <v>234</v>
      </c>
      <c r="H169" s="159">
        <v>7</v>
      </c>
      <c r="I169" s="160"/>
      <c r="J169" s="161">
        <f t="shared" si="15"/>
        <v>0</v>
      </c>
      <c r="K169" s="162"/>
      <c r="L169" s="30"/>
      <c r="M169" s="163" t="s">
        <v>1</v>
      </c>
      <c r="N169" s="128" t="s">
        <v>44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235</v>
      </c>
      <c r="AT169" s="166" t="s">
        <v>231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235</v>
      </c>
      <c r="BM169" s="166" t="s">
        <v>2488</v>
      </c>
    </row>
    <row r="170" spans="2:65" s="1" customFormat="1" ht="16.5" customHeight="1">
      <c r="B170" s="30"/>
      <c r="C170" s="167" t="s">
        <v>427</v>
      </c>
      <c r="D170" s="167" t="s">
        <v>225</v>
      </c>
      <c r="E170" s="168" t="s">
        <v>2384</v>
      </c>
      <c r="F170" s="169" t="s">
        <v>2385</v>
      </c>
      <c r="G170" s="170" t="s">
        <v>234</v>
      </c>
      <c r="H170" s="171">
        <v>7</v>
      </c>
      <c r="I170" s="172"/>
      <c r="J170" s="173">
        <f t="shared" si="15"/>
        <v>0</v>
      </c>
      <c r="K170" s="174"/>
      <c r="L170" s="175"/>
      <c r="M170" s="176" t="s">
        <v>1</v>
      </c>
      <c r="N170" s="177" t="s">
        <v>44</v>
      </c>
      <c r="P170" s="164">
        <f t="shared" si="16"/>
        <v>0</v>
      </c>
      <c r="Q170" s="164">
        <v>2.1000000000000001E-4</v>
      </c>
      <c r="R170" s="164">
        <f t="shared" si="17"/>
        <v>1.47E-3</v>
      </c>
      <c r="S170" s="164">
        <v>0</v>
      </c>
      <c r="T170" s="165">
        <f t="shared" si="18"/>
        <v>0</v>
      </c>
      <c r="AR170" s="166" t="s">
        <v>1379</v>
      </c>
      <c r="AT170" s="166" t="s">
        <v>225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1379</v>
      </c>
      <c r="BM170" s="166" t="s">
        <v>2489</v>
      </c>
    </row>
    <row r="171" spans="2:65" s="1" customFormat="1" ht="16.5" customHeight="1">
      <c r="B171" s="30"/>
      <c r="C171" s="155" t="s">
        <v>300</v>
      </c>
      <c r="D171" s="155" t="s">
        <v>231</v>
      </c>
      <c r="E171" s="156" t="s">
        <v>2490</v>
      </c>
      <c r="F171" s="157" t="s">
        <v>2491</v>
      </c>
      <c r="G171" s="158" t="s">
        <v>241</v>
      </c>
      <c r="H171" s="159">
        <v>30</v>
      </c>
      <c r="I171" s="160"/>
      <c r="J171" s="161">
        <f t="shared" si="15"/>
        <v>0</v>
      </c>
      <c r="K171" s="162"/>
      <c r="L171" s="30"/>
      <c r="M171" s="163" t="s">
        <v>1</v>
      </c>
      <c r="N171" s="128" t="s">
        <v>44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19"/>
        <v>0</v>
      </c>
      <c r="BF171" s="98">
        <f t="shared" si="20"/>
        <v>0</v>
      </c>
      <c r="BG171" s="98">
        <f t="shared" si="21"/>
        <v>0</v>
      </c>
      <c r="BH171" s="98">
        <f t="shared" si="22"/>
        <v>0</v>
      </c>
      <c r="BI171" s="98">
        <f t="shared" si="23"/>
        <v>0</v>
      </c>
      <c r="BJ171" s="13" t="s">
        <v>116</v>
      </c>
      <c r="BK171" s="98">
        <f t="shared" si="24"/>
        <v>0</v>
      </c>
      <c r="BL171" s="13" t="s">
        <v>235</v>
      </c>
      <c r="BM171" s="166" t="s">
        <v>2492</v>
      </c>
    </row>
    <row r="172" spans="2:65" s="1" customFormat="1" ht="16.5" customHeight="1">
      <c r="B172" s="30"/>
      <c r="C172" s="167" t="s">
        <v>434</v>
      </c>
      <c r="D172" s="167" t="s">
        <v>225</v>
      </c>
      <c r="E172" s="168" t="s">
        <v>2493</v>
      </c>
      <c r="F172" s="169" t="s">
        <v>2494</v>
      </c>
      <c r="G172" s="170" t="s">
        <v>241</v>
      </c>
      <c r="H172" s="171">
        <v>30</v>
      </c>
      <c r="I172" s="172"/>
      <c r="J172" s="173">
        <f t="shared" si="15"/>
        <v>0</v>
      </c>
      <c r="K172" s="174"/>
      <c r="L172" s="175"/>
      <c r="M172" s="176" t="s">
        <v>1</v>
      </c>
      <c r="N172" s="177" t="s">
        <v>44</v>
      </c>
      <c r="P172" s="164">
        <f t="shared" si="16"/>
        <v>0</v>
      </c>
      <c r="Q172" s="164">
        <v>1.9000000000000001E-4</v>
      </c>
      <c r="R172" s="164">
        <f t="shared" si="17"/>
        <v>5.7000000000000002E-3</v>
      </c>
      <c r="S172" s="164">
        <v>0</v>
      </c>
      <c r="T172" s="165">
        <f t="shared" si="18"/>
        <v>0</v>
      </c>
      <c r="AR172" s="166" t="s">
        <v>1379</v>
      </c>
      <c r="AT172" s="166" t="s">
        <v>225</v>
      </c>
      <c r="AU172" s="166" t="s">
        <v>116</v>
      </c>
      <c r="AY172" s="13" t="s">
        <v>228</v>
      </c>
      <c r="BE172" s="98">
        <f t="shared" si="19"/>
        <v>0</v>
      </c>
      <c r="BF172" s="98">
        <f t="shared" si="20"/>
        <v>0</v>
      </c>
      <c r="BG172" s="98">
        <f t="shared" si="21"/>
        <v>0</v>
      </c>
      <c r="BH172" s="98">
        <f t="shared" si="22"/>
        <v>0</v>
      </c>
      <c r="BI172" s="98">
        <f t="shared" si="23"/>
        <v>0</v>
      </c>
      <c r="BJ172" s="13" t="s">
        <v>116</v>
      </c>
      <c r="BK172" s="98">
        <f t="shared" si="24"/>
        <v>0</v>
      </c>
      <c r="BL172" s="13" t="s">
        <v>1379</v>
      </c>
      <c r="BM172" s="166" t="s">
        <v>2495</v>
      </c>
    </row>
    <row r="173" spans="2:65" s="1" customFormat="1" ht="16.5" customHeight="1">
      <c r="B173" s="30"/>
      <c r="C173" s="155" t="s">
        <v>303</v>
      </c>
      <c r="D173" s="155" t="s">
        <v>231</v>
      </c>
      <c r="E173" s="156" t="s">
        <v>2496</v>
      </c>
      <c r="F173" s="157" t="s">
        <v>2497</v>
      </c>
      <c r="G173" s="158" t="s">
        <v>241</v>
      </c>
      <c r="H173" s="159">
        <v>410</v>
      </c>
      <c r="I173" s="160"/>
      <c r="J173" s="161">
        <f t="shared" si="15"/>
        <v>0</v>
      </c>
      <c r="K173" s="162"/>
      <c r="L173" s="30"/>
      <c r="M173" s="163" t="s">
        <v>1</v>
      </c>
      <c r="N173" s="128" t="s">
        <v>44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si="19"/>
        <v>0</v>
      </c>
      <c r="BF173" s="98">
        <f t="shared" si="20"/>
        <v>0</v>
      </c>
      <c r="BG173" s="98">
        <f t="shared" si="21"/>
        <v>0</v>
      </c>
      <c r="BH173" s="98">
        <f t="shared" si="22"/>
        <v>0</v>
      </c>
      <c r="BI173" s="98">
        <f t="shared" si="23"/>
        <v>0</v>
      </c>
      <c r="BJ173" s="13" t="s">
        <v>116</v>
      </c>
      <c r="BK173" s="98">
        <f t="shared" si="24"/>
        <v>0</v>
      </c>
      <c r="BL173" s="13" t="s">
        <v>235</v>
      </c>
      <c r="BM173" s="166" t="s">
        <v>2498</v>
      </c>
    </row>
    <row r="174" spans="2:65" s="1" customFormat="1" ht="16.5" customHeight="1">
      <c r="B174" s="30"/>
      <c r="C174" s="167" t="s">
        <v>441</v>
      </c>
      <c r="D174" s="167" t="s">
        <v>225</v>
      </c>
      <c r="E174" s="168" t="s">
        <v>354</v>
      </c>
      <c r="F174" s="169" t="s">
        <v>355</v>
      </c>
      <c r="G174" s="170" t="s">
        <v>241</v>
      </c>
      <c r="H174" s="171">
        <v>410</v>
      </c>
      <c r="I174" s="172"/>
      <c r="J174" s="173">
        <f t="shared" si="15"/>
        <v>0</v>
      </c>
      <c r="K174" s="174"/>
      <c r="L174" s="175"/>
      <c r="M174" s="176" t="s">
        <v>1</v>
      </c>
      <c r="N174" s="177" t="s">
        <v>44</v>
      </c>
      <c r="P174" s="164">
        <f t="shared" si="16"/>
        <v>0</v>
      </c>
      <c r="Q174" s="164">
        <v>4.8000000000000001E-4</v>
      </c>
      <c r="R174" s="164">
        <f t="shared" si="17"/>
        <v>0.1968</v>
      </c>
      <c r="S174" s="164">
        <v>0</v>
      </c>
      <c r="T174" s="165">
        <f t="shared" si="18"/>
        <v>0</v>
      </c>
      <c r="AR174" s="166" t="s">
        <v>1379</v>
      </c>
      <c r="AT174" s="166" t="s">
        <v>225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1379</v>
      </c>
      <c r="BM174" s="166" t="s">
        <v>2499</v>
      </c>
    </row>
    <row r="175" spans="2:65" s="1" customFormat="1" ht="16.5" customHeight="1">
      <c r="B175" s="30"/>
      <c r="C175" s="155" t="s">
        <v>307</v>
      </c>
      <c r="D175" s="155" t="s">
        <v>231</v>
      </c>
      <c r="E175" s="156" t="s">
        <v>2120</v>
      </c>
      <c r="F175" s="157" t="s">
        <v>2121</v>
      </c>
      <c r="G175" s="158" t="s">
        <v>241</v>
      </c>
      <c r="H175" s="159">
        <v>84</v>
      </c>
      <c r="I175" s="160"/>
      <c r="J175" s="161">
        <f t="shared" si="15"/>
        <v>0</v>
      </c>
      <c r="K175" s="162"/>
      <c r="L175" s="30"/>
      <c r="M175" s="163" t="s">
        <v>1</v>
      </c>
      <c r="N175" s="128" t="s">
        <v>44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235</v>
      </c>
      <c r="AT175" s="166" t="s">
        <v>231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235</v>
      </c>
      <c r="BM175" s="166" t="s">
        <v>2500</v>
      </c>
    </row>
    <row r="176" spans="2:65" s="1" customFormat="1" ht="16.5" customHeight="1">
      <c r="B176" s="30"/>
      <c r="C176" s="167" t="s">
        <v>448</v>
      </c>
      <c r="D176" s="167" t="s">
        <v>225</v>
      </c>
      <c r="E176" s="168" t="s">
        <v>2123</v>
      </c>
      <c r="F176" s="169" t="s">
        <v>2124</v>
      </c>
      <c r="G176" s="170" t="s">
        <v>241</v>
      </c>
      <c r="H176" s="171">
        <v>84</v>
      </c>
      <c r="I176" s="172"/>
      <c r="J176" s="173">
        <f t="shared" si="15"/>
        <v>0</v>
      </c>
      <c r="K176" s="174"/>
      <c r="L176" s="175"/>
      <c r="M176" s="176" t="s">
        <v>1</v>
      </c>
      <c r="N176" s="177" t="s">
        <v>44</v>
      </c>
      <c r="P176" s="164">
        <f t="shared" si="16"/>
        <v>0</v>
      </c>
      <c r="Q176" s="164">
        <v>1.7000000000000001E-4</v>
      </c>
      <c r="R176" s="164">
        <f t="shared" si="17"/>
        <v>1.4280000000000001E-2</v>
      </c>
      <c r="S176" s="164">
        <v>0</v>
      </c>
      <c r="T176" s="165">
        <f t="shared" si="18"/>
        <v>0</v>
      </c>
      <c r="AR176" s="166" t="s">
        <v>1379</v>
      </c>
      <c r="AT176" s="166" t="s">
        <v>225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1379</v>
      </c>
      <c r="BM176" s="166" t="s">
        <v>2501</v>
      </c>
    </row>
    <row r="177" spans="2:65" s="1" customFormat="1" ht="16.5" customHeight="1">
      <c r="B177" s="30"/>
      <c r="C177" s="155" t="s">
        <v>310</v>
      </c>
      <c r="D177" s="155" t="s">
        <v>231</v>
      </c>
      <c r="E177" s="156" t="s">
        <v>1970</v>
      </c>
      <c r="F177" s="157" t="s">
        <v>1971</v>
      </c>
      <c r="G177" s="158" t="s">
        <v>241</v>
      </c>
      <c r="H177" s="159">
        <v>75</v>
      </c>
      <c r="I177" s="160"/>
      <c r="J177" s="161">
        <f t="shared" si="15"/>
        <v>0</v>
      </c>
      <c r="K177" s="162"/>
      <c r="L177" s="30"/>
      <c r="M177" s="163" t="s">
        <v>1</v>
      </c>
      <c r="N177" s="128" t="s">
        <v>44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235</v>
      </c>
      <c r="BM177" s="166" t="s">
        <v>2502</v>
      </c>
    </row>
    <row r="178" spans="2:65" s="11" customFormat="1" ht="22.9" customHeight="1">
      <c r="B178" s="143"/>
      <c r="D178" s="144" t="s">
        <v>77</v>
      </c>
      <c r="E178" s="153" t="s">
        <v>321</v>
      </c>
      <c r="F178" s="153" t="s">
        <v>1973</v>
      </c>
      <c r="I178" s="146"/>
      <c r="J178" s="154">
        <f>BK178</f>
        <v>0</v>
      </c>
      <c r="L178" s="143"/>
      <c r="M178" s="148"/>
      <c r="P178" s="149">
        <f>SUM(P179:P199)</f>
        <v>0</v>
      </c>
      <c r="R178" s="149">
        <f>SUM(R179:R199)</f>
        <v>47.459057999999999</v>
      </c>
      <c r="T178" s="150">
        <f>SUM(T179:T199)</f>
        <v>0</v>
      </c>
      <c r="AR178" s="144" t="s">
        <v>227</v>
      </c>
      <c r="AT178" s="151" t="s">
        <v>77</v>
      </c>
      <c r="AU178" s="151" t="s">
        <v>86</v>
      </c>
      <c r="AY178" s="144" t="s">
        <v>228</v>
      </c>
      <c r="BK178" s="152">
        <f>SUM(BK179:BK199)</f>
        <v>0</v>
      </c>
    </row>
    <row r="179" spans="2:65" s="1" customFormat="1" ht="16.5" customHeight="1">
      <c r="B179" s="30"/>
      <c r="C179" s="155" t="s">
        <v>455</v>
      </c>
      <c r="D179" s="155" t="s">
        <v>231</v>
      </c>
      <c r="E179" s="156" t="s">
        <v>2393</v>
      </c>
      <c r="F179" s="157" t="s">
        <v>1975</v>
      </c>
      <c r="G179" s="158" t="s">
        <v>484</v>
      </c>
      <c r="H179" s="159">
        <v>0.26200000000000001</v>
      </c>
      <c r="I179" s="160"/>
      <c r="J179" s="161">
        <f t="shared" ref="J179:J199" si="25">ROUND(I179*H179,2)</f>
        <v>0</v>
      </c>
      <c r="K179" s="162"/>
      <c r="L179" s="30"/>
      <c r="M179" s="163" t="s">
        <v>1</v>
      </c>
      <c r="N179" s="128" t="s">
        <v>44</v>
      </c>
      <c r="P179" s="164">
        <f t="shared" ref="P179:P199" si="26">O179*H179</f>
        <v>0</v>
      </c>
      <c r="Q179" s="164">
        <v>0</v>
      </c>
      <c r="R179" s="164">
        <f t="shared" ref="R179:R199" si="27">Q179*H179</f>
        <v>0</v>
      </c>
      <c r="S179" s="164">
        <v>0</v>
      </c>
      <c r="T179" s="165">
        <f t="shared" ref="T179:T199" si="28">S179*H179</f>
        <v>0</v>
      </c>
      <c r="AR179" s="166" t="s">
        <v>235</v>
      </c>
      <c r="AT179" s="166" t="s">
        <v>231</v>
      </c>
      <c r="AU179" s="166" t="s">
        <v>116</v>
      </c>
      <c r="AY179" s="13" t="s">
        <v>228</v>
      </c>
      <c r="BE179" s="98">
        <f t="shared" ref="BE179:BE199" si="29">IF(N179="základná",J179,0)</f>
        <v>0</v>
      </c>
      <c r="BF179" s="98">
        <f t="shared" ref="BF179:BF199" si="30">IF(N179="znížená",J179,0)</f>
        <v>0</v>
      </c>
      <c r="BG179" s="98">
        <f t="shared" ref="BG179:BG199" si="31">IF(N179="zákl. prenesená",J179,0)</f>
        <v>0</v>
      </c>
      <c r="BH179" s="98">
        <f t="shared" ref="BH179:BH199" si="32">IF(N179="zníž. prenesená",J179,0)</f>
        <v>0</v>
      </c>
      <c r="BI179" s="98">
        <f t="shared" ref="BI179:BI199" si="33">IF(N179="nulová",J179,0)</f>
        <v>0</v>
      </c>
      <c r="BJ179" s="13" t="s">
        <v>116</v>
      </c>
      <c r="BK179" s="98">
        <f t="shared" ref="BK179:BK199" si="34">ROUND(I179*H179,2)</f>
        <v>0</v>
      </c>
      <c r="BL179" s="13" t="s">
        <v>235</v>
      </c>
      <c r="BM179" s="166" t="s">
        <v>2503</v>
      </c>
    </row>
    <row r="180" spans="2:65" s="1" customFormat="1" ht="16.5" customHeight="1">
      <c r="B180" s="30"/>
      <c r="C180" s="167" t="s">
        <v>313</v>
      </c>
      <c r="D180" s="167" t="s">
        <v>225</v>
      </c>
      <c r="E180" s="168" t="s">
        <v>2395</v>
      </c>
      <c r="F180" s="169" t="s">
        <v>2396</v>
      </c>
      <c r="G180" s="170" t="s">
        <v>372</v>
      </c>
      <c r="H180" s="171">
        <v>2.62</v>
      </c>
      <c r="I180" s="172"/>
      <c r="J180" s="173">
        <f t="shared" si="25"/>
        <v>0</v>
      </c>
      <c r="K180" s="174"/>
      <c r="L180" s="175"/>
      <c r="M180" s="176" t="s">
        <v>1</v>
      </c>
      <c r="N180" s="177" t="s">
        <v>44</v>
      </c>
      <c r="P180" s="164">
        <f t="shared" si="26"/>
        <v>0</v>
      </c>
      <c r="Q180" s="164">
        <v>1E-3</v>
      </c>
      <c r="R180" s="164">
        <f t="shared" si="27"/>
        <v>2.6200000000000004E-3</v>
      </c>
      <c r="S180" s="164">
        <v>0</v>
      </c>
      <c r="T180" s="165">
        <f t="shared" si="28"/>
        <v>0</v>
      </c>
      <c r="AR180" s="166" t="s">
        <v>1379</v>
      </c>
      <c r="AT180" s="166" t="s">
        <v>225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1379</v>
      </c>
      <c r="BM180" s="166" t="s">
        <v>2504</v>
      </c>
    </row>
    <row r="181" spans="2:65" s="1" customFormat="1" ht="16.5" customHeight="1">
      <c r="B181" s="30"/>
      <c r="C181" s="167" t="s">
        <v>462</v>
      </c>
      <c r="D181" s="167" t="s">
        <v>225</v>
      </c>
      <c r="E181" s="168" t="s">
        <v>2398</v>
      </c>
      <c r="F181" s="169" t="s">
        <v>1981</v>
      </c>
      <c r="G181" s="170" t="s">
        <v>234</v>
      </c>
      <c r="H181" s="171">
        <v>11.228999999999999</v>
      </c>
      <c r="I181" s="172"/>
      <c r="J181" s="173">
        <f t="shared" si="25"/>
        <v>0</v>
      </c>
      <c r="K181" s="174"/>
      <c r="L181" s="175"/>
      <c r="M181" s="176" t="s">
        <v>1</v>
      </c>
      <c r="N181" s="177" t="s">
        <v>44</v>
      </c>
      <c r="P181" s="164">
        <f t="shared" si="26"/>
        <v>0</v>
      </c>
      <c r="Q181" s="164">
        <v>6.2E-2</v>
      </c>
      <c r="R181" s="164">
        <f t="shared" si="27"/>
        <v>0.69619799999999998</v>
      </c>
      <c r="S181" s="164">
        <v>0</v>
      </c>
      <c r="T181" s="165">
        <f t="shared" si="28"/>
        <v>0</v>
      </c>
      <c r="AR181" s="166" t="s">
        <v>1379</v>
      </c>
      <c r="AT181" s="166" t="s">
        <v>225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1379</v>
      </c>
      <c r="BM181" s="166" t="s">
        <v>2505</v>
      </c>
    </row>
    <row r="182" spans="2:65" s="1" customFormat="1" ht="16.5" customHeight="1">
      <c r="B182" s="30"/>
      <c r="C182" s="155" t="s">
        <v>316</v>
      </c>
      <c r="D182" s="155" t="s">
        <v>231</v>
      </c>
      <c r="E182" s="156" t="s">
        <v>1495</v>
      </c>
      <c r="F182" s="157" t="s">
        <v>1496</v>
      </c>
      <c r="G182" s="158" t="s">
        <v>241</v>
      </c>
      <c r="H182" s="159">
        <v>9</v>
      </c>
      <c r="I182" s="160"/>
      <c r="J182" s="161">
        <f t="shared" si="25"/>
        <v>0</v>
      </c>
      <c r="K182" s="162"/>
      <c r="L182" s="30"/>
      <c r="M182" s="163" t="s">
        <v>1</v>
      </c>
      <c r="N182" s="128" t="s">
        <v>44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235</v>
      </c>
      <c r="AT182" s="166" t="s">
        <v>231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235</v>
      </c>
      <c r="BM182" s="166" t="s">
        <v>2506</v>
      </c>
    </row>
    <row r="183" spans="2:65" s="1" customFormat="1" ht="16.5" customHeight="1">
      <c r="B183" s="30"/>
      <c r="C183" s="155" t="s">
        <v>470</v>
      </c>
      <c r="D183" s="155" t="s">
        <v>231</v>
      </c>
      <c r="E183" s="156" t="s">
        <v>2400</v>
      </c>
      <c r="F183" s="157" t="s">
        <v>2401</v>
      </c>
      <c r="G183" s="158" t="s">
        <v>241</v>
      </c>
      <c r="H183" s="159">
        <v>237</v>
      </c>
      <c r="I183" s="160"/>
      <c r="J183" s="161">
        <f t="shared" si="25"/>
        <v>0</v>
      </c>
      <c r="K183" s="162"/>
      <c r="L183" s="30"/>
      <c r="M183" s="163" t="s">
        <v>1</v>
      </c>
      <c r="N183" s="128" t="s">
        <v>44</v>
      </c>
      <c r="P183" s="164">
        <f t="shared" si="26"/>
        <v>0</v>
      </c>
      <c r="Q183" s="164">
        <v>0</v>
      </c>
      <c r="R183" s="164">
        <f t="shared" si="27"/>
        <v>0</v>
      </c>
      <c r="S183" s="164">
        <v>0</v>
      </c>
      <c r="T183" s="165">
        <f t="shared" si="28"/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235</v>
      </c>
      <c r="BM183" s="166" t="s">
        <v>2507</v>
      </c>
    </row>
    <row r="184" spans="2:65" s="1" customFormat="1" ht="16.5" customHeight="1">
      <c r="B184" s="30"/>
      <c r="C184" s="155" t="s">
        <v>320</v>
      </c>
      <c r="D184" s="155" t="s">
        <v>231</v>
      </c>
      <c r="E184" s="156" t="s">
        <v>2508</v>
      </c>
      <c r="F184" s="157" t="s">
        <v>2509</v>
      </c>
      <c r="G184" s="158" t="s">
        <v>241</v>
      </c>
      <c r="H184" s="159">
        <v>6</v>
      </c>
      <c r="I184" s="160"/>
      <c r="J184" s="161">
        <f t="shared" si="25"/>
        <v>0</v>
      </c>
      <c r="K184" s="162"/>
      <c r="L184" s="30"/>
      <c r="M184" s="163" t="s">
        <v>1</v>
      </c>
      <c r="N184" s="128" t="s">
        <v>44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235</v>
      </c>
      <c r="AT184" s="166" t="s">
        <v>231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235</v>
      </c>
      <c r="BM184" s="166" t="s">
        <v>2510</v>
      </c>
    </row>
    <row r="185" spans="2:65" s="1" customFormat="1" ht="16.5" customHeight="1">
      <c r="B185" s="30"/>
      <c r="C185" s="155" t="s">
        <v>478</v>
      </c>
      <c r="D185" s="155" t="s">
        <v>231</v>
      </c>
      <c r="E185" s="156" t="s">
        <v>2285</v>
      </c>
      <c r="F185" s="157" t="s">
        <v>2286</v>
      </c>
      <c r="G185" s="158" t="s">
        <v>241</v>
      </c>
      <c r="H185" s="159">
        <v>10</v>
      </c>
      <c r="I185" s="160"/>
      <c r="J185" s="161">
        <f t="shared" si="25"/>
        <v>0</v>
      </c>
      <c r="K185" s="162"/>
      <c r="L185" s="30"/>
      <c r="M185" s="163" t="s">
        <v>1</v>
      </c>
      <c r="N185" s="128" t="s">
        <v>44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29"/>
        <v>0</v>
      </c>
      <c r="BF185" s="98">
        <f t="shared" si="30"/>
        <v>0</v>
      </c>
      <c r="BG185" s="98">
        <f t="shared" si="31"/>
        <v>0</v>
      </c>
      <c r="BH185" s="98">
        <f t="shared" si="32"/>
        <v>0</v>
      </c>
      <c r="BI185" s="98">
        <f t="shared" si="33"/>
        <v>0</v>
      </c>
      <c r="BJ185" s="13" t="s">
        <v>116</v>
      </c>
      <c r="BK185" s="98">
        <f t="shared" si="34"/>
        <v>0</v>
      </c>
      <c r="BL185" s="13" t="s">
        <v>235</v>
      </c>
      <c r="BM185" s="166" t="s">
        <v>2511</v>
      </c>
    </row>
    <row r="186" spans="2:65" s="1" customFormat="1" ht="16.5" customHeight="1">
      <c r="B186" s="30"/>
      <c r="C186" s="155" t="s">
        <v>325</v>
      </c>
      <c r="D186" s="155" t="s">
        <v>231</v>
      </c>
      <c r="E186" s="156" t="s">
        <v>1987</v>
      </c>
      <c r="F186" s="157" t="s">
        <v>1988</v>
      </c>
      <c r="G186" s="158" t="s">
        <v>473</v>
      </c>
      <c r="H186" s="159">
        <v>3.6</v>
      </c>
      <c r="I186" s="160"/>
      <c r="J186" s="161">
        <f t="shared" si="25"/>
        <v>0</v>
      </c>
      <c r="K186" s="162"/>
      <c r="L186" s="30"/>
      <c r="M186" s="163" t="s">
        <v>1</v>
      </c>
      <c r="N186" s="128" t="s">
        <v>44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29"/>
        <v>0</v>
      </c>
      <c r="BF186" s="98">
        <f t="shared" si="30"/>
        <v>0</v>
      </c>
      <c r="BG186" s="98">
        <f t="shared" si="31"/>
        <v>0</v>
      </c>
      <c r="BH186" s="98">
        <f t="shared" si="32"/>
        <v>0</v>
      </c>
      <c r="BI186" s="98">
        <f t="shared" si="33"/>
        <v>0</v>
      </c>
      <c r="BJ186" s="13" t="s">
        <v>116</v>
      </c>
      <c r="BK186" s="98">
        <f t="shared" si="34"/>
        <v>0</v>
      </c>
      <c r="BL186" s="13" t="s">
        <v>235</v>
      </c>
      <c r="BM186" s="166" t="s">
        <v>2512</v>
      </c>
    </row>
    <row r="187" spans="2:65" s="1" customFormat="1" ht="16.5" customHeight="1">
      <c r="B187" s="30"/>
      <c r="C187" s="155" t="s">
        <v>486</v>
      </c>
      <c r="D187" s="155" t="s">
        <v>231</v>
      </c>
      <c r="E187" s="156" t="s">
        <v>2513</v>
      </c>
      <c r="F187" s="157" t="s">
        <v>2514</v>
      </c>
      <c r="G187" s="158" t="s">
        <v>234</v>
      </c>
      <c r="H187" s="159">
        <v>6</v>
      </c>
      <c r="I187" s="160"/>
      <c r="J187" s="161">
        <f t="shared" si="25"/>
        <v>0</v>
      </c>
      <c r="K187" s="162"/>
      <c r="L187" s="30"/>
      <c r="M187" s="163" t="s">
        <v>1</v>
      </c>
      <c r="N187" s="128" t="s">
        <v>44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238</v>
      </c>
      <c r="AT187" s="166" t="s">
        <v>231</v>
      </c>
      <c r="AU187" s="166" t="s">
        <v>116</v>
      </c>
      <c r="AY187" s="13" t="s">
        <v>228</v>
      </c>
      <c r="BE187" s="98">
        <f t="shared" si="29"/>
        <v>0</v>
      </c>
      <c r="BF187" s="98">
        <f t="shared" si="30"/>
        <v>0</v>
      </c>
      <c r="BG187" s="98">
        <f t="shared" si="31"/>
        <v>0</v>
      </c>
      <c r="BH187" s="98">
        <f t="shared" si="32"/>
        <v>0</v>
      </c>
      <c r="BI187" s="98">
        <f t="shared" si="33"/>
        <v>0</v>
      </c>
      <c r="BJ187" s="13" t="s">
        <v>116</v>
      </c>
      <c r="BK187" s="98">
        <f t="shared" si="34"/>
        <v>0</v>
      </c>
      <c r="BL187" s="13" t="s">
        <v>238</v>
      </c>
      <c r="BM187" s="166" t="s">
        <v>2515</v>
      </c>
    </row>
    <row r="188" spans="2:65" s="1" customFormat="1" ht="16.5" customHeight="1">
      <c r="B188" s="30"/>
      <c r="C188" s="167" t="s">
        <v>395</v>
      </c>
      <c r="D188" s="167" t="s">
        <v>225</v>
      </c>
      <c r="E188" s="168" t="s">
        <v>2295</v>
      </c>
      <c r="F188" s="169" t="s">
        <v>2296</v>
      </c>
      <c r="G188" s="170" t="s">
        <v>473</v>
      </c>
      <c r="H188" s="171">
        <v>4.2240000000000002</v>
      </c>
      <c r="I188" s="172"/>
      <c r="J188" s="173">
        <f t="shared" si="25"/>
        <v>0</v>
      </c>
      <c r="K188" s="174"/>
      <c r="L188" s="175"/>
      <c r="M188" s="176" t="s">
        <v>1</v>
      </c>
      <c r="N188" s="177" t="s">
        <v>44</v>
      </c>
      <c r="P188" s="164">
        <f t="shared" si="26"/>
        <v>0</v>
      </c>
      <c r="Q188" s="164">
        <v>0.55000000000000004</v>
      </c>
      <c r="R188" s="164">
        <f t="shared" si="27"/>
        <v>2.3232000000000004</v>
      </c>
      <c r="S188" s="164">
        <v>0</v>
      </c>
      <c r="T188" s="165">
        <f t="shared" si="28"/>
        <v>0</v>
      </c>
      <c r="AR188" s="166" t="s">
        <v>246</v>
      </c>
      <c r="AT188" s="166" t="s">
        <v>225</v>
      </c>
      <c r="AU188" s="166" t="s">
        <v>116</v>
      </c>
      <c r="AY188" s="13" t="s">
        <v>228</v>
      </c>
      <c r="BE188" s="98">
        <f t="shared" si="29"/>
        <v>0</v>
      </c>
      <c r="BF188" s="98">
        <f t="shared" si="30"/>
        <v>0</v>
      </c>
      <c r="BG188" s="98">
        <f t="shared" si="31"/>
        <v>0</v>
      </c>
      <c r="BH188" s="98">
        <f t="shared" si="32"/>
        <v>0</v>
      </c>
      <c r="BI188" s="98">
        <f t="shared" si="33"/>
        <v>0</v>
      </c>
      <c r="BJ188" s="13" t="s">
        <v>116</v>
      </c>
      <c r="BK188" s="98">
        <f t="shared" si="34"/>
        <v>0</v>
      </c>
      <c r="BL188" s="13" t="s">
        <v>238</v>
      </c>
      <c r="BM188" s="166" t="s">
        <v>2516</v>
      </c>
    </row>
    <row r="189" spans="2:65" s="1" customFormat="1" ht="16.5" customHeight="1">
      <c r="B189" s="30"/>
      <c r="C189" s="167" t="s">
        <v>495</v>
      </c>
      <c r="D189" s="167" t="s">
        <v>225</v>
      </c>
      <c r="E189" s="168" t="s">
        <v>2298</v>
      </c>
      <c r="F189" s="169" t="s">
        <v>2299</v>
      </c>
      <c r="G189" s="170" t="s">
        <v>473</v>
      </c>
      <c r="H189" s="171">
        <v>4.6849999999999996</v>
      </c>
      <c r="I189" s="172"/>
      <c r="J189" s="173">
        <f t="shared" si="25"/>
        <v>0</v>
      </c>
      <c r="K189" s="174"/>
      <c r="L189" s="175"/>
      <c r="M189" s="176" t="s">
        <v>1</v>
      </c>
      <c r="N189" s="177" t="s">
        <v>44</v>
      </c>
      <c r="P189" s="164">
        <f t="shared" si="26"/>
        <v>0</v>
      </c>
      <c r="Q189" s="164">
        <v>0.55000000000000004</v>
      </c>
      <c r="R189" s="164">
        <f t="shared" si="27"/>
        <v>2.5767500000000001</v>
      </c>
      <c r="S189" s="164">
        <v>0</v>
      </c>
      <c r="T189" s="165">
        <f t="shared" si="28"/>
        <v>0</v>
      </c>
      <c r="AR189" s="166" t="s">
        <v>246</v>
      </c>
      <c r="AT189" s="166" t="s">
        <v>225</v>
      </c>
      <c r="AU189" s="166" t="s">
        <v>116</v>
      </c>
      <c r="AY189" s="13" t="s">
        <v>228</v>
      </c>
      <c r="BE189" s="98">
        <f t="shared" si="29"/>
        <v>0</v>
      </c>
      <c r="BF189" s="98">
        <f t="shared" si="30"/>
        <v>0</v>
      </c>
      <c r="BG189" s="98">
        <f t="shared" si="31"/>
        <v>0</v>
      </c>
      <c r="BH189" s="98">
        <f t="shared" si="32"/>
        <v>0</v>
      </c>
      <c r="BI189" s="98">
        <f t="shared" si="33"/>
        <v>0</v>
      </c>
      <c r="BJ189" s="13" t="s">
        <v>116</v>
      </c>
      <c r="BK189" s="98">
        <f t="shared" si="34"/>
        <v>0</v>
      </c>
      <c r="BL189" s="13" t="s">
        <v>238</v>
      </c>
      <c r="BM189" s="166" t="s">
        <v>2517</v>
      </c>
    </row>
    <row r="190" spans="2:65" s="1" customFormat="1" ht="16.5" customHeight="1">
      <c r="B190" s="30"/>
      <c r="C190" s="155" t="s">
        <v>398</v>
      </c>
      <c r="D190" s="155" t="s">
        <v>231</v>
      </c>
      <c r="E190" s="156" t="s">
        <v>2518</v>
      </c>
      <c r="F190" s="157" t="s">
        <v>2519</v>
      </c>
      <c r="G190" s="158" t="s">
        <v>234</v>
      </c>
      <c r="H190" s="159">
        <v>6</v>
      </c>
      <c r="I190" s="160"/>
      <c r="J190" s="161">
        <f t="shared" si="25"/>
        <v>0</v>
      </c>
      <c r="K190" s="162"/>
      <c r="L190" s="30"/>
      <c r="M190" s="163" t="s">
        <v>1</v>
      </c>
      <c r="N190" s="128" t="s">
        <v>44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235</v>
      </c>
      <c r="AT190" s="166" t="s">
        <v>231</v>
      </c>
      <c r="AU190" s="166" t="s">
        <v>116</v>
      </c>
      <c r="AY190" s="13" t="s">
        <v>228</v>
      </c>
      <c r="BE190" s="98">
        <f t="shared" si="29"/>
        <v>0</v>
      </c>
      <c r="BF190" s="98">
        <f t="shared" si="30"/>
        <v>0</v>
      </c>
      <c r="BG190" s="98">
        <f t="shared" si="31"/>
        <v>0</v>
      </c>
      <c r="BH190" s="98">
        <f t="shared" si="32"/>
        <v>0</v>
      </c>
      <c r="BI190" s="98">
        <f t="shared" si="33"/>
        <v>0</v>
      </c>
      <c r="BJ190" s="13" t="s">
        <v>116</v>
      </c>
      <c r="BK190" s="98">
        <f t="shared" si="34"/>
        <v>0</v>
      </c>
      <c r="BL190" s="13" t="s">
        <v>235</v>
      </c>
      <c r="BM190" s="166" t="s">
        <v>2520</v>
      </c>
    </row>
    <row r="191" spans="2:65" s="1" customFormat="1" ht="21.75" customHeight="1">
      <c r="B191" s="30"/>
      <c r="C191" s="155" t="s">
        <v>504</v>
      </c>
      <c r="D191" s="155" t="s">
        <v>231</v>
      </c>
      <c r="E191" s="156" t="s">
        <v>1990</v>
      </c>
      <c r="F191" s="157" t="s">
        <v>1991</v>
      </c>
      <c r="G191" s="158" t="s">
        <v>241</v>
      </c>
      <c r="H191" s="159">
        <v>402</v>
      </c>
      <c r="I191" s="160"/>
      <c r="J191" s="161">
        <f t="shared" si="25"/>
        <v>0</v>
      </c>
      <c r="K191" s="162"/>
      <c r="L191" s="30"/>
      <c r="M191" s="163" t="s">
        <v>1</v>
      </c>
      <c r="N191" s="128" t="s">
        <v>44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235</v>
      </c>
      <c r="AT191" s="166" t="s">
        <v>231</v>
      </c>
      <c r="AU191" s="166" t="s">
        <v>116</v>
      </c>
      <c r="AY191" s="13" t="s">
        <v>228</v>
      </c>
      <c r="BE191" s="98">
        <f t="shared" si="29"/>
        <v>0</v>
      </c>
      <c r="BF191" s="98">
        <f t="shared" si="30"/>
        <v>0</v>
      </c>
      <c r="BG191" s="98">
        <f t="shared" si="31"/>
        <v>0</v>
      </c>
      <c r="BH191" s="98">
        <f t="shared" si="32"/>
        <v>0</v>
      </c>
      <c r="BI191" s="98">
        <f t="shared" si="33"/>
        <v>0</v>
      </c>
      <c r="BJ191" s="13" t="s">
        <v>116</v>
      </c>
      <c r="BK191" s="98">
        <f t="shared" si="34"/>
        <v>0</v>
      </c>
      <c r="BL191" s="13" t="s">
        <v>235</v>
      </c>
      <c r="BM191" s="166" t="s">
        <v>2521</v>
      </c>
    </row>
    <row r="192" spans="2:65" s="1" customFormat="1" ht="16.5" customHeight="1">
      <c r="B192" s="30"/>
      <c r="C192" s="167" t="s">
        <v>402</v>
      </c>
      <c r="D192" s="167" t="s">
        <v>225</v>
      </c>
      <c r="E192" s="168" t="s">
        <v>1993</v>
      </c>
      <c r="F192" s="169" t="s">
        <v>1994</v>
      </c>
      <c r="G192" s="170" t="s">
        <v>685</v>
      </c>
      <c r="H192" s="171">
        <v>41.808</v>
      </c>
      <c r="I192" s="172"/>
      <c r="J192" s="173">
        <f t="shared" si="25"/>
        <v>0</v>
      </c>
      <c r="K192" s="174"/>
      <c r="L192" s="175"/>
      <c r="M192" s="176" t="s">
        <v>1</v>
      </c>
      <c r="N192" s="177" t="s">
        <v>44</v>
      </c>
      <c r="P192" s="164">
        <f t="shared" si="26"/>
        <v>0</v>
      </c>
      <c r="Q192" s="164">
        <v>1</v>
      </c>
      <c r="R192" s="164">
        <f t="shared" si="27"/>
        <v>41.808</v>
      </c>
      <c r="S192" s="164">
        <v>0</v>
      </c>
      <c r="T192" s="165">
        <f t="shared" si="28"/>
        <v>0</v>
      </c>
      <c r="AR192" s="166" t="s">
        <v>1379</v>
      </c>
      <c r="AT192" s="166" t="s">
        <v>225</v>
      </c>
      <c r="AU192" s="166" t="s">
        <v>116</v>
      </c>
      <c r="AY192" s="13" t="s">
        <v>228</v>
      </c>
      <c r="BE192" s="98">
        <f t="shared" si="29"/>
        <v>0</v>
      </c>
      <c r="BF192" s="98">
        <f t="shared" si="30"/>
        <v>0</v>
      </c>
      <c r="BG192" s="98">
        <f t="shared" si="31"/>
        <v>0</v>
      </c>
      <c r="BH192" s="98">
        <f t="shared" si="32"/>
        <v>0</v>
      </c>
      <c r="BI192" s="98">
        <f t="shared" si="33"/>
        <v>0</v>
      </c>
      <c r="BJ192" s="13" t="s">
        <v>116</v>
      </c>
      <c r="BK192" s="98">
        <f t="shared" si="34"/>
        <v>0</v>
      </c>
      <c r="BL192" s="13" t="s">
        <v>1379</v>
      </c>
      <c r="BM192" s="166" t="s">
        <v>2522</v>
      </c>
    </row>
    <row r="193" spans="2:65" s="1" customFormat="1" ht="16.5" customHeight="1">
      <c r="B193" s="30"/>
      <c r="C193" s="155" t="s">
        <v>588</v>
      </c>
      <c r="D193" s="155" t="s">
        <v>231</v>
      </c>
      <c r="E193" s="156" t="s">
        <v>1996</v>
      </c>
      <c r="F193" s="157" t="s">
        <v>1997</v>
      </c>
      <c r="G193" s="158" t="s">
        <v>241</v>
      </c>
      <c r="H193" s="159">
        <v>249</v>
      </c>
      <c r="I193" s="160"/>
      <c r="J193" s="161">
        <f t="shared" si="25"/>
        <v>0</v>
      </c>
      <c r="K193" s="162"/>
      <c r="L193" s="30"/>
      <c r="M193" s="163" t="s">
        <v>1</v>
      </c>
      <c r="N193" s="128" t="s">
        <v>44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235</v>
      </c>
      <c r="AT193" s="166" t="s">
        <v>231</v>
      </c>
      <c r="AU193" s="166" t="s">
        <v>116</v>
      </c>
      <c r="AY193" s="13" t="s">
        <v>228</v>
      </c>
      <c r="BE193" s="98">
        <f t="shared" si="29"/>
        <v>0</v>
      </c>
      <c r="BF193" s="98">
        <f t="shared" si="30"/>
        <v>0</v>
      </c>
      <c r="BG193" s="98">
        <f t="shared" si="31"/>
        <v>0</v>
      </c>
      <c r="BH193" s="98">
        <f t="shared" si="32"/>
        <v>0</v>
      </c>
      <c r="BI193" s="98">
        <f t="shared" si="33"/>
        <v>0</v>
      </c>
      <c r="BJ193" s="13" t="s">
        <v>116</v>
      </c>
      <c r="BK193" s="98">
        <f t="shared" si="34"/>
        <v>0</v>
      </c>
      <c r="BL193" s="13" t="s">
        <v>235</v>
      </c>
      <c r="BM193" s="166" t="s">
        <v>2523</v>
      </c>
    </row>
    <row r="194" spans="2:65" s="1" customFormat="1" ht="16.5" customHeight="1">
      <c r="B194" s="30"/>
      <c r="C194" s="167" t="s">
        <v>405</v>
      </c>
      <c r="D194" s="167" t="s">
        <v>225</v>
      </c>
      <c r="E194" s="168" t="s">
        <v>1999</v>
      </c>
      <c r="F194" s="169" t="s">
        <v>2000</v>
      </c>
      <c r="G194" s="170" t="s">
        <v>241</v>
      </c>
      <c r="H194" s="171">
        <v>249</v>
      </c>
      <c r="I194" s="172"/>
      <c r="J194" s="173">
        <f t="shared" si="25"/>
        <v>0</v>
      </c>
      <c r="K194" s="174"/>
      <c r="L194" s="175"/>
      <c r="M194" s="176" t="s">
        <v>1</v>
      </c>
      <c r="N194" s="177" t="s">
        <v>44</v>
      </c>
      <c r="P194" s="164">
        <f t="shared" si="26"/>
        <v>0</v>
      </c>
      <c r="Q194" s="164">
        <v>2.1000000000000001E-4</v>
      </c>
      <c r="R194" s="164">
        <f t="shared" si="27"/>
        <v>5.2290000000000003E-2</v>
      </c>
      <c r="S194" s="164">
        <v>0</v>
      </c>
      <c r="T194" s="165">
        <f t="shared" si="28"/>
        <v>0</v>
      </c>
      <c r="AR194" s="166" t="s">
        <v>1379</v>
      </c>
      <c r="AT194" s="166" t="s">
        <v>225</v>
      </c>
      <c r="AU194" s="166" t="s">
        <v>116</v>
      </c>
      <c r="AY194" s="13" t="s">
        <v>228</v>
      </c>
      <c r="BE194" s="98">
        <f t="shared" si="29"/>
        <v>0</v>
      </c>
      <c r="BF194" s="98">
        <f t="shared" si="30"/>
        <v>0</v>
      </c>
      <c r="BG194" s="98">
        <f t="shared" si="31"/>
        <v>0</v>
      </c>
      <c r="BH194" s="98">
        <f t="shared" si="32"/>
        <v>0</v>
      </c>
      <c r="BI194" s="98">
        <f t="shared" si="33"/>
        <v>0</v>
      </c>
      <c r="BJ194" s="13" t="s">
        <v>116</v>
      </c>
      <c r="BK194" s="98">
        <f t="shared" si="34"/>
        <v>0</v>
      </c>
      <c r="BL194" s="13" t="s">
        <v>1379</v>
      </c>
      <c r="BM194" s="166" t="s">
        <v>2524</v>
      </c>
    </row>
    <row r="195" spans="2:65" s="1" customFormat="1" ht="21.75" customHeight="1">
      <c r="B195" s="30"/>
      <c r="C195" s="155" t="s">
        <v>593</v>
      </c>
      <c r="D195" s="155" t="s">
        <v>231</v>
      </c>
      <c r="E195" s="156" t="s">
        <v>1498</v>
      </c>
      <c r="F195" s="157" t="s">
        <v>1499</v>
      </c>
      <c r="G195" s="158" t="s">
        <v>241</v>
      </c>
      <c r="H195" s="159">
        <v>9</v>
      </c>
      <c r="I195" s="160"/>
      <c r="J195" s="161">
        <f t="shared" si="25"/>
        <v>0</v>
      </c>
      <c r="K195" s="162"/>
      <c r="L195" s="30"/>
      <c r="M195" s="163" t="s">
        <v>1</v>
      </c>
      <c r="N195" s="128" t="s">
        <v>44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235</v>
      </c>
      <c r="AT195" s="166" t="s">
        <v>231</v>
      </c>
      <c r="AU195" s="166" t="s">
        <v>116</v>
      </c>
      <c r="AY195" s="13" t="s">
        <v>228</v>
      </c>
      <c r="BE195" s="98">
        <f t="shared" si="29"/>
        <v>0</v>
      </c>
      <c r="BF195" s="98">
        <f t="shared" si="30"/>
        <v>0</v>
      </c>
      <c r="BG195" s="98">
        <f t="shared" si="31"/>
        <v>0</v>
      </c>
      <c r="BH195" s="98">
        <f t="shared" si="32"/>
        <v>0</v>
      </c>
      <c r="BI195" s="98">
        <f t="shared" si="33"/>
        <v>0</v>
      </c>
      <c r="BJ195" s="13" t="s">
        <v>116</v>
      </c>
      <c r="BK195" s="98">
        <f t="shared" si="34"/>
        <v>0</v>
      </c>
      <c r="BL195" s="13" t="s">
        <v>235</v>
      </c>
      <c r="BM195" s="166" t="s">
        <v>2525</v>
      </c>
    </row>
    <row r="196" spans="2:65" s="1" customFormat="1" ht="21.75" customHeight="1">
      <c r="B196" s="30"/>
      <c r="C196" s="155" t="s">
        <v>409</v>
      </c>
      <c r="D196" s="155" t="s">
        <v>231</v>
      </c>
      <c r="E196" s="156" t="s">
        <v>2409</v>
      </c>
      <c r="F196" s="157" t="s">
        <v>2410</v>
      </c>
      <c r="G196" s="158" t="s">
        <v>241</v>
      </c>
      <c r="H196" s="159">
        <v>237</v>
      </c>
      <c r="I196" s="160"/>
      <c r="J196" s="161">
        <f t="shared" si="25"/>
        <v>0</v>
      </c>
      <c r="K196" s="162"/>
      <c r="L196" s="30"/>
      <c r="M196" s="163" t="s">
        <v>1</v>
      </c>
      <c r="N196" s="128" t="s">
        <v>44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235</v>
      </c>
      <c r="AT196" s="166" t="s">
        <v>231</v>
      </c>
      <c r="AU196" s="166" t="s">
        <v>116</v>
      </c>
      <c r="AY196" s="13" t="s">
        <v>228</v>
      </c>
      <c r="BE196" s="98">
        <f t="shared" si="29"/>
        <v>0</v>
      </c>
      <c r="BF196" s="98">
        <f t="shared" si="30"/>
        <v>0</v>
      </c>
      <c r="BG196" s="98">
        <f t="shared" si="31"/>
        <v>0</v>
      </c>
      <c r="BH196" s="98">
        <f t="shared" si="32"/>
        <v>0</v>
      </c>
      <c r="BI196" s="98">
        <f t="shared" si="33"/>
        <v>0</v>
      </c>
      <c r="BJ196" s="13" t="s">
        <v>116</v>
      </c>
      <c r="BK196" s="98">
        <f t="shared" si="34"/>
        <v>0</v>
      </c>
      <c r="BL196" s="13" t="s">
        <v>235</v>
      </c>
      <c r="BM196" s="166" t="s">
        <v>2526</v>
      </c>
    </row>
    <row r="197" spans="2:65" s="1" customFormat="1" ht="21.75" customHeight="1">
      <c r="B197" s="30"/>
      <c r="C197" s="155" t="s">
        <v>596</v>
      </c>
      <c r="D197" s="155" t="s">
        <v>231</v>
      </c>
      <c r="E197" s="156" t="s">
        <v>2527</v>
      </c>
      <c r="F197" s="157" t="s">
        <v>2528</v>
      </c>
      <c r="G197" s="158" t="s">
        <v>241</v>
      </c>
      <c r="H197" s="159">
        <v>6</v>
      </c>
      <c r="I197" s="160"/>
      <c r="J197" s="161">
        <f t="shared" si="25"/>
        <v>0</v>
      </c>
      <c r="K197" s="162"/>
      <c r="L197" s="30"/>
      <c r="M197" s="163" t="s">
        <v>1</v>
      </c>
      <c r="N197" s="128" t="s">
        <v>44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235</v>
      </c>
      <c r="AT197" s="166" t="s">
        <v>231</v>
      </c>
      <c r="AU197" s="166" t="s">
        <v>116</v>
      </c>
      <c r="AY197" s="13" t="s">
        <v>228</v>
      </c>
      <c r="BE197" s="98">
        <f t="shared" si="29"/>
        <v>0</v>
      </c>
      <c r="BF197" s="98">
        <f t="shared" si="30"/>
        <v>0</v>
      </c>
      <c r="BG197" s="98">
        <f t="shared" si="31"/>
        <v>0</v>
      </c>
      <c r="BH197" s="98">
        <f t="shared" si="32"/>
        <v>0</v>
      </c>
      <c r="BI197" s="98">
        <f t="shared" si="33"/>
        <v>0</v>
      </c>
      <c r="BJ197" s="13" t="s">
        <v>116</v>
      </c>
      <c r="BK197" s="98">
        <f t="shared" si="34"/>
        <v>0</v>
      </c>
      <c r="BL197" s="13" t="s">
        <v>235</v>
      </c>
      <c r="BM197" s="166" t="s">
        <v>2529</v>
      </c>
    </row>
    <row r="198" spans="2:65" s="1" customFormat="1" ht="21.75" customHeight="1">
      <c r="B198" s="30"/>
      <c r="C198" s="155" t="s">
        <v>235</v>
      </c>
      <c r="D198" s="155" t="s">
        <v>231</v>
      </c>
      <c r="E198" s="156" t="s">
        <v>2328</v>
      </c>
      <c r="F198" s="157" t="s">
        <v>2329</v>
      </c>
      <c r="G198" s="158" t="s">
        <v>241</v>
      </c>
      <c r="H198" s="159">
        <v>10</v>
      </c>
      <c r="I198" s="160"/>
      <c r="J198" s="161">
        <f t="shared" si="25"/>
        <v>0</v>
      </c>
      <c r="K198" s="162"/>
      <c r="L198" s="30"/>
      <c r="M198" s="163" t="s">
        <v>1</v>
      </c>
      <c r="N198" s="128" t="s">
        <v>44</v>
      </c>
      <c r="P198" s="164">
        <f t="shared" si="26"/>
        <v>0</v>
      </c>
      <c r="Q198" s="164">
        <v>0</v>
      </c>
      <c r="R198" s="164">
        <f t="shared" si="27"/>
        <v>0</v>
      </c>
      <c r="S198" s="164">
        <v>0</v>
      </c>
      <c r="T198" s="165">
        <f t="shared" si="28"/>
        <v>0</v>
      </c>
      <c r="AR198" s="166" t="s">
        <v>235</v>
      </c>
      <c r="AT198" s="166" t="s">
        <v>231</v>
      </c>
      <c r="AU198" s="166" t="s">
        <v>116</v>
      </c>
      <c r="AY198" s="13" t="s">
        <v>228</v>
      </c>
      <c r="BE198" s="98">
        <f t="shared" si="29"/>
        <v>0</v>
      </c>
      <c r="BF198" s="98">
        <f t="shared" si="30"/>
        <v>0</v>
      </c>
      <c r="BG198" s="98">
        <f t="shared" si="31"/>
        <v>0</v>
      </c>
      <c r="BH198" s="98">
        <f t="shared" si="32"/>
        <v>0</v>
      </c>
      <c r="BI198" s="98">
        <f t="shared" si="33"/>
        <v>0</v>
      </c>
      <c r="BJ198" s="13" t="s">
        <v>116</v>
      </c>
      <c r="BK198" s="98">
        <f t="shared" si="34"/>
        <v>0</v>
      </c>
      <c r="BL198" s="13" t="s">
        <v>235</v>
      </c>
      <c r="BM198" s="166" t="s">
        <v>2530</v>
      </c>
    </row>
    <row r="199" spans="2:65" s="1" customFormat="1" ht="21.75" customHeight="1">
      <c r="B199" s="30"/>
      <c r="C199" s="155" t="s">
        <v>1103</v>
      </c>
      <c r="D199" s="155" t="s">
        <v>231</v>
      </c>
      <c r="E199" s="156" t="s">
        <v>2334</v>
      </c>
      <c r="F199" s="157" t="s">
        <v>2335</v>
      </c>
      <c r="G199" s="158" t="s">
        <v>369</v>
      </c>
      <c r="H199" s="159">
        <v>100</v>
      </c>
      <c r="I199" s="160"/>
      <c r="J199" s="161">
        <f t="shared" si="25"/>
        <v>0</v>
      </c>
      <c r="K199" s="162"/>
      <c r="L199" s="30"/>
      <c r="M199" s="163" t="s">
        <v>1</v>
      </c>
      <c r="N199" s="128" t="s">
        <v>44</v>
      </c>
      <c r="P199" s="164">
        <f t="shared" si="26"/>
        <v>0</v>
      </c>
      <c r="Q199" s="164">
        <v>0</v>
      </c>
      <c r="R199" s="164">
        <f t="shared" si="27"/>
        <v>0</v>
      </c>
      <c r="S199" s="164">
        <v>0</v>
      </c>
      <c r="T199" s="165">
        <f t="shared" si="28"/>
        <v>0</v>
      </c>
      <c r="AR199" s="166" t="s">
        <v>235</v>
      </c>
      <c r="AT199" s="166" t="s">
        <v>231</v>
      </c>
      <c r="AU199" s="166" t="s">
        <v>116</v>
      </c>
      <c r="AY199" s="13" t="s">
        <v>228</v>
      </c>
      <c r="BE199" s="98">
        <f t="shared" si="29"/>
        <v>0</v>
      </c>
      <c r="BF199" s="98">
        <f t="shared" si="30"/>
        <v>0</v>
      </c>
      <c r="BG199" s="98">
        <f t="shared" si="31"/>
        <v>0</v>
      </c>
      <c r="BH199" s="98">
        <f t="shared" si="32"/>
        <v>0</v>
      </c>
      <c r="BI199" s="98">
        <f t="shared" si="33"/>
        <v>0</v>
      </c>
      <c r="BJ199" s="13" t="s">
        <v>116</v>
      </c>
      <c r="BK199" s="98">
        <f t="shared" si="34"/>
        <v>0</v>
      </c>
      <c r="BL199" s="13" t="s">
        <v>235</v>
      </c>
      <c r="BM199" s="166" t="s">
        <v>2531</v>
      </c>
    </row>
    <row r="200" spans="2:65" s="11" customFormat="1" ht="25.9" customHeight="1">
      <c r="B200" s="143"/>
      <c r="D200" s="144" t="s">
        <v>77</v>
      </c>
      <c r="E200" s="145" t="s">
        <v>493</v>
      </c>
      <c r="F200" s="145" t="s">
        <v>1501</v>
      </c>
      <c r="I200" s="146"/>
      <c r="J200" s="147">
        <f>BK200</f>
        <v>0</v>
      </c>
      <c r="L200" s="143"/>
      <c r="M200" s="148"/>
      <c r="P200" s="149">
        <f>SUM(P201:P203)</f>
        <v>0</v>
      </c>
      <c r="R200" s="149">
        <f>SUM(R201:R203)</f>
        <v>0</v>
      </c>
      <c r="T200" s="150">
        <f>SUM(T201:T203)</f>
        <v>0</v>
      </c>
      <c r="AR200" s="144" t="s">
        <v>238</v>
      </c>
      <c r="AT200" s="151" t="s">
        <v>77</v>
      </c>
      <c r="AU200" s="151" t="s">
        <v>78</v>
      </c>
      <c r="AY200" s="144" t="s">
        <v>228</v>
      </c>
      <c r="BK200" s="152">
        <f>SUM(BK201:BK203)</f>
        <v>0</v>
      </c>
    </row>
    <row r="201" spans="2:65" s="1" customFormat="1" ht="21.75" customHeight="1">
      <c r="B201" s="30"/>
      <c r="C201" s="155" t="s">
        <v>415</v>
      </c>
      <c r="D201" s="155" t="s">
        <v>231</v>
      </c>
      <c r="E201" s="156" t="s">
        <v>1506</v>
      </c>
      <c r="F201" s="157" t="s">
        <v>1507</v>
      </c>
      <c r="G201" s="158" t="s">
        <v>498</v>
      </c>
      <c r="H201" s="159">
        <v>24</v>
      </c>
      <c r="I201" s="160"/>
      <c r="J201" s="161">
        <f>ROUND(I201*H201,2)</f>
        <v>0</v>
      </c>
      <c r="K201" s="162"/>
      <c r="L201" s="30"/>
      <c r="M201" s="163" t="s">
        <v>1</v>
      </c>
      <c r="N201" s="128" t="s">
        <v>44</v>
      </c>
      <c r="P201" s="164">
        <f>O201*H201</f>
        <v>0</v>
      </c>
      <c r="Q201" s="164">
        <v>0</v>
      </c>
      <c r="R201" s="164">
        <f>Q201*H201</f>
        <v>0</v>
      </c>
      <c r="S201" s="164">
        <v>0</v>
      </c>
      <c r="T201" s="165">
        <f>S201*H201</f>
        <v>0</v>
      </c>
      <c r="AR201" s="166" t="s">
        <v>1504</v>
      </c>
      <c r="AT201" s="166" t="s">
        <v>231</v>
      </c>
      <c r="AU201" s="166" t="s">
        <v>86</v>
      </c>
      <c r="AY201" s="13" t="s">
        <v>228</v>
      </c>
      <c r="BE201" s="98">
        <f>IF(N201="základná",J201,0)</f>
        <v>0</v>
      </c>
      <c r="BF201" s="98">
        <f>IF(N201="znížená",J201,0)</f>
        <v>0</v>
      </c>
      <c r="BG201" s="98">
        <f>IF(N201="zákl. prenesená",J201,0)</f>
        <v>0</v>
      </c>
      <c r="BH201" s="98">
        <f>IF(N201="zníž. prenesená",J201,0)</f>
        <v>0</v>
      </c>
      <c r="BI201" s="98">
        <f>IF(N201="nulová",J201,0)</f>
        <v>0</v>
      </c>
      <c r="BJ201" s="13" t="s">
        <v>116</v>
      </c>
      <c r="BK201" s="98">
        <f>ROUND(I201*H201,2)</f>
        <v>0</v>
      </c>
      <c r="BL201" s="13" t="s">
        <v>1504</v>
      </c>
      <c r="BM201" s="166" t="s">
        <v>2532</v>
      </c>
    </row>
    <row r="202" spans="2:65" s="1" customFormat="1" ht="33" customHeight="1">
      <c r="B202" s="30"/>
      <c r="C202" s="155" t="s">
        <v>1110</v>
      </c>
      <c r="D202" s="155" t="s">
        <v>231</v>
      </c>
      <c r="E202" s="156" t="s">
        <v>1509</v>
      </c>
      <c r="F202" s="157" t="s">
        <v>1510</v>
      </c>
      <c r="G202" s="158" t="s">
        <v>498</v>
      </c>
      <c r="H202" s="159">
        <v>16</v>
      </c>
      <c r="I202" s="160"/>
      <c r="J202" s="161">
        <f>ROUND(I202*H202,2)</f>
        <v>0</v>
      </c>
      <c r="K202" s="162"/>
      <c r="L202" s="30"/>
      <c r="M202" s="163" t="s">
        <v>1</v>
      </c>
      <c r="N202" s="128" t="s">
        <v>44</v>
      </c>
      <c r="P202" s="164">
        <f>O202*H202</f>
        <v>0</v>
      </c>
      <c r="Q202" s="164">
        <v>0</v>
      </c>
      <c r="R202" s="164">
        <f>Q202*H202</f>
        <v>0</v>
      </c>
      <c r="S202" s="164">
        <v>0</v>
      </c>
      <c r="T202" s="165">
        <f>S202*H202</f>
        <v>0</v>
      </c>
      <c r="AR202" s="166" t="s">
        <v>238</v>
      </c>
      <c r="AT202" s="166" t="s">
        <v>231</v>
      </c>
      <c r="AU202" s="166" t="s">
        <v>86</v>
      </c>
      <c r="AY202" s="13" t="s">
        <v>228</v>
      </c>
      <c r="BE202" s="98">
        <f>IF(N202="základná",J202,0)</f>
        <v>0</v>
      </c>
      <c r="BF202" s="98">
        <f>IF(N202="znížená",J202,0)</f>
        <v>0</v>
      </c>
      <c r="BG202" s="98">
        <f>IF(N202="zákl. prenesená",J202,0)</f>
        <v>0</v>
      </c>
      <c r="BH202" s="98">
        <f>IF(N202="zníž. prenesená",J202,0)</f>
        <v>0</v>
      </c>
      <c r="BI202" s="98">
        <f>IF(N202="nulová",J202,0)</f>
        <v>0</v>
      </c>
      <c r="BJ202" s="13" t="s">
        <v>116</v>
      </c>
      <c r="BK202" s="98">
        <f>ROUND(I202*H202,2)</f>
        <v>0</v>
      </c>
      <c r="BL202" s="13" t="s">
        <v>238</v>
      </c>
      <c r="BM202" s="166" t="s">
        <v>2533</v>
      </c>
    </row>
    <row r="203" spans="2:65" s="1" customFormat="1" ht="24.2" customHeight="1">
      <c r="B203" s="30"/>
      <c r="C203" s="155" t="s">
        <v>418</v>
      </c>
      <c r="D203" s="155" t="s">
        <v>231</v>
      </c>
      <c r="E203" s="156" t="s">
        <v>1512</v>
      </c>
      <c r="F203" s="157" t="s">
        <v>1513</v>
      </c>
      <c r="G203" s="158" t="s">
        <v>498</v>
      </c>
      <c r="H203" s="159">
        <v>32</v>
      </c>
      <c r="I203" s="160"/>
      <c r="J203" s="161">
        <f>ROUND(I203*H203,2)</f>
        <v>0</v>
      </c>
      <c r="K203" s="162"/>
      <c r="L203" s="30"/>
      <c r="M203" s="178" t="s">
        <v>1</v>
      </c>
      <c r="N203" s="179" t="s">
        <v>44</v>
      </c>
      <c r="O203" s="180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66" t="s">
        <v>1504</v>
      </c>
      <c r="AT203" s="166" t="s">
        <v>231</v>
      </c>
      <c r="AU203" s="166" t="s">
        <v>86</v>
      </c>
      <c r="AY203" s="13" t="s">
        <v>228</v>
      </c>
      <c r="BE203" s="98">
        <f>IF(N203="základná",J203,0)</f>
        <v>0</v>
      </c>
      <c r="BF203" s="98">
        <f>IF(N203="znížená",J203,0)</f>
        <v>0</v>
      </c>
      <c r="BG203" s="98">
        <f>IF(N203="zákl. prenesená",J203,0)</f>
        <v>0</v>
      </c>
      <c r="BH203" s="98">
        <f>IF(N203="zníž. prenesená",J203,0)</f>
        <v>0</v>
      </c>
      <c r="BI203" s="98">
        <f>IF(N203="nulová",J203,0)</f>
        <v>0</v>
      </c>
      <c r="BJ203" s="13" t="s">
        <v>116</v>
      </c>
      <c r="BK203" s="98">
        <f>ROUND(I203*H203,2)</f>
        <v>0</v>
      </c>
      <c r="BL203" s="13" t="s">
        <v>1504</v>
      </c>
      <c r="BM203" s="166" t="s">
        <v>2534</v>
      </c>
    </row>
    <row r="204" spans="2:65" s="1" customFormat="1" ht="6.95" customHeight="1">
      <c r="B204" s="45"/>
      <c r="C204" s="46"/>
      <c r="D204" s="46"/>
      <c r="E204" s="46"/>
      <c r="F204" s="46"/>
      <c r="G204" s="46"/>
      <c r="H204" s="46"/>
      <c r="I204" s="46"/>
      <c r="J204" s="46"/>
      <c r="K204" s="46"/>
      <c r="L204" s="30"/>
    </row>
  </sheetData>
  <sheetProtection algorithmName="SHA-512" hashValue="boT/MASY7giQ/H/ZbVYCvbYMvy4GFFwor9q7I8A//itfKS114yjO184M34+DNZ2YInnzXg7Xe4Kk/2kwi1EWww==" saltValue="tPwBO5SADcDIrxoULjjhbg==" spinCount="100000" sheet="1" objects="1" scenarios="1" formatColumns="0" formatRows="0" autoFilter="0"/>
  <autoFilter ref="C127:K203" xr:uid="{00000000-0009-0000-0000-000016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202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162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30" customHeight="1">
      <c r="B9" s="30"/>
      <c r="E9" s="221" t="s">
        <v>2535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1836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1836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SUM(BE128:BE201)),  2)</f>
        <v>0</v>
      </c>
      <c r="G35" s="106"/>
      <c r="H35" s="106"/>
      <c r="I35" s="107">
        <v>0.23</v>
      </c>
      <c r="J35" s="105">
        <f>ROUND(((SUM(BE106:BE108) + SUM(BE128:BE201))*I35),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SUM(BF128:BF201)),  2)</f>
        <v>0</v>
      </c>
      <c r="G36" s="106"/>
      <c r="H36" s="106"/>
      <c r="I36" s="107">
        <v>0.23</v>
      </c>
      <c r="J36" s="105">
        <f>ROUND(((SUM(BF106:BF108) + SUM(BF128:BF201))*I36),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SUM(BG128:BG201)),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SUM(BH128:BH201)),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SUM(BI128:BI201)),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30" customHeight="1">
      <c r="B87" s="30"/>
      <c r="E87" s="221" t="str">
        <f>E9</f>
        <v xml:space="preserve">SO 35-13 - SO 35-13 Osvetlenie prístupového chodníka k železničnej zastávke Vranov nad Topľou-Juh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Pavol PETRUŠANSKÝ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Pavol PETRUŠANSKÝ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J138</f>
        <v>0</v>
      </c>
      <c r="L99" s="123"/>
    </row>
    <row r="100" spans="2:65" s="8" customFormat="1" ht="24.95" customHeight="1">
      <c r="B100" s="119"/>
      <c r="D100" s="120" t="s">
        <v>207</v>
      </c>
      <c r="E100" s="121"/>
      <c r="F100" s="121"/>
      <c r="G100" s="121"/>
      <c r="H100" s="121"/>
      <c r="I100" s="121"/>
      <c r="J100" s="122">
        <f>J141</f>
        <v>0</v>
      </c>
      <c r="L100" s="119"/>
    </row>
    <row r="101" spans="2:65" s="9" customFormat="1" ht="19.899999999999999" customHeight="1">
      <c r="B101" s="123"/>
      <c r="D101" s="124" t="s">
        <v>1371</v>
      </c>
      <c r="E101" s="125"/>
      <c r="F101" s="125"/>
      <c r="G101" s="125"/>
      <c r="H101" s="125"/>
      <c r="I101" s="125"/>
      <c r="J101" s="126">
        <f>J142</f>
        <v>0</v>
      </c>
      <c r="L101" s="123"/>
    </row>
    <row r="102" spans="2:65" s="9" customFormat="1" ht="19.899999999999999" customHeight="1">
      <c r="B102" s="123"/>
      <c r="D102" s="124" t="s">
        <v>1866</v>
      </c>
      <c r="E102" s="125"/>
      <c r="F102" s="125"/>
      <c r="G102" s="125"/>
      <c r="H102" s="125"/>
      <c r="I102" s="125"/>
      <c r="J102" s="126">
        <f>J180</f>
        <v>0</v>
      </c>
      <c r="L102" s="123"/>
    </row>
    <row r="103" spans="2:65" s="8" customFormat="1" ht="24.95" customHeight="1">
      <c r="B103" s="119"/>
      <c r="D103" s="120" t="s">
        <v>1372</v>
      </c>
      <c r="E103" s="121"/>
      <c r="F103" s="121"/>
      <c r="G103" s="121"/>
      <c r="H103" s="121"/>
      <c r="I103" s="121"/>
      <c r="J103" s="122">
        <f>J198</f>
        <v>0</v>
      </c>
      <c r="L103" s="119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30" customHeight="1">
      <c r="B120" s="30"/>
      <c r="E120" s="221" t="str">
        <f>E9</f>
        <v xml:space="preserve">SO 35-13 - SO 35-13 Osvetlenie prístupového chodníka k železničnej zastávke Vranov nad Topľou-Juh 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25.7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 Pavol PETRUŠANSKÝ</v>
      </c>
      <c r="L124" s="30"/>
    </row>
    <row r="125" spans="2:63" s="1" customFormat="1" ht="25.7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 Pavol PETRUŠANSKÝ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P129+P141+P198</f>
        <v>0</v>
      </c>
      <c r="Q128" s="54"/>
      <c r="R128" s="140">
        <f>R129+R141+R198</f>
        <v>60.822877500000004</v>
      </c>
      <c r="S128" s="54"/>
      <c r="T128" s="141">
        <f>T129+T141+T198</f>
        <v>0</v>
      </c>
      <c r="AT128" s="13" t="s">
        <v>77</v>
      </c>
      <c r="AU128" s="13" t="s">
        <v>206</v>
      </c>
      <c r="BK128" s="142">
        <f>BK129+BK141+BK198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P130+P138</f>
        <v>0</v>
      </c>
      <c r="R129" s="149">
        <f>R130+R138</f>
        <v>28.358998500000002</v>
      </c>
      <c r="T129" s="150">
        <f>T130+T138</f>
        <v>0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BK130+BK138</f>
        <v>0</v>
      </c>
    </row>
    <row r="130" spans="2:65" s="11" customFormat="1" ht="22.9" customHeight="1">
      <c r="B130" s="143"/>
      <c r="D130" s="144" t="s">
        <v>77</v>
      </c>
      <c r="E130" s="153" t="s">
        <v>86</v>
      </c>
      <c r="F130" s="153" t="s">
        <v>661</v>
      </c>
      <c r="I130" s="146"/>
      <c r="J130" s="154">
        <f>BK130</f>
        <v>0</v>
      </c>
      <c r="L130" s="143"/>
      <c r="M130" s="148"/>
      <c r="P130" s="149">
        <f>SUM(P131:P137)</f>
        <v>0</v>
      </c>
      <c r="R130" s="149">
        <f>SUM(R131:R137)</f>
        <v>0</v>
      </c>
      <c r="T130" s="150">
        <f>SUM(T131:T137)</f>
        <v>0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SUM(BK131:BK137)</f>
        <v>0</v>
      </c>
    </row>
    <row r="131" spans="2:65" s="1" customFormat="1" ht="16.5" customHeight="1">
      <c r="B131" s="30"/>
      <c r="C131" s="155" t="s">
        <v>86</v>
      </c>
      <c r="D131" s="155" t="s">
        <v>231</v>
      </c>
      <c r="E131" s="156" t="s">
        <v>2417</v>
      </c>
      <c r="F131" s="157" t="s">
        <v>2418</v>
      </c>
      <c r="G131" s="158" t="s">
        <v>473</v>
      </c>
      <c r="H131" s="159">
        <v>31.324999999999999</v>
      </c>
      <c r="I131" s="160"/>
      <c r="J131" s="161">
        <f t="shared" ref="J131:J137" si="5">ROUND(I131*H131,2)</f>
        <v>0</v>
      </c>
      <c r="K131" s="162"/>
      <c r="L131" s="30"/>
      <c r="M131" s="163" t="s">
        <v>1</v>
      </c>
      <c r="N131" s="128" t="s">
        <v>44</v>
      </c>
      <c r="P131" s="164">
        <f t="shared" ref="P131:P137" si="6">O131*H131</f>
        <v>0</v>
      </c>
      <c r="Q131" s="164">
        <v>0</v>
      </c>
      <c r="R131" s="164">
        <f t="shared" ref="R131:R137" si="7">Q131*H131</f>
        <v>0</v>
      </c>
      <c r="S131" s="164">
        <v>0</v>
      </c>
      <c r="T131" s="165">
        <f t="shared" ref="T131:T137" si="8"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ref="BE131:BE137" si="9">IF(N131="základná",J131,0)</f>
        <v>0</v>
      </c>
      <c r="BF131" s="98">
        <f t="shared" ref="BF131:BF137" si="10">IF(N131="znížená",J131,0)</f>
        <v>0</v>
      </c>
      <c r="BG131" s="98">
        <f t="shared" ref="BG131:BG137" si="11">IF(N131="zákl. prenesená",J131,0)</f>
        <v>0</v>
      </c>
      <c r="BH131" s="98">
        <f t="shared" ref="BH131:BH137" si="12">IF(N131="zníž. prenesená",J131,0)</f>
        <v>0</v>
      </c>
      <c r="BI131" s="98">
        <f t="shared" ref="BI131:BI137" si="13">IF(N131="nulová",J131,0)</f>
        <v>0</v>
      </c>
      <c r="BJ131" s="13" t="s">
        <v>116</v>
      </c>
      <c r="BK131" s="98">
        <f t="shared" ref="BK131:BK137" si="14">ROUND(I131*H131,2)</f>
        <v>0</v>
      </c>
      <c r="BL131" s="13" t="s">
        <v>238</v>
      </c>
      <c r="BM131" s="166" t="s">
        <v>2536</v>
      </c>
    </row>
    <row r="132" spans="2:65" s="1" customFormat="1" ht="16.5" customHeight="1">
      <c r="B132" s="30"/>
      <c r="C132" s="155" t="s">
        <v>116</v>
      </c>
      <c r="D132" s="155" t="s">
        <v>231</v>
      </c>
      <c r="E132" s="156" t="s">
        <v>2420</v>
      </c>
      <c r="F132" s="157" t="s">
        <v>1874</v>
      </c>
      <c r="G132" s="158" t="s">
        <v>473</v>
      </c>
      <c r="H132" s="159">
        <v>68.775999999999996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2537</v>
      </c>
    </row>
    <row r="133" spans="2:65" s="1" customFormat="1" ht="21.75" customHeight="1">
      <c r="B133" s="30"/>
      <c r="C133" s="155" t="s">
        <v>227</v>
      </c>
      <c r="D133" s="155" t="s">
        <v>231</v>
      </c>
      <c r="E133" s="156" t="s">
        <v>1698</v>
      </c>
      <c r="F133" s="157" t="s">
        <v>1699</v>
      </c>
      <c r="G133" s="158" t="s">
        <v>473</v>
      </c>
      <c r="H133" s="159">
        <v>11.9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2538</v>
      </c>
    </row>
    <row r="134" spans="2:65" s="1" customFormat="1" ht="24.2" customHeight="1">
      <c r="B134" s="30"/>
      <c r="C134" s="155" t="s">
        <v>238</v>
      </c>
      <c r="D134" s="155" t="s">
        <v>231</v>
      </c>
      <c r="E134" s="156" t="s">
        <v>1701</v>
      </c>
      <c r="F134" s="157" t="s">
        <v>1702</v>
      </c>
      <c r="G134" s="158" t="s">
        <v>473</v>
      </c>
      <c r="H134" s="159">
        <v>202.3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2539</v>
      </c>
    </row>
    <row r="135" spans="2:65" s="1" customFormat="1" ht="16.5" customHeight="1">
      <c r="B135" s="30"/>
      <c r="C135" s="155" t="s">
        <v>247</v>
      </c>
      <c r="D135" s="155" t="s">
        <v>231</v>
      </c>
      <c r="E135" s="156" t="s">
        <v>2424</v>
      </c>
      <c r="F135" s="157" t="s">
        <v>2425</v>
      </c>
      <c r="G135" s="158" t="s">
        <v>473</v>
      </c>
      <c r="H135" s="159">
        <v>11.9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2540</v>
      </c>
    </row>
    <row r="136" spans="2:65" s="1" customFormat="1" ht="16.5" customHeight="1">
      <c r="B136" s="30"/>
      <c r="C136" s="155" t="s">
        <v>242</v>
      </c>
      <c r="D136" s="155" t="s">
        <v>231</v>
      </c>
      <c r="E136" s="156" t="s">
        <v>952</v>
      </c>
      <c r="F136" s="157" t="s">
        <v>953</v>
      </c>
      <c r="G136" s="158" t="s">
        <v>685</v>
      </c>
      <c r="H136" s="159">
        <v>23.8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2541</v>
      </c>
    </row>
    <row r="137" spans="2:65" s="1" customFormat="1" ht="16.5" customHeight="1">
      <c r="B137" s="30"/>
      <c r="C137" s="155" t="s">
        <v>254</v>
      </c>
      <c r="D137" s="155" t="s">
        <v>231</v>
      </c>
      <c r="E137" s="156" t="s">
        <v>680</v>
      </c>
      <c r="F137" s="157" t="s">
        <v>681</v>
      </c>
      <c r="G137" s="158" t="s">
        <v>473</v>
      </c>
      <c r="H137" s="159">
        <v>19.425000000000001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2542</v>
      </c>
    </row>
    <row r="138" spans="2:65" s="11" customFormat="1" ht="22.9" customHeight="1">
      <c r="B138" s="143"/>
      <c r="D138" s="144" t="s">
        <v>77</v>
      </c>
      <c r="E138" s="153" t="s">
        <v>116</v>
      </c>
      <c r="F138" s="153" t="s">
        <v>704</v>
      </c>
      <c r="I138" s="146"/>
      <c r="J138" s="154">
        <f>BK138</f>
        <v>0</v>
      </c>
      <c r="L138" s="143"/>
      <c r="M138" s="148"/>
      <c r="P138" s="149">
        <f>SUM(P139:P140)</f>
        <v>0</v>
      </c>
      <c r="R138" s="149">
        <f>SUM(R139:R140)</f>
        <v>28.358998500000002</v>
      </c>
      <c r="T138" s="150">
        <f>SUM(T139:T140)</f>
        <v>0</v>
      </c>
      <c r="AR138" s="144" t="s">
        <v>86</v>
      </c>
      <c r="AT138" s="151" t="s">
        <v>77</v>
      </c>
      <c r="AU138" s="151" t="s">
        <v>86</v>
      </c>
      <c r="AY138" s="144" t="s">
        <v>228</v>
      </c>
      <c r="BK138" s="152">
        <f>SUM(BK139:BK140)</f>
        <v>0</v>
      </c>
    </row>
    <row r="139" spans="2:65" s="1" customFormat="1" ht="16.5" customHeight="1">
      <c r="B139" s="30"/>
      <c r="C139" s="155" t="s">
        <v>246</v>
      </c>
      <c r="D139" s="155" t="s">
        <v>231</v>
      </c>
      <c r="E139" s="156" t="s">
        <v>1015</v>
      </c>
      <c r="F139" s="157" t="s">
        <v>1016</v>
      </c>
      <c r="G139" s="158" t="s">
        <v>473</v>
      </c>
      <c r="H139" s="159">
        <v>0.7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2.19408</v>
      </c>
      <c r="R139" s="164">
        <f>Q139*H139</f>
        <v>1.5358559999999999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2543</v>
      </c>
    </row>
    <row r="140" spans="2:65" s="1" customFormat="1" ht="16.5" customHeight="1">
      <c r="B140" s="30"/>
      <c r="C140" s="155" t="s">
        <v>261</v>
      </c>
      <c r="D140" s="155" t="s">
        <v>231</v>
      </c>
      <c r="E140" s="156" t="s">
        <v>2018</v>
      </c>
      <c r="F140" s="157" t="s">
        <v>2019</v>
      </c>
      <c r="G140" s="158" t="s">
        <v>473</v>
      </c>
      <c r="H140" s="159">
        <v>11.55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2.3223500000000001</v>
      </c>
      <c r="R140" s="164">
        <f>Q140*H140</f>
        <v>26.823142500000003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2544</v>
      </c>
    </row>
    <row r="141" spans="2:65" s="11" customFormat="1" ht="25.9" customHeight="1">
      <c r="B141" s="143"/>
      <c r="D141" s="144" t="s">
        <v>77</v>
      </c>
      <c r="E141" s="145" t="s">
        <v>225</v>
      </c>
      <c r="F141" s="145" t="s">
        <v>226</v>
      </c>
      <c r="I141" s="146"/>
      <c r="J141" s="147">
        <f>BK141</f>
        <v>0</v>
      </c>
      <c r="L141" s="143"/>
      <c r="M141" s="148"/>
      <c r="P141" s="149">
        <f>P142+P180</f>
        <v>0</v>
      </c>
      <c r="R141" s="149">
        <f>R142+R180</f>
        <v>32.463878999999999</v>
      </c>
      <c r="T141" s="150">
        <f>T142+T180</f>
        <v>0</v>
      </c>
      <c r="AR141" s="144" t="s">
        <v>227</v>
      </c>
      <c r="AT141" s="151" t="s">
        <v>77</v>
      </c>
      <c r="AU141" s="151" t="s">
        <v>78</v>
      </c>
      <c r="AY141" s="144" t="s">
        <v>228</v>
      </c>
      <c r="BK141" s="152">
        <f>BK142+BK180</f>
        <v>0</v>
      </c>
    </row>
    <row r="142" spans="2:65" s="11" customFormat="1" ht="22.9" customHeight="1">
      <c r="B142" s="143"/>
      <c r="D142" s="144" t="s">
        <v>77</v>
      </c>
      <c r="E142" s="153" t="s">
        <v>334</v>
      </c>
      <c r="F142" s="153" t="s">
        <v>1373</v>
      </c>
      <c r="I142" s="146"/>
      <c r="J142" s="154">
        <f>BK142</f>
        <v>0</v>
      </c>
      <c r="L142" s="143"/>
      <c r="M142" s="148"/>
      <c r="P142" s="149">
        <f>SUM(P143:P179)</f>
        <v>0</v>
      </c>
      <c r="R142" s="149">
        <f>SUM(R143:R179)</f>
        <v>1.863685</v>
      </c>
      <c r="T142" s="150">
        <f>SUM(T143:T179)</f>
        <v>0</v>
      </c>
      <c r="AR142" s="144" t="s">
        <v>227</v>
      </c>
      <c r="AT142" s="151" t="s">
        <v>77</v>
      </c>
      <c r="AU142" s="151" t="s">
        <v>86</v>
      </c>
      <c r="AY142" s="144" t="s">
        <v>228</v>
      </c>
      <c r="BK142" s="152">
        <f>SUM(BK143:BK179)</f>
        <v>0</v>
      </c>
    </row>
    <row r="143" spans="2:65" s="1" customFormat="1" ht="16.5" customHeight="1">
      <c r="B143" s="30"/>
      <c r="C143" s="155" t="s">
        <v>250</v>
      </c>
      <c r="D143" s="155" t="s">
        <v>231</v>
      </c>
      <c r="E143" s="156" t="s">
        <v>1657</v>
      </c>
      <c r="F143" s="157" t="s">
        <v>341</v>
      </c>
      <c r="G143" s="158" t="s">
        <v>241</v>
      </c>
      <c r="H143" s="159">
        <v>66</v>
      </c>
      <c r="I143" s="160"/>
      <c r="J143" s="161">
        <f t="shared" ref="J143:J179" si="15">ROUND(I143*H143,2)</f>
        <v>0</v>
      </c>
      <c r="K143" s="162"/>
      <c r="L143" s="30"/>
      <c r="M143" s="163" t="s">
        <v>1</v>
      </c>
      <c r="N143" s="128" t="s">
        <v>44</v>
      </c>
      <c r="P143" s="164">
        <f t="shared" ref="P143:P179" si="16">O143*H143</f>
        <v>0</v>
      </c>
      <c r="Q143" s="164">
        <v>0</v>
      </c>
      <c r="R143" s="164">
        <f t="shared" ref="R143:R179" si="17">Q143*H143</f>
        <v>0</v>
      </c>
      <c r="S143" s="164">
        <v>0</v>
      </c>
      <c r="T143" s="165">
        <f t="shared" ref="T143:T179" si="18">S143*H143</f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ref="BE143:BE179" si="19">IF(N143="základná",J143,0)</f>
        <v>0</v>
      </c>
      <c r="BF143" s="98">
        <f t="shared" ref="BF143:BF179" si="20">IF(N143="znížená",J143,0)</f>
        <v>0</v>
      </c>
      <c r="BG143" s="98">
        <f t="shared" ref="BG143:BG179" si="21">IF(N143="zákl. prenesená",J143,0)</f>
        <v>0</v>
      </c>
      <c r="BH143" s="98">
        <f t="shared" ref="BH143:BH179" si="22">IF(N143="zníž. prenesená",J143,0)</f>
        <v>0</v>
      </c>
      <c r="BI143" s="98">
        <f t="shared" ref="BI143:BI179" si="23">IF(N143="nulová",J143,0)</f>
        <v>0</v>
      </c>
      <c r="BJ143" s="13" t="s">
        <v>116</v>
      </c>
      <c r="BK143" s="98">
        <f t="shared" ref="BK143:BK179" si="24">ROUND(I143*H143,2)</f>
        <v>0</v>
      </c>
      <c r="BL143" s="13" t="s">
        <v>235</v>
      </c>
      <c r="BM143" s="166" t="s">
        <v>2545</v>
      </c>
    </row>
    <row r="144" spans="2:65" s="1" customFormat="1" ht="16.5" customHeight="1">
      <c r="B144" s="30"/>
      <c r="C144" s="167" t="s">
        <v>268</v>
      </c>
      <c r="D144" s="167" t="s">
        <v>225</v>
      </c>
      <c r="E144" s="168" t="s">
        <v>1659</v>
      </c>
      <c r="F144" s="169" t="s">
        <v>1660</v>
      </c>
      <c r="G144" s="170" t="s">
        <v>241</v>
      </c>
      <c r="H144" s="171">
        <v>66</v>
      </c>
      <c r="I144" s="172"/>
      <c r="J144" s="173">
        <f t="shared" si="15"/>
        <v>0</v>
      </c>
      <c r="K144" s="174"/>
      <c r="L144" s="175"/>
      <c r="M144" s="176" t="s">
        <v>1</v>
      </c>
      <c r="N144" s="177" t="s">
        <v>44</v>
      </c>
      <c r="P144" s="164">
        <f t="shared" si="16"/>
        <v>0</v>
      </c>
      <c r="Q144" s="164">
        <v>5.0000000000000001E-4</v>
      </c>
      <c r="R144" s="164">
        <f t="shared" si="17"/>
        <v>3.3000000000000002E-2</v>
      </c>
      <c r="S144" s="164">
        <v>0</v>
      </c>
      <c r="T144" s="165">
        <f t="shared" si="18"/>
        <v>0</v>
      </c>
      <c r="AR144" s="166" t="s">
        <v>1379</v>
      </c>
      <c r="AT144" s="166" t="s">
        <v>225</v>
      </c>
      <c r="AU144" s="166" t="s">
        <v>116</v>
      </c>
      <c r="AY144" s="13" t="s">
        <v>228</v>
      </c>
      <c r="BE144" s="98">
        <f t="shared" si="19"/>
        <v>0</v>
      </c>
      <c r="BF144" s="98">
        <f t="shared" si="20"/>
        <v>0</v>
      </c>
      <c r="BG144" s="98">
        <f t="shared" si="21"/>
        <v>0</v>
      </c>
      <c r="BH144" s="98">
        <f t="shared" si="22"/>
        <v>0</v>
      </c>
      <c r="BI144" s="98">
        <f t="shared" si="23"/>
        <v>0</v>
      </c>
      <c r="BJ144" s="13" t="s">
        <v>116</v>
      </c>
      <c r="BK144" s="98">
        <f t="shared" si="24"/>
        <v>0</v>
      </c>
      <c r="BL144" s="13" t="s">
        <v>1379</v>
      </c>
      <c r="BM144" s="166" t="s">
        <v>2546</v>
      </c>
    </row>
    <row r="145" spans="2:65" s="1" customFormat="1" ht="16.5" customHeight="1">
      <c r="B145" s="30"/>
      <c r="C145" s="155" t="s">
        <v>253</v>
      </c>
      <c r="D145" s="155" t="s">
        <v>231</v>
      </c>
      <c r="E145" s="156" t="s">
        <v>2433</v>
      </c>
      <c r="F145" s="157" t="s">
        <v>2434</v>
      </c>
      <c r="G145" s="158" t="s">
        <v>241</v>
      </c>
      <c r="H145" s="159">
        <v>14</v>
      </c>
      <c r="I145" s="160"/>
      <c r="J145" s="161">
        <f t="shared" si="15"/>
        <v>0</v>
      </c>
      <c r="K145" s="162"/>
      <c r="L145" s="30"/>
      <c r="M145" s="163" t="s">
        <v>1</v>
      </c>
      <c r="N145" s="128" t="s">
        <v>44</v>
      </c>
      <c r="P145" s="164">
        <f t="shared" si="16"/>
        <v>0</v>
      </c>
      <c r="Q145" s="164">
        <v>0</v>
      </c>
      <c r="R145" s="164">
        <f t="shared" si="17"/>
        <v>0</v>
      </c>
      <c r="S145" s="164">
        <v>0</v>
      </c>
      <c r="T145" s="165">
        <f t="shared" si="18"/>
        <v>0</v>
      </c>
      <c r="AR145" s="166" t="s">
        <v>235</v>
      </c>
      <c r="AT145" s="166" t="s">
        <v>231</v>
      </c>
      <c r="AU145" s="166" t="s">
        <v>116</v>
      </c>
      <c r="AY145" s="13" t="s">
        <v>228</v>
      </c>
      <c r="BE145" s="98">
        <f t="shared" si="19"/>
        <v>0</v>
      </c>
      <c r="BF145" s="98">
        <f t="shared" si="20"/>
        <v>0</v>
      </c>
      <c r="BG145" s="98">
        <f t="shared" si="21"/>
        <v>0</v>
      </c>
      <c r="BH145" s="98">
        <f t="shared" si="22"/>
        <v>0</v>
      </c>
      <c r="BI145" s="98">
        <f t="shared" si="23"/>
        <v>0</v>
      </c>
      <c r="BJ145" s="13" t="s">
        <v>116</v>
      </c>
      <c r="BK145" s="98">
        <f t="shared" si="24"/>
        <v>0</v>
      </c>
      <c r="BL145" s="13" t="s">
        <v>235</v>
      </c>
      <c r="BM145" s="166" t="s">
        <v>2547</v>
      </c>
    </row>
    <row r="146" spans="2:65" s="1" customFormat="1" ht="16.5" customHeight="1">
      <c r="B146" s="30"/>
      <c r="C146" s="167" t="s">
        <v>276</v>
      </c>
      <c r="D146" s="167" t="s">
        <v>225</v>
      </c>
      <c r="E146" s="168" t="s">
        <v>2436</v>
      </c>
      <c r="F146" s="169" t="s">
        <v>2437</v>
      </c>
      <c r="G146" s="170" t="s">
        <v>241</v>
      </c>
      <c r="H146" s="171">
        <v>14</v>
      </c>
      <c r="I146" s="172"/>
      <c r="J146" s="173">
        <f t="shared" si="15"/>
        <v>0</v>
      </c>
      <c r="K146" s="174"/>
      <c r="L146" s="175"/>
      <c r="M146" s="176" t="s">
        <v>1</v>
      </c>
      <c r="N146" s="177" t="s">
        <v>44</v>
      </c>
      <c r="P146" s="164">
        <f t="shared" si="16"/>
        <v>0</v>
      </c>
      <c r="Q146" s="164">
        <v>1.6000000000000001E-4</v>
      </c>
      <c r="R146" s="164">
        <f t="shared" si="17"/>
        <v>2.2400000000000002E-3</v>
      </c>
      <c r="S146" s="164">
        <v>0</v>
      </c>
      <c r="T146" s="165">
        <f t="shared" si="18"/>
        <v>0</v>
      </c>
      <c r="AR146" s="166" t="s">
        <v>1379</v>
      </c>
      <c r="AT146" s="166" t="s">
        <v>225</v>
      </c>
      <c r="AU146" s="166" t="s">
        <v>116</v>
      </c>
      <c r="AY146" s="13" t="s">
        <v>228</v>
      </c>
      <c r="BE146" s="98">
        <f t="shared" si="19"/>
        <v>0</v>
      </c>
      <c r="BF146" s="98">
        <f t="shared" si="20"/>
        <v>0</v>
      </c>
      <c r="BG146" s="98">
        <f t="shared" si="21"/>
        <v>0</v>
      </c>
      <c r="BH146" s="98">
        <f t="shared" si="22"/>
        <v>0</v>
      </c>
      <c r="BI146" s="98">
        <f t="shared" si="23"/>
        <v>0</v>
      </c>
      <c r="BJ146" s="13" t="s">
        <v>116</v>
      </c>
      <c r="BK146" s="98">
        <f t="shared" si="24"/>
        <v>0</v>
      </c>
      <c r="BL146" s="13" t="s">
        <v>1379</v>
      </c>
      <c r="BM146" s="166" t="s">
        <v>2548</v>
      </c>
    </row>
    <row r="147" spans="2:65" s="1" customFormat="1" ht="16.5" customHeight="1">
      <c r="B147" s="30"/>
      <c r="C147" s="155" t="s">
        <v>257</v>
      </c>
      <c r="D147" s="155" t="s">
        <v>231</v>
      </c>
      <c r="E147" s="156" t="s">
        <v>2043</v>
      </c>
      <c r="F147" s="157" t="s">
        <v>347</v>
      </c>
      <c r="G147" s="158" t="s">
        <v>234</v>
      </c>
      <c r="H147" s="159">
        <v>10</v>
      </c>
      <c r="I147" s="160"/>
      <c r="J147" s="161">
        <f t="shared" si="15"/>
        <v>0</v>
      </c>
      <c r="K147" s="162"/>
      <c r="L147" s="30"/>
      <c r="M147" s="163" t="s">
        <v>1</v>
      </c>
      <c r="N147" s="128" t="s">
        <v>44</v>
      </c>
      <c r="P147" s="164">
        <f t="shared" si="16"/>
        <v>0</v>
      </c>
      <c r="Q147" s="164">
        <v>0</v>
      </c>
      <c r="R147" s="164">
        <f t="shared" si="17"/>
        <v>0</v>
      </c>
      <c r="S147" s="164">
        <v>0</v>
      </c>
      <c r="T147" s="165">
        <f t="shared" si="1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235</v>
      </c>
      <c r="BM147" s="166" t="s">
        <v>2549</v>
      </c>
    </row>
    <row r="148" spans="2:65" s="1" customFormat="1" ht="16.5" customHeight="1">
      <c r="B148" s="30"/>
      <c r="C148" s="155" t="s">
        <v>283</v>
      </c>
      <c r="D148" s="155" t="s">
        <v>231</v>
      </c>
      <c r="E148" s="156" t="s">
        <v>2550</v>
      </c>
      <c r="F148" s="157" t="s">
        <v>2551</v>
      </c>
      <c r="G148" s="158" t="s">
        <v>234</v>
      </c>
      <c r="H148" s="159">
        <v>1</v>
      </c>
      <c r="I148" s="160"/>
      <c r="J148" s="161">
        <f t="shared" si="15"/>
        <v>0</v>
      </c>
      <c r="K148" s="162"/>
      <c r="L148" s="30"/>
      <c r="M148" s="163" t="s">
        <v>1</v>
      </c>
      <c r="N148" s="128" t="s">
        <v>44</v>
      </c>
      <c r="P148" s="164">
        <f t="shared" si="16"/>
        <v>0</v>
      </c>
      <c r="Q148" s="164">
        <v>0</v>
      </c>
      <c r="R148" s="164">
        <f t="shared" si="17"/>
        <v>0</v>
      </c>
      <c r="S148" s="164">
        <v>0</v>
      </c>
      <c r="T148" s="165">
        <f t="shared" si="1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235</v>
      </c>
      <c r="BM148" s="166" t="s">
        <v>2552</v>
      </c>
    </row>
    <row r="149" spans="2:65" s="1" customFormat="1" ht="16.5" customHeight="1">
      <c r="B149" s="30"/>
      <c r="C149" s="167" t="s">
        <v>260</v>
      </c>
      <c r="D149" s="167" t="s">
        <v>225</v>
      </c>
      <c r="E149" s="168" t="s">
        <v>2553</v>
      </c>
      <c r="F149" s="169" t="s">
        <v>2554</v>
      </c>
      <c r="G149" s="170" t="s">
        <v>234</v>
      </c>
      <c r="H149" s="171">
        <v>1</v>
      </c>
      <c r="I149" s="172"/>
      <c r="J149" s="173">
        <f t="shared" si="15"/>
        <v>0</v>
      </c>
      <c r="K149" s="174"/>
      <c r="L149" s="175"/>
      <c r="M149" s="176" t="s">
        <v>1</v>
      </c>
      <c r="N149" s="177" t="s">
        <v>44</v>
      </c>
      <c r="P149" s="164">
        <f t="shared" si="16"/>
        <v>0</v>
      </c>
      <c r="Q149" s="164">
        <v>3.5000000000000003E-2</v>
      </c>
      <c r="R149" s="164">
        <f t="shared" si="17"/>
        <v>3.5000000000000003E-2</v>
      </c>
      <c r="S149" s="164">
        <v>0</v>
      </c>
      <c r="T149" s="165">
        <f t="shared" si="18"/>
        <v>0</v>
      </c>
      <c r="AR149" s="166" t="s">
        <v>1379</v>
      </c>
      <c r="AT149" s="166" t="s">
        <v>225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1379</v>
      </c>
      <c r="BM149" s="166" t="s">
        <v>2555</v>
      </c>
    </row>
    <row r="150" spans="2:65" s="1" customFormat="1" ht="16.5" customHeight="1">
      <c r="B150" s="30"/>
      <c r="C150" s="155" t="s">
        <v>290</v>
      </c>
      <c r="D150" s="155" t="s">
        <v>231</v>
      </c>
      <c r="E150" s="156" t="s">
        <v>2440</v>
      </c>
      <c r="F150" s="157" t="s">
        <v>2441</v>
      </c>
      <c r="G150" s="158" t="s">
        <v>234</v>
      </c>
      <c r="H150" s="159">
        <v>8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0</v>
      </c>
      <c r="R150" s="164">
        <f t="shared" si="17"/>
        <v>0</v>
      </c>
      <c r="S150" s="164">
        <v>0</v>
      </c>
      <c r="T150" s="165">
        <f t="shared" si="18"/>
        <v>0</v>
      </c>
      <c r="AR150" s="166" t="s">
        <v>235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235</v>
      </c>
      <c r="BM150" s="166" t="s">
        <v>2556</v>
      </c>
    </row>
    <row r="151" spans="2:65" s="1" customFormat="1" ht="16.5" customHeight="1">
      <c r="B151" s="30"/>
      <c r="C151" s="167" t="s">
        <v>264</v>
      </c>
      <c r="D151" s="167" t="s">
        <v>225</v>
      </c>
      <c r="E151" s="168" t="s">
        <v>2443</v>
      </c>
      <c r="F151" s="169" t="s">
        <v>2444</v>
      </c>
      <c r="G151" s="170" t="s">
        <v>234</v>
      </c>
      <c r="H151" s="171">
        <v>5</v>
      </c>
      <c r="I151" s="172"/>
      <c r="J151" s="173">
        <f t="shared" si="15"/>
        <v>0</v>
      </c>
      <c r="K151" s="174"/>
      <c r="L151" s="175"/>
      <c r="M151" s="176" t="s">
        <v>1</v>
      </c>
      <c r="N151" s="177" t="s">
        <v>44</v>
      </c>
      <c r="P151" s="164">
        <f t="shared" si="16"/>
        <v>0</v>
      </c>
      <c r="Q151" s="164">
        <v>4.3E-3</v>
      </c>
      <c r="R151" s="164">
        <f t="shared" si="17"/>
        <v>2.1499999999999998E-2</v>
      </c>
      <c r="S151" s="164">
        <v>0</v>
      </c>
      <c r="T151" s="165">
        <f t="shared" si="18"/>
        <v>0</v>
      </c>
      <c r="AR151" s="166" t="s">
        <v>1379</v>
      </c>
      <c r="AT151" s="166" t="s">
        <v>225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1379</v>
      </c>
      <c r="BM151" s="166" t="s">
        <v>2557</v>
      </c>
    </row>
    <row r="152" spans="2:65" s="1" customFormat="1" ht="16.5" customHeight="1">
      <c r="B152" s="30"/>
      <c r="C152" s="167" t="s">
        <v>297</v>
      </c>
      <c r="D152" s="167" t="s">
        <v>225</v>
      </c>
      <c r="E152" s="168" t="s">
        <v>2558</v>
      </c>
      <c r="F152" s="169" t="s">
        <v>2559</v>
      </c>
      <c r="G152" s="170" t="s">
        <v>234</v>
      </c>
      <c r="H152" s="171">
        <v>3</v>
      </c>
      <c r="I152" s="172"/>
      <c r="J152" s="173">
        <f t="shared" si="15"/>
        <v>0</v>
      </c>
      <c r="K152" s="174"/>
      <c r="L152" s="175"/>
      <c r="M152" s="176" t="s">
        <v>1</v>
      </c>
      <c r="N152" s="177" t="s">
        <v>44</v>
      </c>
      <c r="P152" s="164">
        <f t="shared" si="16"/>
        <v>0</v>
      </c>
      <c r="Q152" s="164">
        <v>4.4999999999999997E-3</v>
      </c>
      <c r="R152" s="164">
        <f t="shared" si="17"/>
        <v>1.3499999999999998E-2</v>
      </c>
      <c r="S152" s="164">
        <v>0</v>
      </c>
      <c r="T152" s="165">
        <f t="shared" si="18"/>
        <v>0</v>
      </c>
      <c r="AR152" s="166" t="s">
        <v>1379</v>
      </c>
      <c r="AT152" s="166" t="s">
        <v>225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1379</v>
      </c>
      <c r="BM152" s="166" t="s">
        <v>2560</v>
      </c>
    </row>
    <row r="153" spans="2:65" s="1" customFormat="1" ht="16.5" customHeight="1">
      <c r="B153" s="30"/>
      <c r="C153" s="155" t="s">
        <v>267</v>
      </c>
      <c r="D153" s="155" t="s">
        <v>231</v>
      </c>
      <c r="E153" s="156" t="s">
        <v>2446</v>
      </c>
      <c r="F153" s="157" t="s">
        <v>2447</v>
      </c>
      <c r="G153" s="158" t="s">
        <v>234</v>
      </c>
      <c r="H153" s="159">
        <v>8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235</v>
      </c>
      <c r="BM153" s="166" t="s">
        <v>2561</v>
      </c>
    </row>
    <row r="154" spans="2:65" s="1" customFormat="1" ht="16.5" customHeight="1">
      <c r="B154" s="30"/>
      <c r="C154" s="155" t="s">
        <v>304</v>
      </c>
      <c r="D154" s="155" t="s">
        <v>231</v>
      </c>
      <c r="E154" s="156" t="s">
        <v>2449</v>
      </c>
      <c r="F154" s="157" t="s">
        <v>2450</v>
      </c>
      <c r="G154" s="158" t="s">
        <v>234</v>
      </c>
      <c r="H154" s="159">
        <v>7</v>
      </c>
      <c r="I154" s="160"/>
      <c r="J154" s="161">
        <f t="shared" si="15"/>
        <v>0</v>
      </c>
      <c r="K154" s="162"/>
      <c r="L154" s="30"/>
      <c r="M154" s="163" t="s">
        <v>1</v>
      </c>
      <c r="N154" s="128" t="s">
        <v>44</v>
      </c>
      <c r="P154" s="164">
        <f t="shared" si="16"/>
        <v>0</v>
      </c>
      <c r="Q154" s="164">
        <v>0</v>
      </c>
      <c r="R154" s="164">
        <f t="shared" si="17"/>
        <v>0</v>
      </c>
      <c r="S154" s="164">
        <v>0</v>
      </c>
      <c r="T154" s="165">
        <f t="shared" si="18"/>
        <v>0</v>
      </c>
      <c r="AR154" s="166" t="s">
        <v>235</v>
      </c>
      <c r="AT154" s="166" t="s">
        <v>231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235</v>
      </c>
      <c r="BM154" s="166" t="s">
        <v>2562</v>
      </c>
    </row>
    <row r="155" spans="2:65" s="1" customFormat="1" ht="16.5" customHeight="1">
      <c r="B155" s="30"/>
      <c r="C155" s="167" t="s">
        <v>271</v>
      </c>
      <c r="D155" s="167" t="s">
        <v>225</v>
      </c>
      <c r="E155" s="168" t="s">
        <v>2452</v>
      </c>
      <c r="F155" s="169" t="s">
        <v>2453</v>
      </c>
      <c r="G155" s="170" t="s">
        <v>234</v>
      </c>
      <c r="H155" s="171">
        <v>7</v>
      </c>
      <c r="I155" s="172"/>
      <c r="J155" s="173">
        <f t="shared" si="15"/>
        <v>0</v>
      </c>
      <c r="K155" s="174"/>
      <c r="L155" s="175"/>
      <c r="M155" s="176" t="s">
        <v>1</v>
      </c>
      <c r="N155" s="177" t="s">
        <v>44</v>
      </c>
      <c r="P155" s="164">
        <f t="shared" si="16"/>
        <v>0</v>
      </c>
      <c r="Q155" s="164">
        <v>0.21054</v>
      </c>
      <c r="R155" s="164">
        <f t="shared" si="17"/>
        <v>1.4737800000000001</v>
      </c>
      <c r="S155" s="164">
        <v>0</v>
      </c>
      <c r="T155" s="165">
        <f t="shared" si="18"/>
        <v>0</v>
      </c>
      <c r="AR155" s="166" t="s">
        <v>1379</v>
      </c>
      <c r="AT155" s="166" t="s">
        <v>225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1379</v>
      </c>
      <c r="BM155" s="166" t="s">
        <v>2563</v>
      </c>
    </row>
    <row r="156" spans="2:65" s="1" customFormat="1" ht="16.5" customHeight="1">
      <c r="B156" s="30"/>
      <c r="C156" s="155" t="s">
        <v>7</v>
      </c>
      <c r="D156" s="155" t="s">
        <v>231</v>
      </c>
      <c r="E156" s="156" t="s">
        <v>2455</v>
      </c>
      <c r="F156" s="157" t="s">
        <v>2456</v>
      </c>
      <c r="G156" s="158" t="s">
        <v>234</v>
      </c>
      <c r="H156" s="159">
        <v>3</v>
      </c>
      <c r="I156" s="160"/>
      <c r="J156" s="161">
        <f t="shared" si="15"/>
        <v>0</v>
      </c>
      <c r="K156" s="162"/>
      <c r="L156" s="30"/>
      <c r="M156" s="163" t="s">
        <v>1</v>
      </c>
      <c r="N156" s="128" t="s">
        <v>44</v>
      </c>
      <c r="P156" s="164">
        <f t="shared" si="16"/>
        <v>0</v>
      </c>
      <c r="Q156" s="164">
        <v>0</v>
      </c>
      <c r="R156" s="164">
        <f t="shared" si="17"/>
        <v>0</v>
      </c>
      <c r="S156" s="164">
        <v>0</v>
      </c>
      <c r="T156" s="165">
        <f t="shared" si="18"/>
        <v>0</v>
      </c>
      <c r="AR156" s="166" t="s">
        <v>235</v>
      </c>
      <c r="AT156" s="166" t="s">
        <v>231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235</v>
      </c>
      <c r="BM156" s="166" t="s">
        <v>2564</v>
      </c>
    </row>
    <row r="157" spans="2:65" s="1" customFormat="1" ht="16.5" customHeight="1">
      <c r="B157" s="30"/>
      <c r="C157" s="167" t="s">
        <v>275</v>
      </c>
      <c r="D157" s="167" t="s">
        <v>225</v>
      </c>
      <c r="E157" s="168" t="s">
        <v>2458</v>
      </c>
      <c r="F157" s="169" t="s">
        <v>2459</v>
      </c>
      <c r="G157" s="170" t="s">
        <v>234</v>
      </c>
      <c r="H157" s="171">
        <v>3</v>
      </c>
      <c r="I157" s="172"/>
      <c r="J157" s="173">
        <f t="shared" si="15"/>
        <v>0</v>
      </c>
      <c r="K157" s="174"/>
      <c r="L157" s="175"/>
      <c r="M157" s="176" t="s">
        <v>1</v>
      </c>
      <c r="N157" s="177" t="s">
        <v>44</v>
      </c>
      <c r="P157" s="164">
        <f t="shared" si="16"/>
        <v>0</v>
      </c>
      <c r="Q157" s="164">
        <v>1.562E-2</v>
      </c>
      <c r="R157" s="164">
        <f t="shared" si="17"/>
        <v>4.6859999999999999E-2</v>
      </c>
      <c r="S157" s="164">
        <v>0</v>
      </c>
      <c r="T157" s="165">
        <f t="shared" si="18"/>
        <v>0</v>
      </c>
      <c r="AR157" s="166" t="s">
        <v>1379</v>
      </c>
      <c r="AT157" s="166" t="s">
        <v>225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1379</v>
      </c>
      <c r="BM157" s="166" t="s">
        <v>2565</v>
      </c>
    </row>
    <row r="158" spans="2:65" s="1" customFormat="1" ht="16.5" customHeight="1">
      <c r="B158" s="30"/>
      <c r="C158" s="155" t="s">
        <v>317</v>
      </c>
      <c r="D158" s="155" t="s">
        <v>231</v>
      </c>
      <c r="E158" s="156" t="s">
        <v>2461</v>
      </c>
      <c r="F158" s="157" t="s">
        <v>2462</v>
      </c>
      <c r="G158" s="158" t="s">
        <v>234</v>
      </c>
      <c r="H158" s="159">
        <v>1</v>
      </c>
      <c r="I158" s="160"/>
      <c r="J158" s="161">
        <f t="shared" si="15"/>
        <v>0</v>
      </c>
      <c r="K158" s="162"/>
      <c r="L158" s="30"/>
      <c r="M158" s="163" t="s">
        <v>1</v>
      </c>
      <c r="N158" s="128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235</v>
      </c>
      <c r="AT158" s="166" t="s">
        <v>231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235</v>
      </c>
      <c r="BM158" s="166" t="s">
        <v>2566</v>
      </c>
    </row>
    <row r="159" spans="2:65" s="1" customFormat="1" ht="24.2" customHeight="1">
      <c r="B159" s="30"/>
      <c r="C159" s="167" t="s">
        <v>279</v>
      </c>
      <c r="D159" s="167" t="s">
        <v>225</v>
      </c>
      <c r="E159" s="168" t="s">
        <v>2567</v>
      </c>
      <c r="F159" s="169" t="s">
        <v>2568</v>
      </c>
      <c r="G159" s="170" t="s">
        <v>234</v>
      </c>
      <c r="H159" s="171">
        <v>1</v>
      </c>
      <c r="I159" s="172"/>
      <c r="J159" s="173">
        <f t="shared" si="15"/>
        <v>0</v>
      </c>
      <c r="K159" s="174"/>
      <c r="L159" s="175"/>
      <c r="M159" s="176" t="s">
        <v>1</v>
      </c>
      <c r="N159" s="177" t="s">
        <v>44</v>
      </c>
      <c r="P159" s="164">
        <f t="shared" si="16"/>
        <v>0</v>
      </c>
      <c r="Q159" s="164">
        <v>2.6179999999999998E-2</v>
      </c>
      <c r="R159" s="164">
        <f t="shared" si="17"/>
        <v>2.6179999999999998E-2</v>
      </c>
      <c r="S159" s="164">
        <v>0</v>
      </c>
      <c r="T159" s="165">
        <f t="shared" si="18"/>
        <v>0</v>
      </c>
      <c r="AR159" s="166" t="s">
        <v>1379</v>
      </c>
      <c r="AT159" s="166" t="s">
        <v>225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1379</v>
      </c>
      <c r="BM159" s="166" t="s">
        <v>2569</v>
      </c>
    </row>
    <row r="160" spans="2:65" s="1" customFormat="1" ht="16.5" customHeight="1">
      <c r="B160" s="30"/>
      <c r="C160" s="155" t="s">
        <v>392</v>
      </c>
      <c r="D160" s="155" t="s">
        <v>231</v>
      </c>
      <c r="E160" s="156" t="s">
        <v>2570</v>
      </c>
      <c r="F160" s="157" t="s">
        <v>2076</v>
      </c>
      <c r="G160" s="158" t="s">
        <v>234</v>
      </c>
      <c r="H160" s="159">
        <v>3</v>
      </c>
      <c r="I160" s="160"/>
      <c r="J160" s="161">
        <f t="shared" si="15"/>
        <v>0</v>
      </c>
      <c r="K160" s="162"/>
      <c r="L160" s="30"/>
      <c r="M160" s="163" t="s">
        <v>1</v>
      </c>
      <c r="N160" s="128" t="s">
        <v>44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235</v>
      </c>
      <c r="AT160" s="166" t="s">
        <v>231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235</v>
      </c>
      <c r="BM160" s="166" t="s">
        <v>2571</v>
      </c>
    </row>
    <row r="161" spans="2:65" s="1" customFormat="1" ht="16.5" customHeight="1">
      <c r="B161" s="30"/>
      <c r="C161" s="167" t="s">
        <v>282</v>
      </c>
      <c r="D161" s="167" t="s">
        <v>225</v>
      </c>
      <c r="E161" s="168" t="s">
        <v>2572</v>
      </c>
      <c r="F161" s="169" t="s">
        <v>2573</v>
      </c>
      <c r="G161" s="170" t="s">
        <v>234</v>
      </c>
      <c r="H161" s="171">
        <v>3</v>
      </c>
      <c r="I161" s="172"/>
      <c r="J161" s="173">
        <f t="shared" si="15"/>
        <v>0</v>
      </c>
      <c r="K161" s="174"/>
      <c r="L161" s="175"/>
      <c r="M161" s="176" t="s">
        <v>1</v>
      </c>
      <c r="N161" s="177" t="s">
        <v>44</v>
      </c>
      <c r="P161" s="164">
        <f t="shared" si="16"/>
        <v>0</v>
      </c>
      <c r="Q161" s="164">
        <v>2.8E-3</v>
      </c>
      <c r="R161" s="164">
        <f t="shared" si="17"/>
        <v>8.3999999999999995E-3</v>
      </c>
      <c r="S161" s="164">
        <v>0</v>
      </c>
      <c r="T161" s="165">
        <f t="shared" si="18"/>
        <v>0</v>
      </c>
      <c r="AR161" s="166" t="s">
        <v>1379</v>
      </c>
      <c r="AT161" s="166" t="s">
        <v>225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1379</v>
      </c>
      <c r="BM161" s="166" t="s">
        <v>2574</v>
      </c>
    </row>
    <row r="162" spans="2:65" s="1" customFormat="1" ht="16.5" customHeight="1">
      <c r="B162" s="30"/>
      <c r="C162" s="155" t="s">
        <v>399</v>
      </c>
      <c r="D162" s="155" t="s">
        <v>231</v>
      </c>
      <c r="E162" s="156" t="s">
        <v>2467</v>
      </c>
      <c r="F162" s="157" t="s">
        <v>2082</v>
      </c>
      <c r="G162" s="158" t="s">
        <v>234</v>
      </c>
      <c r="H162" s="159">
        <v>6</v>
      </c>
      <c r="I162" s="160"/>
      <c r="J162" s="161">
        <f t="shared" si="15"/>
        <v>0</v>
      </c>
      <c r="K162" s="162"/>
      <c r="L162" s="30"/>
      <c r="M162" s="163" t="s">
        <v>1</v>
      </c>
      <c r="N162" s="128" t="s">
        <v>44</v>
      </c>
      <c r="P162" s="164">
        <f t="shared" si="16"/>
        <v>0</v>
      </c>
      <c r="Q162" s="164">
        <v>0</v>
      </c>
      <c r="R162" s="164">
        <f t="shared" si="17"/>
        <v>0</v>
      </c>
      <c r="S162" s="164">
        <v>0</v>
      </c>
      <c r="T162" s="165">
        <f t="shared" si="18"/>
        <v>0</v>
      </c>
      <c r="AR162" s="166" t="s">
        <v>235</v>
      </c>
      <c r="AT162" s="166" t="s">
        <v>231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235</v>
      </c>
      <c r="BM162" s="166" t="s">
        <v>2575</v>
      </c>
    </row>
    <row r="163" spans="2:65" s="1" customFormat="1" ht="24.2" customHeight="1">
      <c r="B163" s="30"/>
      <c r="C163" s="167" t="s">
        <v>286</v>
      </c>
      <c r="D163" s="167" t="s">
        <v>225</v>
      </c>
      <c r="E163" s="168" t="s">
        <v>2469</v>
      </c>
      <c r="F163" s="169" t="s">
        <v>2470</v>
      </c>
      <c r="G163" s="170" t="s">
        <v>422</v>
      </c>
      <c r="H163" s="171">
        <v>6</v>
      </c>
      <c r="I163" s="172"/>
      <c r="J163" s="173">
        <f t="shared" si="15"/>
        <v>0</v>
      </c>
      <c r="K163" s="174"/>
      <c r="L163" s="175"/>
      <c r="M163" s="176" t="s">
        <v>1</v>
      </c>
      <c r="N163" s="177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245</v>
      </c>
      <c r="AT163" s="166" t="s">
        <v>225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235</v>
      </c>
      <c r="BM163" s="166" t="s">
        <v>2576</v>
      </c>
    </row>
    <row r="164" spans="2:65" s="1" customFormat="1" ht="16.5" customHeight="1">
      <c r="B164" s="30"/>
      <c r="C164" s="167" t="s">
        <v>406</v>
      </c>
      <c r="D164" s="167" t="s">
        <v>225</v>
      </c>
      <c r="E164" s="168" t="s">
        <v>2472</v>
      </c>
      <c r="F164" s="169" t="s">
        <v>2473</v>
      </c>
      <c r="G164" s="170" t="s">
        <v>234</v>
      </c>
      <c r="H164" s="171">
        <v>6</v>
      </c>
      <c r="I164" s="172"/>
      <c r="J164" s="173">
        <f t="shared" si="15"/>
        <v>0</v>
      </c>
      <c r="K164" s="174"/>
      <c r="L164" s="175"/>
      <c r="M164" s="176" t="s">
        <v>1</v>
      </c>
      <c r="N164" s="177" t="s">
        <v>44</v>
      </c>
      <c r="P164" s="164">
        <f t="shared" si="16"/>
        <v>0</v>
      </c>
      <c r="Q164" s="164">
        <v>1.0000000000000001E-5</v>
      </c>
      <c r="R164" s="164">
        <f t="shared" si="17"/>
        <v>6.0000000000000008E-5</v>
      </c>
      <c r="S164" s="164">
        <v>0</v>
      </c>
      <c r="T164" s="165">
        <f t="shared" si="18"/>
        <v>0</v>
      </c>
      <c r="AR164" s="166" t="s">
        <v>1379</v>
      </c>
      <c r="AT164" s="166" t="s">
        <v>225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1379</v>
      </c>
      <c r="BM164" s="166" t="s">
        <v>2577</v>
      </c>
    </row>
    <row r="165" spans="2:65" s="1" customFormat="1" ht="16.5" customHeight="1">
      <c r="B165" s="30"/>
      <c r="C165" s="155" t="s">
        <v>289</v>
      </c>
      <c r="D165" s="155" t="s">
        <v>231</v>
      </c>
      <c r="E165" s="156" t="s">
        <v>2475</v>
      </c>
      <c r="F165" s="157" t="s">
        <v>2476</v>
      </c>
      <c r="G165" s="158" t="s">
        <v>234</v>
      </c>
      <c r="H165" s="159">
        <v>1</v>
      </c>
      <c r="I165" s="160"/>
      <c r="J165" s="161">
        <f t="shared" si="15"/>
        <v>0</v>
      </c>
      <c r="K165" s="162"/>
      <c r="L165" s="30"/>
      <c r="M165" s="163" t="s">
        <v>1</v>
      </c>
      <c r="N165" s="128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235</v>
      </c>
      <c r="BM165" s="166" t="s">
        <v>2578</v>
      </c>
    </row>
    <row r="166" spans="2:65" s="1" customFormat="1" ht="24.2" customHeight="1">
      <c r="B166" s="30"/>
      <c r="C166" s="167" t="s">
        <v>412</v>
      </c>
      <c r="D166" s="167" t="s">
        <v>225</v>
      </c>
      <c r="E166" s="168" t="s">
        <v>2478</v>
      </c>
      <c r="F166" s="169" t="s">
        <v>2479</v>
      </c>
      <c r="G166" s="170" t="s">
        <v>422</v>
      </c>
      <c r="H166" s="171">
        <v>1</v>
      </c>
      <c r="I166" s="172"/>
      <c r="J166" s="173">
        <f t="shared" si="15"/>
        <v>0</v>
      </c>
      <c r="K166" s="174"/>
      <c r="L166" s="175"/>
      <c r="M166" s="176" t="s">
        <v>1</v>
      </c>
      <c r="N166" s="177" t="s">
        <v>44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245</v>
      </c>
      <c r="AT166" s="166" t="s">
        <v>225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235</v>
      </c>
      <c r="BM166" s="166" t="s">
        <v>2579</v>
      </c>
    </row>
    <row r="167" spans="2:65" s="1" customFormat="1" ht="16.5" customHeight="1">
      <c r="B167" s="30"/>
      <c r="C167" s="167" t="s">
        <v>293</v>
      </c>
      <c r="D167" s="167" t="s">
        <v>225</v>
      </c>
      <c r="E167" s="168" t="s">
        <v>2472</v>
      </c>
      <c r="F167" s="169" t="s">
        <v>2473</v>
      </c>
      <c r="G167" s="170" t="s">
        <v>234</v>
      </c>
      <c r="H167" s="171">
        <v>2</v>
      </c>
      <c r="I167" s="172"/>
      <c r="J167" s="173">
        <f t="shared" si="15"/>
        <v>0</v>
      </c>
      <c r="K167" s="174"/>
      <c r="L167" s="175"/>
      <c r="M167" s="176" t="s">
        <v>1</v>
      </c>
      <c r="N167" s="177" t="s">
        <v>44</v>
      </c>
      <c r="P167" s="164">
        <f t="shared" si="16"/>
        <v>0</v>
      </c>
      <c r="Q167" s="164">
        <v>1.0000000000000001E-5</v>
      </c>
      <c r="R167" s="164">
        <f t="shared" si="17"/>
        <v>2.0000000000000002E-5</v>
      </c>
      <c r="S167" s="164">
        <v>0</v>
      </c>
      <c r="T167" s="165">
        <f t="shared" si="18"/>
        <v>0</v>
      </c>
      <c r="AR167" s="166" t="s">
        <v>1379</v>
      </c>
      <c r="AT167" s="166" t="s">
        <v>225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1379</v>
      </c>
      <c r="BM167" s="166" t="s">
        <v>2580</v>
      </c>
    </row>
    <row r="168" spans="2:65" s="1" customFormat="1" ht="16.5" customHeight="1">
      <c r="B168" s="30"/>
      <c r="C168" s="155" t="s">
        <v>419</v>
      </c>
      <c r="D168" s="155" t="s">
        <v>231</v>
      </c>
      <c r="E168" s="156" t="s">
        <v>1408</v>
      </c>
      <c r="F168" s="157" t="s">
        <v>1409</v>
      </c>
      <c r="G168" s="158" t="s">
        <v>241</v>
      </c>
      <c r="H168" s="159">
        <v>118</v>
      </c>
      <c r="I168" s="160"/>
      <c r="J168" s="161">
        <f t="shared" si="15"/>
        <v>0</v>
      </c>
      <c r="K168" s="162"/>
      <c r="L168" s="30"/>
      <c r="M168" s="163" t="s">
        <v>1</v>
      </c>
      <c r="N168" s="128" t="s">
        <v>44</v>
      </c>
      <c r="P168" s="164">
        <f t="shared" si="16"/>
        <v>0</v>
      </c>
      <c r="Q168" s="164">
        <v>0</v>
      </c>
      <c r="R168" s="164">
        <f t="shared" si="17"/>
        <v>0</v>
      </c>
      <c r="S168" s="164">
        <v>0</v>
      </c>
      <c r="T168" s="165">
        <f t="shared" si="18"/>
        <v>0</v>
      </c>
      <c r="AR168" s="166" t="s">
        <v>235</v>
      </c>
      <c r="AT168" s="166" t="s">
        <v>231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235</v>
      </c>
      <c r="BM168" s="166" t="s">
        <v>2581</v>
      </c>
    </row>
    <row r="169" spans="2:65" s="1" customFormat="1" ht="16.5" customHeight="1">
      <c r="B169" s="30"/>
      <c r="C169" s="167" t="s">
        <v>296</v>
      </c>
      <c r="D169" s="167" t="s">
        <v>225</v>
      </c>
      <c r="E169" s="168" t="s">
        <v>1411</v>
      </c>
      <c r="F169" s="169" t="s">
        <v>1412</v>
      </c>
      <c r="G169" s="170" t="s">
        <v>372</v>
      </c>
      <c r="H169" s="171">
        <v>112.1</v>
      </c>
      <c r="I169" s="172"/>
      <c r="J169" s="173">
        <f t="shared" si="15"/>
        <v>0</v>
      </c>
      <c r="K169" s="174"/>
      <c r="L169" s="175"/>
      <c r="M169" s="176" t="s">
        <v>1</v>
      </c>
      <c r="N169" s="177" t="s">
        <v>44</v>
      </c>
      <c r="P169" s="164">
        <f t="shared" si="16"/>
        <v>0</v>
      </c>
      <c r="Q169" s="164">
        <v>1E-3</v>
      </c>
      <c r="R169" s="164">
        <f t="shared" si="17"/>
        <v>0.11209999999999999</v>
      </c>
      <c r="S169" s="164">
        <v>0</v>
      </c>
      <c r="T169" s="165">
        <f t="shared" si="18"/>
        <v>0</v>
      </c>
      <c r="AR169" s="166" t="s">
        <v>1379</v>
      </c>
      <c r="AT169" s="166" t="s">
        <v>225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1379</v>
      </c>
      <c r="BM169" s="166" t="s">
        <v>2582</v>
      </c>
    </row>
    <row r="170" spans="2:65" s="1" customFormat="1" ht="16.5" customHeight="1">
      <c r="B170" s="30"/>
      <c r="C170" s="155" t="s">
        <v>427</v>
      </c>
      <c r="D170" s="155" t="s">
        <v>231</v>
      </c>
      <c r="E170" s="156" t="s">
        <v>1414</v>
      </c>
      <c r="F170" s="157" t="s">
        <v>1415</v>
      </c>
      <c r="G170" s="158" t="s">
        <v>241</v>
      </c>
      <c r="H170" s="159">
        <v>11</v>
      </c>
      <c r="I170" s="160"/>
      <c r="J170" s="161">
        <f t="shared" si="15"/>
        <v>0</v>
      </c>
      <c r="K170" s="162"/>
      <c r="L170" s="30"/>
      <c r="M170" s="163" t="s">
        <v>1</v>
      </c>
      <c r="N170" s="128" t="s">
        <v>44</v>
      </c>
      <c r="P170" s="164">
        <f t="shared" si="16"/>
        <v>0</v>
      </c>
      <c r="Q170" s="164">
        <v>0</v>
      </c>
      <c r="R170" s="164">
        <f t="shared" si="17"/>
        <v>0</v>
      </c>
      <c r="S170" s="164">
        <v>0</v>
      </c>
      <c r="T170" s="165">
        <f t="shared" si="18"/>
        <v>0</v>
      </c>
      <c r="AR170" s="166" t="s">
        <v>235</v>
      </c>
      <c r="AT170" s="166" t="s">
        <v>231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235</v>
      </c>
      <c r="BM170" s="166" t="s">
        <v>2583</v>
      </c>
    </row>
    <row r="171" spans="2:65" s="1" customFormat="1" ht="16.5" customHeight="1">
      <c r="B171" s="30"/>
      <c r="C171" s="167" t="s">
        <v>300</v>
      </c>
      <c r="D171" s="167" t="s">
        <v>225</v>
      </c>
      <c r="E171" s="168" t="s">
        <v>2377</v>
      </c>
      <c r="F171" s="169" t="s">
        <v>2378</v>
      </c>
      <c r="G171" s="170" t="s">
        <v>372</v>
      </c>
      <c r="H171" s="171">
        <v>6.875</v>
      </c>
      <c r="I171" s="172"/>
      <c r="J171" s="173">
        <f t="shared" si="15"/>
        <v>0</v>
      </c>
      <c r="K171" s="174"/>
      <c r="L171" s="175"/>
      <c r="M171" s="176" t="s">
        <v>1</v>
      </c>
      <c r="N171" s="177" t="s">
        <v>44</v>
      </c>
      <c r="P171" s="164">
        <f t="shared" si="16"/>
        <v>0</v>
      </c>
      <c r="Q171" s="164">
        <v>1E-3</v>
      </c>
      <c r="R171" s="164">
        <f t="shared" si="17"/>
        <v>6.875E-3</v>
      </c>
      <c r="S171" s="164">
        <v>0</v>
      </c>
      <c r="T171" s="165">
        <f t="shared" si="18"/>
        <v>0</v>
      </c>
      <c r="AR171" s="166" t="s">
        <v>1379</v>
      </c>
      <c r="AT171" s="166" t="s">
        <v>225</v>
      </c>
      <c r="AU171" s="166" t="s">
        <v>116</v>
      </c>
      <c r="AY171" s="13" t="s">
        <v>228</v>
      </c>
      <c r="BE171" s="98">
        <f t="shared" si="19"/>
        <v>0</v>
      </c>
      <c r="BF171" s="98">
        <f t="shared" si="20"/>
        <v>0</v>
      </c>
      <c r="BG171" s="98">
        <f t="shared" si="21"/>
        <v>0</v>
      </c>
      <c r="BH171" s="98">
        <f t="shared" si="22"/>
        <v>0</v>
      </c>
      <c r="BI171" s="98">
        <f t="shared" si="23"/>
        <v>0</v>
      </c>
      <c r="BJ171" s="13" t="s">
        <v>116</v>
      </c>
      <c r="BK171" s="98">
        <f t="shared" si="24"/>
        <v>0</v>
      </c>
      <c r="BL171" s="13" t="s">
        <v>1379</v>
      </c>
      <c r="BM171" s="166" t="s">
        <v>2584</v>
      </c>
    </row>
    <row r="172" spans="2:65" s="1" customFormat="1" ht="16.5" customHeight="1">
      <c r="B172" s="30"/>
      <c r="C172" s="155" t="s">
        <v>434</v>
      </c>
      <c r="D172" s="155" t="s">
        <v>231</v>
      </c>
      <c r="E172" s="156" t="s">
        <v>1444</v>
      </c>
      <c r="F172" s="157" t="s">
        <v>2380</v>
      </c>
      <c r="G172" s="158" t="s">
        <v>234</v>
      </c>
      <c r="H172" s="159">
        <v>7</v>
      </c>
      <c r="I172" s="160"/>
      <c r="J172" s="161">
        <f t="shared" si="15"/>
        <v>0</v>
      </c>
      <c r="K172" s="162"/>
      <c r="L172" s="30"/>
      <c r="M172" s="163" t="s">
        <v>1</v>
      </c>
      <c r="N172" s="128" t="s">
        <v>44</v>
      </c>
      <c r="P172" s="164">
        <f t="shared" si="16"/>
        <v>0</v>
      </c>
      <c r="Q172" s="164">
        <v>0</v>
      </c>
      <c r="R172" s="164">
        <f t="shared" si="17"/>
        <v>0</v>
      </c>
      <c r="S172" s="164">
        <v>0</v>
      </c>
      <c r="T172" s="165">
        <f t="shared" si="18"/>
        <v>0</v>
      </c>
      <c r="AR172" s="166" t="s">
        <v>235</v>
      </c>
      <c r="AT172" s="166" t="s">
        <v>231</v>
      </c>
      <c r="AU172" s="166" t="s">
        <v>116</v>
      </c>
      <c r="AY172" s="13" t="s">
        <v>228</v>
      </c>
      <c r="BE172" s="98">
        <f t="shared" si="19"/>
        <v>0</v>
      </c>
      <c r="BF172" s="98">
        <f t="shared" si="20"/>
        <v>0</v>
      </c>
      <c r="BG172" s="98">
        <f t="shared" si="21"/>
        <v>0</v>
      </c>
      <c r="BH172" s="98">
        <f t="shared" si="22"/>
        <v>0</v>
      </c>
      <c r="BI172" s="98">
        <f t="shared" si="23"/>
        <v>0</v>
      </c>
      <c r="BJ172" s="13" t="s">
        <v>116</v>
      </c>
      <c r="BK172" s="98">
        <f t="shared" si="24"/>
        <v>0</v>
      </c>
      <c r="BL172" s="13" t="s">
        <v>235</v>
      </c>
      <c r="BM172" s="166" t="s">
        <v>2585</v>
      </c>
    </row>
    <row r="173" spans="2:65" s="1" customFormat="1" ht="16.5" customHeight="1">
      <c r="B173" s="30"/>
      <c r="C173" s="167" t="s">
        <v>303</v>
      </c>
      <c r="D173" s="167" t="s">
        <v>225</v>
      </c>
      <c r="E173" s="168" t="s">
        <v>1447</v>
      </c>
      <c r="F173" s="169" t="s">
        <v>2103</v>
      </c>
      <c r="G173" s="170" t="s">
        <v>234</v>
      </c>
      <c r="H173" s="171">
        <v>7</v>
      </c>
      <c r="I173" s="172"/>
      <c r="J173" s="173">
        <f t="shared" si="15"/>
        <v>0</v>
      </c>
      <c r="K173" s="174"/>
      <c r="L173" s="175"/>
      <c r="M173" s="176" t="s">
        <v>1</v>
      </c>
      <c r="N173" s="177" t="s">
        <v>44</v>
      </c>
      <c r="P173" s="164">
        <f t="shared" si="16"/>
        <v>0</v>
      </c>
      <c r="Q173" s="164">
        <v>1.4999999999999999E-4</v>
      </c>
      <c r="R173" s="164">
        <f t="shared" si="17"/>
        <v>1.0499999999999999E-3</v>
      </c>
      <c r="S173" s="164">
        <v>0</v>
      </c>
      <c r="T173" s="165">
        <f t="shared" si="18"/>
        <v>0</v>
      </c>
      <c r="AR173" s="166" t="s">
        <v>1379</v>
      </c>
      <c r="AT173" s="166" t="s">
        <v>225</v>
      </c>
      <c r="AU173" s="166" t="s">
        <v>116</v>
      </c>
      <c r="AY173" s="13" t="s">
        <v>228</v>
      </c>
      <c r="BE173" s="98">
        <f t="shared" si="19"/>
        <v>0</v>
      </c>
      <c r="BF173" s="98">
        <f t="shared" si="20"/>
        <v>0</v>
      </c>
      <c r="BG173" s="98">
        <f t="shared" si="21"/>
        <v>0</v>
      </c>
      <c r="BH173" s="98">
        <f t="shared" si="22"/>
        <v>0</v>
      </c>
      <c r="BI173" s="98">
        <f t="shared" si="23"/>
        <v>0</v>
      </c>
      <c r="BJ173" s="13" t="s">
        <v>116</v>
      </c>
      <c r="BK173" s="98">
        <f t="shared" si="24"/>
        <v>0</v>
      </c>
      <c r="BL173" s="13" t="s">
        <v>1379</v>
      </c>
      <c r="BM173" s="166" t="s">
        <v>2586</v>
      </c>
    </row>
    <row r="174" spans="2:65" s="1" customFormat="1" ht="16.5" customHeight="1">
      <c r="B174" s="30"/>
      <c r="C174" s="155" t="s">
        <v>441</v>
      </c>
      <c r="D174" s="155" t="s">
        <v>231</v>
      </c>
      <c r="E174" s="156" t="s">
        <v>2105</v>
      </c>
      <c r="F174" s="157" t="s">
        <v>2106</v>
      </c>
      <c r="G174" s="158" t="s">
        <v>234</v>
      </c>
      <c r="H174" s="159">
        <v>7</v>
      </c>
      <c r="I174" s="160"/>
      <c r="J174" s="161">
        <f t="shared" si="15"/>
        <v>0</v>
      </c>
      <c r="K174" s="162"/>
      <c r="L174" s="30"/>
      <c r="M174" s="163" t="s">
        <v>1</v>
      </c>
      <c r="N174" s="128" t="s">
        <v>44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235</v>
      </c>
      <c r="BM174" s="166" t="s">
        <v>2587</v>
      </c>
    </row>
    <row r="175" spans="2:65" s="1" customFormat="1" ht="16.5" customHeight="1">
      <c r="B175" s="30"/>
      <c r="C175" s="167" t="s">
        <v>307</v>
      </c>
      <c r="D175" s="167" t="s">
        <v>225</v>
      </c>
      <c r="E175" s="168" t="s">
        <v>2384</v>
      </c>
      <c r="F175" s="169" t="s">
        <v>2385</v>
      </c>
      <c r="G175" s="170" t="s">
        <v>234</v>
      </c>
      <c r="H175" s="171">
        <v>7</v>
      </c>
      <c r="I175" s="172"/>
      <c r="J175" s="173">
        <f t="shared" si="15"/>
        <v>0</v>
      </c>
      <c r="K175" s="174"/>
      <c r="L175" s="175"/>
      <c r="M175" s="176" t="s">
        <v>1</v>
      </c>
      <c r="N175" s="177" t="s">
        <v>44</v>
      </c>
      <c r="P175" s="164">
        <f t="shared" si="16"/>
        <v>0</v>
      </c>
      <c r="Q175" s="164">
        <v>2.1000000000000001E-4</v>
      </c>
      <c r="R175" s="164">
        <f t="shared" si="17"/>
        <v>1.47E-3</v>
      </c>
      <c r="S175" s="164">
        <v>0</v>
      </c>
      <c r="T175" s="165">
        <f t="shared" si="18"/>
        <v>0</v>
      </c>
      <c r="AR175" s="166" t="s">
        <v>1379</v>
      </c>
      <c r="AT175" s="166" t="s">
        <v>225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1379</v>
      </c>
      <c r="BM175" s="166" t="s">
        <v>2588</v>
      </c>
    </row>
    <row r="176" spans="2:65" s="1" customFormat="1" ht="16.5" customHeight="1">
      <c r="B176" s="30"/>
      <c r="C176" s="155" t="s">
        <v>448</v>
      </c>
      <c r="D176" s="155" t="s">
        <v>231</v>
      </c>
      <c r="E176" s="156" t="s">
        <v>2496</v>
      </c>
      <c r="F176" s="157" t="s">
        <v>2497</v>
      </c>
      <c r="G176" s="158" t="s">
        <v>241</v>
      </c>
      <c r="H176" s="159">
        <v>140</v>
      </c>
      <c r="I176" s="160"/>
      <c r="J176" s="161">
        <f t="shared" si="15"/>
        <v>0</v>
      </c>
      <c r="K176" s="162"/>
      <c r="L176" s="30"/>
      <c r="M176" s="163" t="s">
        <v>1</v>
      </c>
      <c r="N176" s="128" t="s">
        <v>44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235</v>
      </c>
      <c r="AT176" s="166" t="s">
        <v>231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235</v>
      </c>
      <c r="BM176" s="166" t="s">
        <v>2589</v>
      </c>
    </row>
    <row r="177" spans="2:65" s="1" customFormat="1" ht="16.5" customHeight="1">
      <c r="B177" s="30"/>
      <c r="C177" s="167" t="s">
        <v>310</v>
      </c>
      <c r="D177" s="167" t="s">
        <v>225</v>
      </c>
      <c r="E177" s="168" t="s">
        <v>354</v>
      </c>
      <c r="F177" s="169" t="s">
        <v>355</v>
      </c>
      <c r="G177" s="170" t="s">
        <v>241</v>
      </c>
      <c r="H177" s="171">
        <v>140</v>
      </c>
      <c r="I177" s="172"/>
      <c r="J177" s="173">
        <f t="shared" si="15"/>
        <v>0</v>
      </c>
      <c r="K177" s="174"/>
      <c r="L177" s="175"/>
      <c r="M177" s="176" t="s">
        <v>1</v>
      </c>
      <c r="N177" s="177" t="s">
        <v>44</v>
      </c>
      <c r="P177" s="164">
        <f t="shared" si="16"/>
        <v>0</v>
      </c>
      <c r="Q177" s="164">
        <v>4.8000000000000001E-4</v>
      </c>
      <c r="R177" s="164">
        <f t="shared" si="17"/>
        <v>6.7199999999999996E-2</v>
      </c>
      <c r="S177" s="164">
        <v>0</v>
      </c>
      <c r="T177" s="165">
        <f t="shared" si="18"/>
        <v>0</v>
      </c>
      <c r="AR177" s="166" t="s">
        <v>1379</v>
      </c>
      <c r="AT177" s="166" t="s">
        <v>225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1379</v>
      </c>
      <c r="BM177" s="166" t="s">
        <v>2590</v>
      </c>
    </row>
    <row r="178" spans="2:65" s="1" customFormat="1" ht="16.5" customHeight="1">
      <c r="B178" s="30"/>
      <c r="C178" s="155" t="s">
        <v>455</v>
      </c>
      <c r="D178" s="155" t="s">
        <v>231</v>
      </c>
      <c r="E178" s="156" t="s">
        <v>2120</v>
      </c>
      <c r="F178" s="157" t="s">
        <v>2121</v>
      </c>
      <c r="G178" s="158" t="s">
        <v>241</v>
      </c>
      <c r="H178" s="159">
        <v>85</v>
      </c>
      <c r="I178" s="160"/>
      <c r="J178" s="161">
        <f t="shared" si="15"/>
        <v>0</v>
      </c>
      <c r="K178" s="162"/>
      <c r="L178" s="30"/>
      <c r="M178" s="163" t="s">
        <v>1</v>
      </c>
      <c r="N178" s="128" t="s">
        <v>44</v>
      </c>
      <c r="P178" s="164">
        <f t="shared" si="16"/>
        <v>0</v>
      </c>
      <c r="Q178" s="164">
        <v>0</v>
      </c>
      <c r="R178" s="164">
        <f t="shared" si="17"/>
        <v>0</v>
      </c>
      <c r="S178" s="164">
        <v>0</v>
      </c>
      <c r="T178" s="165">
        <f t="shared" si="18"/>
        <v>0</v>
      </c>
      <c r="AR178" s="166" t="s">
        <v>235</v>
      </c>
      <c r="AT178" s="166" t="s">
        <v>231</v>
      </c>
      <c r="AU178" s="166" t="s">
        <v>116</v>
      </c>
      <c r="AY178" s="13" t="s">
        <v>228</v>
      </c>
      <c r="BE178" s="98">
        <f t="shared" si="19"/>
        <v>0</v>
      </c>
      <c r="BF178" s="98">
        <f t="shared" si="20"/>
        <v>0</v>
      </c>
      <c r="BG178" s="98">
        <f t="shared" si="21"/>
        <v>0</v>
      </c>
      <c r="BH178" s="98">
        <f t="shared" si="22"/>
        <v>0</v>
      </c>
      <c r="BI178" s="98">
        <f t="shared" si="23"/>
        <v>0</v>
      </c>
      <c r="BJ178" s="13" t="s">
        <v>116</v>
      </c>
      <c r="BK178" s="98">
        <f t="shared" si="24"/>
        <v>0</v>
      </c>
      <c r="BL178" s="13" t="s">
        <v>235</v>
      </c>
      <c r="BM178" s="166" t="s">
        <v>2591</v>
      </c>
    </row>
    <row r="179" spans="2:65" s="1" customFormat="1" ht="16.5" customHeight="1">
      <c r="B179" s="30"/>
      <c r="C179" s="167" t="s">
        <v>313</v>
      </c>
      <c r="D179" s="167" t="s">
        <v>225</v>
      </c>
      <c r="E179" s="168" t="s">
        <v>2123</v>
      </c>
      <c r="F179" s="169" t="s">
        <v>2124</v>
      </c>
      <c r="G179" s="170" t="s">
        <v>241</v>
      </c>
      <c r="H179" s="171">
        <v>85</v>
      </c>
      <c r="I179" s="172"/>
      <c r="J179" s="173">
        <f t="shared" si="15"/>
        <v>0</v>
      </c>
      <c r="K179" s="174"/>
      <c r="L179" s="175"/>
      <c r="M179" s="176" t="s">
        <v>1</v>
      </c>
      <c r="N179" s="177" t="s">
        <v>44</v>
      </c>
      <c r="P179" s="164">
        <f t="shared" si="16"/>
        <v>0</v>
      </c>
      <c r="Q179" s="164">
        <v>1.7000000000000001E-4</v>
      </c>
      <c r="R179" s="164">
        <f t="shared" si="17"/>
        <v>1.4450000000000001E-2</v>
      </c>
      <c r="S179" s="164">
        <v>0</v>
      </c>
      <c r="T179" s="165">
        <f t="shared" si="18"/>
        <v>0</v>
      </c>
      <c r="AR179" s="166" t="s">
        <v>1379</v>
      </c>
      <c r="AT179" s="166" t="s">
        <v>225</v>
      </c>
      <c r="AU179" s="166" t="s">
        <v>116</v>
      </c>
      <c r="AY179" s="13" t="s">
        <v>228</v>
      </c>
      <c r="BE179" s="98">
        <f t="shared" si="19"/>
        <v>0</v>
      </c>
      <c r="BF179" s="98">
        <f t="shared" si="20"/>
        <v>0</v>
      </c>
      <c r="BG179" s="98">
        <f t="shared" si="21"/>
        <v>0</v>
      </c>
      <c r="BH179" s="98">
        <f t="shared" si="22"/>
        <v>0</v>
      </c>
      <c r="BI179" s="98">
        <f t="shared" si="23"/>
        <v>0</v>
      </c>
      <c r="BJ179" s="13" t="s">
        <v>116</v>
      </c>
      <c r="BK179" s="98">
        <f t="shared" si="24"/>
        <v>0</v>
      </c>
      <c r="BL179" s="13" t="s">
        <v>1379</v>
      </c>
      <c r="BM179" s="166" t="s">
        <v>2592</v>
      </c>
    </row>
    <row r="180" spans="2:65" s="11" customFormat="1" ht="22.9" customHeight="1">
      <c r="B180" s="143"/>
      <c r="D180" s="144" t="s">
        <v>77</v>
      </c>
      <c r="E180" s="153" t="s">
        <v>321</v>
      </c>
      <c r="F180" s="153" t="s">
        <v>1973</v>
      </c>
      <c r="I180" s="146"/>
      <c r="J180" s="154">
        <f>BK180</f>
        <v>0</v>
      </c>
      <c r="L180" s="143"/>
      <c r="M180" s="148"/>
      <c r="P180" s="149">
        <f>SUM(P181:P197)</f>
        <v>0</v>
      </c>
      <c r="R180" s="149">
        <f>SUM(R181:R197)</f>
        <v>30.600194000000002</v>
      </c>
      <c r="T180" s="150">
        <f>SUM(T181:T197)</f>
        <v>0</v>
      </c>
      <c r="AR180" s="144" t="s">
        <v>227</v>
      </c>
      <c r="AT180" s="151" t="s">
        <v>77</v>
      </c>
      <c r="AU180" s="151" t="s">
        <v>86</v>
      </c>
      <c r="AY180" s="144" t="s">
        <v>228</v>
      </c>
      <c r="BK180" s="152">
        <f>SUM(BK181:BK197)</f>
        <v>0</v>
      </c>
    </row>
    <row r="181" spans="2:65" s="1" customFormat="1" ht="16.5" customHeight="1">
      <c r="B181" s="30"/>
      <c r="C181" s="155" t="s">
        <v>462</v>
      </c>
      <c r="D181" s="155" t="s">
        <v>231</v>
      </c>
      <c r="E181" s="156" t="s">
        <v>2393</v>
      </c>
      <c r="F181" s="157" t="s">
        <v>1975</v>
      </c>
      <c r="G181" s="158" t="s">
        <v>484</v>
      </c>
      <c r="H181" s="159">
        <v>0.11799999999999999</v>
      </c>
      <c r="I181" s="160"/>
      <c r="J181" s="161">
        <f t="shared" ref="J181:J197" si="25">ROUND(I181*H181,2)</f>
        <v>0</v>
      </c>
      <c r="K181" s="162"/>
      <c r="L181" s="30"/>
      <c r="M181" s="163" t="s">
        <v>1</v>
      </c>
      <c r="N181" s="128" t="s">
        <v>44</v>
      </c>
      <c r="P181" s="164">
        <f t="shared" ref="P181:P197" si="26">O181*H181</f>
        <v>0</v>
      </c>
      <c r="Q181" s="164">
        <v>0</v>
      </c>
      <c r="R181" s="164">
        <f t="shared" ref="R181:R197" si="27">Q181*H181</f>
        <v>0</v>
      </c>
      <c r="S181" s="164">
        <v>0</v>
      </c>
      <c r="T181" s="165">
        <f t="shared" ref="T181:T197" si="28">S181*H181</f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ref="BE181:BE197" si="29">IF(N181="základná",J181,0)</f>
        <v>0</v>
      </c>
      <c r="BF181" s="98">
        <f t="shared" ref="BF181:BF197" si="30">IF(N181="znížená",J181,0)</f>
        <v>0</v>
      </c>
      <c r="BG181" s="98">
        <f t="shared" ref="BG181:BG197" si="31">IF(N181="zákl. prenesená",J181,0)</f>
        <v>0</v>
      </c>
      <c r="BH181" s="98">
        <f t="shared" ref="BH181:BH197" si="32">IF(N181="zníž. prenesená",J181,0)</f>
        <v>0</v>
      </c>
      <c r="BI181" s="98">
        <f t="shared" ref="BI181:BI197" si="33">IF(N181="nulová",J181,0)</f>
        <v>0</v>
      </c>
      <c r="BJ181" s="13" t="s">
        <v>116</v>
      </c>
      <c r="BK181" s="98">
        <f t="shared" ref="BK181:BK197" si="34">ROUND(I181*H181,2)</f>
        <v>0</v>
      </c>
      <c r="BL181" s="13" t="s">
        <v>235</v>
      </c>
      <c r="BM181" s="166" t="s">
        <v>2593</v>
      </c>
    </row>
    <row r="182" spans="2:65" s="1" customFormat="1" ht="16.5" customHeight="1">
      <c r="B182" s="30"/>
      <c r="C182" s="167" t="s">
        <v>316</v>
      </c>
      <c r="D182" s="167" t="s">
        <v>225</v>
      </c>
      <c r="E182" s="168" t="s">
        <v>2395</v>
      </c>
      <c r="F182" s="169" t="s">
        <v>2396</v>
      </c>
      <c r="G182" s="170" t="s">
        <v>372</v>
      </c>
      <c r="H182" s="171">
        <v>1.18</v>
      </c>
      <c r="I182" s="172"/>
      <c r="J182" s="173">
        <f t="shared" si="25"/>
        <v>0</v>
      </c>
      <c r="K182" s="174"/>
      <c r="L182" s="175"/>
      <c r="M182" s="176" t="s">
        <v>1</v>
      </c>
      <c r="N182" s="177" t="s">
        <v>44</v>
      </c>
      <c r="P182" s="164">
        <f t="shared" si="26"/>
        <v>0</v>
      </c>
      <c r="Q182" s="164">
        <v>1E-3</v>
      </c>
      <c r="R182" s="164">
        <f t="shared" si="27"/>
        <v>1.1800000000000001E-3</v>
      </c>
      <c r="S182" s="164">
        <v>0</v>
      </c>
      <c r="T182" s="165">
        <f t="shared" si="28"/>
        <v>0</v>
      </c>
      <c r="AR182" s="166" t="s">
        <v>1379</v>
      </c>
      <c r="AT182" s="166" t="s">
        <v>225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1379</v>
      </c>
      <c r="BM182" s="166" t="s">
        <v>2594</v>
      </c>
    </row>
    <row r="183" spans="2:65" s="1" customFormat="1" ht="16.5" customHeight="1">
      <c r="B183" s="30"/>
      <c r="C183" s="167" t="s">
        <v>470</v>
      </c>
      <c r="D183" s="167" t="s">
        <v>225</v>
      </c>
      <c r="E183" s="168" t="s">
        <v>2398</v>
      </c>
      <c r="F183" s="169" t="s">
        <v>1981</v>
      </c>
      <c r="G183" s="170" t="s">
        <v>234</v>
      </c>
      <c r="H183" s="171">
        <v>5.0570000000000004</v>
      </c>
      <c r="I183" s="172"/>
      <c r="J183" s="173">
        <f t="shared" si="25"/>
        <v>0</v>
      </c>
      <c r="K183" s="174"/>
      <c r="L183" s="175"/>
      <c r="M183" s="176" t="s">
        <v>1</v>
      </c>
      <c r="N183" s="177" t="s">
        <v>44</v>
      </c>
      <c r="P183" s="164">
        <f t="shared" si="26"/>
        <v>0</v>
      </c>
      <c r="Q183" s="164">
        <v>6.2E-2</v>
      </c>
      <c r="R183" s="164">
        <f t="shared" si="27"/>
        <v>0.31353400000000003</v>
      </c>
      <c r="S183" s="164">
        <v>0</v>
      </c>
      <c r="T183" s="165">
        <f t="shared" si="28"/>
        <v>0</v>
      </c>
      <c r="AR183" s="166" t="s">
        <v>1379</v>
      </c>
      <c r="AT183" s="166" t="s">
        <v>225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1379</v>
      </c>
      <c r="BM183" s="166" t="s">
        <v>2595</v>
      </c>
    </row>
    <row r="184" spans="2:65" s="1" customFormat="1" ht="16.5" customHeight="1">
      <c r="B184" s="30"/>
      <c r="C184" s="155" t="s">
        <v>320</v>
      </c>
      <c r="D184" s="155" t="s">
        <v>231</v>
      </c>
      <c r="E184" s="156" t="s">
        <v>2400</v>
      </c>
      <c r="F184" s="157" t="s">
        <v>2401</v>
      </c>
      <c r="G184" s="158" t="s">
        <v>241</v>
      </c>
      <c r="H184" s="159">
        <v>118</v>
      </c>
      <c r="I184" s="160"/>
      <c r="J184" s="161">
        <f t="shared" si="25"/>
        <v>0</v>
      </c>
      <c r="K184" s="162"/>
      <c r="L184" s="30"/>
      <c r="M184" s="163" t="s">
        <v>1</v>
      </c>
      <c r="N184" s="128" t="s">
        <v>44</v>
      </c>
      <c r="P184" s="164">
        <f t="shared" si="26"/>
        <v>0</v>
      </c>
      <c r="Q184" s="164">
        <v>0</v>
      </c>
      <c r="R184" s="164">
        <f t="shared" si="27"/>
        <v>0</v>
      </c>
      <c r="S184" s="164">
        <v>0</v>
      </c>
      <c r="T184" s="165">
        <f t="shared" si="28"/>
        <v>0</v>
      </c>
      <c r="AR184" s="166" t="s">
        <v>235</v>
      </c>
      <c r="AT184" s="166" t="s">
        <v>231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235</v>
      </c>
      <c r="BM184" s="166" t="s">
        <v>2596</v>
      </c>
    </row>
    <row r="185" spans="2:65" s="1" customFormat="1" ht="16.5" customHeight="1">
      <c r="B185" s="30"/>
      <c r="C185" s="155" t="s">
        <v>478</v>
      </c>
      <c r="D185" s="155" t="s">
        <v>231</v>
      </c>
      <c r="E185" s="156" t="s">
        <v>2285</v>
      </c>
      <c r="F185" s="157" t="s">
        <v>2286</v>
      </c>
      <c r="G185" s="158" t="s">
        <v>241</v>
      </c>
      <c r="H185" s="159">
        <v>22</v>
      </c>
      <c r="I185" s="160"/>
      <c r="J185" s="161">
        <f t="shared" si="25"/>
        <v>0</v>
      </c>
      <c r="K185" s="162"/>
      <c r="L185" s="30"/>
      <c r="M185" s="163" t="s">
        <v>1</v>
      </c>
      <c r="N185" s="128" t="s">
        <v>44</v>
      </c>
      <c r="P185" s="164">
        <f t="shared" si="26"/>
        <v>0</v>
      </c>
      <c r="Q185" s="164">
        <v>0</v>
      </c>
      <c r="R185" s="164">
        <f t="shared" si="27"/>
        <v>0</v>
      </c>
      <c r="S185" s="164">
        <v>0</v>
      </c>
      <c r="T185" s="165">
        <f t="shared" si="28"/>
        <v>0</v>
      </c>
      <c r="AR185" s="166" t="s">
        <v>235</v>
      </c>
      <c r="AT185" s="166" t="s">
        <v>231</v>
      </c>
      <c r="AU185" s="166" t="s">
        <v>116</v>
      </c>
      <c r="AY185" s="13" t="s">
        <v>228</v>
      </c>
      <c r="BE185" s="98">
        <f t="shared" si="29"/>
        <v>0</v>
      </c>
      <c r="BF185" s="98">
        <f t="shared" si="30"/>
        <v>0</v>
      </c>
      <c r="BG185" s="98">
        <f t="shared" si="31"/>
        <v>0</v>
      </c>
      <c r="BH185" s="98">
        <f t="shared" si="32"/>
        <v>0</v>
      </c>
      <c r="BI185" s="98">
        <f t="shared" si="33"/>
        <v>0</v>
      </c>
      <c r="BJ185" s="13" t="s">
        <v>116</v>
      </c>
      <c r="BK185" s="98">
        <f t="shared" si="34"/>
        <v>0</v>
      </c>
      <c r="BL185" s="13" t="s">
        <v>235</v>
      </c>
      <c r="BM185" s="166" t="s">
        <v>2597</v>
      </c>
    </row>
    <row r="186" spans="2:65" s="1" customFormat="1" ht="16.5" customHeight="1">
      <c r="B186" s="30"/>
      <c r="C186" s="155" t="s">
        <v>325</v>
      </c>
      <c r="D186" s="155" t="s">
        <v>231</v>
      </c>
      <c r="E186" s="156" t="s">
        <v>1987</v>
      </c>
      <c r="F186" s="157" t="s">
        <v>1988</v>
      </c>
      <c r="G186" s="158" t="s">
        <v>473</v>
      </c>
      <c r="H186" s="159">
        <v>6</v>
      </c>
      <c r="I186" s="160"/>
      <c r="J186" s="161">
        <f t="shared" si="25"/>
        <v>0</v>
      </c>
      <c r="K186" s="162"/>
      <c r="L186" s="30"/>
      <c r="M186" s="163" t="s">
        <v>1</v>
      </c>
      <c r="N186" s="128" t="s">
        <v>44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29"/>
        <v>0</v>
      </c>
      <c r="BF186" s="98">
        <f t="shared" si="30"/>
        <v>0</v>
      </c>
      <c r="BG186" s="98">
        <f t="shared" si="31"/>
        <v>0</v>
      </c>
      <c r="BH186" s="98">
        <f t="shared" si="32"/>
        <v>0</v>
      </c>
      <c r="BI186" s="98">
        <f t="shared" si="33"/>
        <v>0</v>
      </c>
      <c r="BJ186" s="13" t="s">
        <v>116</v>
      </c>
      <c r="BK186" s="98">
        <f t="shared" si="34"/>
        <v>0</v>
      </c>
      <c r="BL186" s="13" t="s">
        <v>235</v>
      </c>
      <c r="BM186" s="166" t="s">
        <v>2598</v>
      </c>
    </row>
    <row r="187" spans="2:65" s="1" customFormat="1" ht="16.5" customHeight="1">
      <c r="B187" s="30"/>
      <c r="C187" s="155" t="s">
        <v>486</v>
      </c>
      <c r="D187" s="155" t="s">
        <v>231</v>
      </c>
      <c r="E187" s="156" t="s">
        <v>2513</v>
      </c>
      <c r="F187" s="157" t="s">
        <v>2514</v>
      </c>
      <c r="G187" s="158" t="s">
        <v>234</v>
      </c>
      <c r="H187" s="159">
        <v>7</v>
      </c>
      <c r="I187" s="160"/>
      <c r="J187" s="161">
        <f t="shared" si="25"/>
        <v>0</v>
      </c>
      <c r="K187" s="162"/>
      <c r="L187" s="30"/>
      <c r="M187" s="163" t="s">
        <v>1</v>
      </c>
      <c r="N187" s="128" t="s">
        <v>44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238</v>
      </c>
      <c r="AT187" s="166" t="s">
        <v>231</v>
      </c>
      <c r="AU187" s="166" t="s">
        <v>116</v>
      </c>
      <c r="AY187" s="13" t="s">
        <v>228</v>
      </c>
      <c r="BE187" s="98">
        <f t="shared" si="29"/>
        <v>0</v>
      </c>
      <c r="BF187" s="98">
        <f t="shared" si="30"/>
        <v>0</v>
      </c>
      <c r="BG187" s="98">
        <f t="shared" si="31"/>
        <v>0</v>
      </c>
      <c r="BH187" s="98">
        <f t="shared" si="32"/>
        <v>0</v>
      </c>
      <c r="BI187" s="98">
        <f t="shared" si="33"/>
        <v>0</v>
      </c>
      <c r="BJ187" s="13" t="s">
        <v>116</v>
      </c>
      <c r="BK187" s="98">
        <f t="shared" si="34"/>
        <v>0</v>
      </c>
      <c r="BL187" s="13" t="s">
        <v>238</v>
      </c>
      <c r="BM187" s="166" t="s">
        <v>2599</v>
      </c>
    </row>
    <row r="188" spans="2:65" s="1" customFormat="1" ht="16.5" customHeight="1">
      <c r="B188" s="30"/>
      <c r="C188" s="167" t="s">
        <v>395</v>
      </c>
      <c r="D188" s="167" t="s">
        <v>225</v>
      </c>
      <c r="E188" s="168" t="s">
        <v>2295</v>
      </c>
      <c r="F188" s="169" t="s">
        <v>2296</v>
      </c>
      <c r="G188" s="170" t="s">
        <v>473</v>
      </c>
      <c r="H188" s="171">
        <v>4.9279999999999999</v>
      </c>
      <c r="I188" s="172"/>
      <c r="J188" s="173">
        <f t="shared" si="25"/>
        <v>0</v>
      </c>
      <c r="K188" s="174"/>
      <c r="L188" s="175"/>
      <c r="M188" s="176" t="s">
        <v>1</v>
      </c>
      <c r="N188" s="177" t="s">
        <v>44</v>
      </c>
      <c r="P188" s="164">
        <f t="shared" si="26"/>
        <v>0</v>
      </c>
      <c r="Q188" s="164">
        <v>0.55000000000000004</v>
      </c>
      <c r="R188" s="164">
        <f t="shared" si="27"/>
        <v>2.7104000000000004</v>
      </c>
      <c r="S188" s="164">
        <v>0</v>
      </c>
      <c r="T188" s="165">
        <f t="shared" si="28"/>
        <v>0</v>
      </c>
      <c r="AR188" s="166" t="s">
        <v>246</v>
      </c>
      <c r="AT188" s="166" t="s">
        <v>225</v>
      </c>
      <c r="AU188" s="166" t="s">
        <v>116</v>
      </c>
      <c r="AY188" s="13" t="s">
        <v>228</v>
      </c>
      <c r="BE188" s="98">
        <f t="shared" si="29"/>
        <v>0</v>
      </c>
      <c r="BF188" s="98">
        <f t="shared" si="30"/>
        <v>0</v>
      </c>
      <c r="BG188" s="98">
        <f t="shared" si="31"/>
        <v>0</v>
      </c>
      <c r="BH188" s="98">
        <f t="shared" si="32"/>
        <v>0</v>
      </c>
      <c r="BI188" s="98">
        <f t="shared" si="33"/>
        <v>0</v>
      </c>
      <c r="BJ188" s="13" t="s">
        <v>116</v>
      </c>
      <c r="BK188" s="98">
        <f t="shared" si="34"/>
        <v>0</v>
      </c>
      <c r="BL188" s="13" t="s">
        <v>238</v>
      </c>
      <c r="BM188" s="166" t="s">
        <v>2600</v>
      </c>
    </row>
    <row r="189" spans="2:65" s="1" customFormat="1" ht="16.5" customHeight="1">
      <c r="B189" s="30"/>
      <c r="C189" s="167" t="s">
        <v>495</v>
      </c>
      <c r="D189" s="167" t="s">
        <v>225</v>
      </c>
      <c r="E189" s="168" t="s">
        <v>2298</v>
      </c>
      <c r="F189" s="169" t="s">
        <v>2299</v>
      </c>
      <c r="G189" s="170" t="s">
        <v>473</v>
      </c>
      <c r="H189" s="171">
        <v>5.4660000000000002</v>
      </c>
      <c r="I189" s="172"/>
      <c r="J189" s="173">
        <f t="shared" si="25"/>
        <v>0</v>
      </c>
      <c r="K189" s="174"/>
      <c r="L189" s="175"/>
      <c r="M189" s="176" t="s">
        <v>1</v>
      </c>
      <c r="N189" s="177" t="s">
        <v>44</v>
      </c>
      <c r="P189" s="164">
        <f t="shared" si="26"/>
        <v>0</v>
      </c>
      <c r="Q189" s="164">
        <v>0.55000000000000004</v>
      </c>
      <c r="R189" s="164">
        <f t="shared" si="27"/>
        <v>3.0063000000000004</v>
      </c>
      <c r="S189" s="164">
        <v>0</v>
      </c>
      <c r="T189" s="165">
        <f t="shared" si="28"/>
        <v>0</v>
      </c>
      <c r="AR189" s="166" t="s">
        <v>246</v>
      </c>
      <c r="AT189" s="166" t="s">
        <v>225</v>
      </c>
      <c r="AU189" s="166" t="s">
        <v>116</v>
      </c>
      <c r="AY189" s="13" t="s">
        <v>228</v>
      </c>
      <c r="BE189" s="98">
        <f t="shared" si="29"/>
        <v>0</v>
      </c>
      <c r="BF189" s="98">
        <f t="shared" si="30"/>
        <v>0</v>
      </c>
      <c r="BG189" s="98">
        <f t="shared" si="31"/>
        <v>0</v>
      </c>
      <c r="BH189" s="98">
        <f t="shared" si="32"/>
        <v>0</v>
      </c>
      <c r="BI189" s="98">
        <f t="shared" si="33"/>
        <v>0</v>
      </c>
      <c r="BJ189" s="13" t="s">
        <v>116</v>
      </c>
      <c r="BK189" s="98">
        <f t="shared" si="34"/>
        <v>0</v>
      </c>
      <c r="BL189" s="13" t="s">
        <v>238</v>
      </c>
      <c r="BM189" s="166" t="s">
        <v>2601</v>
      </c>
    </row>
    <row r="190" spans="2:65" s="1" customFormat="1" ht="16.5" customHeight="1">
      <c r="B190" s="30"/>
      <c r="C190" s="155" t="s">
        <v>398</v>
      </c>
      <c r="D190" s="155" t="s">
        <v>231</v>
      </c>
      <c r="E190" s="156" t="s">
        <v>2518</v>
      </c>
      <c r="F190" s="157" t="s">
        <v>2519</v>
      </c>
      <c r="G190" s="158" t="s">
        <v>234</v>
      </c>
      <c r="H190" s="159">
        <v>7</v>
      </c>
      <c r="I190" s="160"/>
      <c r="J190" s="161">
        <f t="shared" si="25"/>
        <v>0</v>
      </c>
      <c r="K190" s="162"/>
      <c r="L190" s="30"/>
      <c r="M190" s="163" t="s">
        <v>1</v>
      </c>
      <c r="N190" s="128" t="s">
        <v>44</v>
      </c>
      <c r="P190" s="164">
        <f t="shared" si="26"/>
        <v>0</v>
      </c>
      <c r="Q190" s="164">
        <v>0</v>
      </c>
      <c r="R190" s="164">
        <f t="shared" si="27"/>
        <v>0</v>
      </c>
      <c r="S190" s="164">
        <v>0</v>
      </c>
      <c r="T190" s="165">
        <f t="shared" si="28"/>
        <v>0</v>
      </c>
      <c r="AR190" s="166" t="s">
        <v>235</v>
      </c>
      <c r="AT190" s="166" t="s">
        <v>231</v>
      </c>
      <c r="AU190" s="166" t="s">
        <v>116</v>
      </c>
      <c r="AY190" s="13" t="s">
        <v>228</v>
      </c>
      <c r="BE190" s="98">
        <f t="shared" si="29"/>
        <v>0</v>
      </c>
      <c r="BF190" s="98">
        <f t="shared" si="30"/>
        <v>0</v>
      </c>
      <c r="BG190" s="98">
        <f t="shared" si="31"/>
        <v>0</v>
      </c>
      <c r="BH190" s="98">
        <f t="shared" si="32"/>
        <v>0</v>
      </c>
      <c r="BI190" s="98">
        <f t="shared" si="33"/>
        <v>0</v>
      </c>
      <c r="BJ190" s="13" t="s">
        <v>116</v>
      </c>
      <c r="BK190" s="98">
        <f t="shared" si="34"/>
        <v>0</v>
      </c>
      <c r="BL190" s="13" t="s">
        <v>235</v>
      </c>
      <c r="BM190" s="166" t="s">
        <v>2602</v>
      </c>
    </row>
    <row r="191" spans="2:65" s="1" customFormat="1" ht="21.75" customHeight="1">
      <c r="B191" s="30"/>
      <c r="C191" s="155" t="s">
        <v>504</v>
      </c>
      <c r="D191" s="155" t="s">
        <v>231</v>
      </c>
      <c r="E191" s="156" t="s">
        <v>1990</v>
      </c>
      <c r="F191" s="157" t="s">
        <v>1991</v>
      </c>
      <c r="G191" s="158" t="s">
        <v>241</v>
      </c>
      <c r="H191" s="159">
        <v>236</v>
      </c>
      <c r="I191" s="160"/>
      <c r="J191" s="161">
        <f t="shared" si="25"/>
        <v>0</v>
      </c>
      <c r="K191" s="162"/>
      <c r="L191" s="30"/>
      <c r="M191" s="163" t="s">
        <v>1</v>
      </c>
      <c r="N191" s="128" t="s">
        <v>44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235</v>
      </c>
      <c r="AT191" s="166" t="s">
        <v>231</v>
      </c>
      <c r="AU191" s="166" t="s">
        <v>116</v>
      </c>
      <c r="AY191" s="13" t="s">
        <v>228</v>
      </c>
      <c r="BE191" s="98">
        <f t="shared" si="29"/>
        <v>0</v>
      </c>
      <c r="BF191" s="98">
        <f t="shared" si="30"/>
        <v>0</v>
      </c>
      <c r="BG191" s="98">
        <f t="shared" si="31"/>
        <v>0</v>
      </c>
      <c r="BH191" s="98">
        <f t="shared" si="32"/>
        <v>0</v>
      </c>
      <c r="BI191" s="98">
        <f t="shared" si="33"/>
        <v>0</v>
      </c>
      <c r="BJ191" s="13" t="s">
        <v>116</v>
      </c>
      <c r="BK191" s="98">
        <f t="shared" si="34"/>
        <v>0</v>
      </c>
      <c r="BL191" s="13" t="s">
        <v>235</v>
      </c>
      <c r="BM191" s="166" t="s">
        <v>2603</v>
      </c>
    </row>
    <row r="192" spans="2:65" s="1" customFormat="1" ht="16.5" customHeight="1">
      <c r="B192" s="30"/>
      <c r="C192" s="167" t="s">
        <v>402</v>
      </c>
      <c r="D192" s="167" t="s">
        <v>225</v>
      </c>
      <c r="E192" s="168" t="s">
        <v>1993</v>
      </c>
      <c r="F192" s="169" t="s">
        <v>1994</v>
      </c>
      <c r="G192" s="170" t="s">
        <v>685</v>
      </c>
      <c r="H192" s="171">
        <v>24.544</v>
      </c>
      <c r="I192" s="172"/>
      <c r="J192" s="173">
        <f t="shared" si="25"/>
        <v>0</v>
      </c>
      <c r="K192" s="174"/>
      <c r="L192" s="175"/>
      <c r="M192" s="176" t="s">
        <v>1</v>
      </c>
      <c r="N192" s="177" t="s">
        <v>44</v>
      </c>
      <c r="P192" s="164">
        <f t="shared" si="26"/>
        <v>0</v>
      </c>
      <c r="Q192" s="164">
        <v>1</v>
      </c>
      <c r="R192" s="164">
        <f t="shared" si="27"/>
        <v>24.544</v>
      </c>
      <c r="S192" s="164">
        <v>0</v>
      </c>
      <c r="T192" s="165">
        <f t="shared" si="28"/>
        <v>0</v>
      </c>
      <c r="AR192" s="166" t="s">
        <v>1379</v>
      </c>
      <c r="AT192" s="166" t="s">
        <v>225</v>
      </c>
      <c r="AU192" s="166" t="s">
        <v>116</v>
      </c>
      <c r="AY192" s="13" t="s">
        <v>228</v>
      </c>
      <c r="BE192" s="98">
        <f t="shared" si="29"/>
        <v>0</v>
      </c>
      <c r="BF192" s="98">
        <f t="shared" si="30"/>
        <v>0</v>
      </c>
      <c r="BG192" s="98">
        <f t="shared" si="31"/>
        <v>0</v>
      </c>
      <c r="BH192" s="98">
        <f t="shared" si="32"/>
        <v>0</v>
      </c>
      <c r="BI192" s="98">
        <f t="shared" si="33"/>
        <v>0</v>
      </c>
      <c r="BJ192" s="13" t="s">
        <v>116</v>
      </c>
      <c r="BK192" s="98">
        <f t="shared" si="34"/>
        <v>0</v>
      </c>
      <c r="BL192" s="13" t="s">
        <v>1379</v>
      </c>
      <c r="BM192" s="166" t="s">
        <v>2604</v>
      </c>
    </row>
    <row r="193" spans="2:65" s="1" customFormat="1" ht="16.5" customHeight="1">
      <c r="B193" s="30"/>
      <c r="C193" s="155" t="s">
        <v>588</v>
      </c>
      <c r="D193" s="155" t="s">
        <v>231</v>
      </c>
      <c r="E193" s="156" t="s">
        <v>1996</v>
      </c>
      <c r="F193" s="157" t="s">
        <v>1997</v>
      </c>
      <c r="G193" s="158" t="s">
        <v>241</v>
      </c>
      <c r="H193" s="159">
        <v>118</v>
      </c>
      <c r="I193" s="160"/>
      <c r="J193" s="161">
        <f t="shared" si="25"/>
        <v>0</v>
      </c>
      <c r="K193" s="162"/>
      <c r="L193" s="30"/>
      <c r="M193" s="163" t="s">
        <v>1</v>
      </c>
      <c r="N193" s="128" t="s">
        <v>44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235</v>
      </c>
      <c r="AT193" s="166" t="s">
        <v>231</v>
      </c>
      <c r="AU193" s="166" t="s">
        <v>116</v>
      </c>
      <c r="AY193" s="13" t="s">
        <v>228</v>
      </c>
      <c r="BE193" s="98">
        <f t="shared" si="29"/>
        <v>0</v>
      </c>
      <c r="BF193" s="98">
        <f t="shared" si="30"/>
        <v>0</v>
      </c>
      <c r="BG193" s="98">
        <f t="shared" si="31"/>
        <v>0</v>
      </c>
      <c r="BH193" s="98">
        <f t="shared" si="32"/>
        <v>0</v>
      </c>
      <c r="BI193" s="98">
        <f t="shared" si="33"/>
        <v>0</v>
      </c>
      <c r="BJ193" s="13" t="s">
        <v>116</v>
      </c>
      <c r="BK193" s="98">
        <f t="shared" si="34"/>
        <v>0</v>
      </c>
      <c r="BL193" s="13" t="s">
        <v>235</v>
      </c>
      <c r="BM193" s="166" t="s">
        <v>2605</v>
      </c>
    </row>
    <row r="194" spans="2:65" s="1" customFormat="1" ht="16.5" customHeight="1">
      <c r="B194" s="30"/>
      <c r="C194" s="167" t="s">
        <v>405</v>
      </c>
      <c r="D194" s="167" t="s">
        <v>225</v>
      </c>
      <c r="E194" s="168" t="s">
        <v>1999</v>
      </c>
      <c r="F194" s="169" t="s">
        <v>2000</v>
      </c>
      <c r="G194" s="170" t="s">
        <v>241</v>
      </c>
      <c r="H194" s="171">
        <v>118</v>
      </c>
      <c r="I194" s="172"/>
      <c r="J194" s="173">
        <f t="shared" si="25"/>
        <v>0</v>
      </c>
      <c r="K194" s="174"/>
      <c r="L194" s="175"/>
      <c r="M194" s="176" t="s">
        <v>1</v>
      </c>
      <c r="N194" s="177" t="s">
        <v>44</v>
      </c>
      <c r="P194" s="164">
        <f t="shared" si="26"/>
        <v>0</v>
      </c>
      <c r="Q194" s="164">
        <v>2.1000000000000001E-4</v>
      </c>
      <c r="R194" s="164">
        <f t="shared" si="27"/>
        <v>2.478E-2</v>
      </c>
      <c r="S194" s="164">
        <v>0</v>
      </c>
      <c r="T194" s="165">
        <f t="shared" si="28"/>
        <v>0</v>
      </c>
      <c r="AR194" s="166" t="s">
        <v>1379</v>
      </c>
      <c r="AT194" s="166" t="s">
        <v>225</v>
      </c>
      <c r="AU194" s="166" t="s">
        <v>116</v>
      </c>
      <c r="AY194" s="13" t="s">
        <v>228</v>
      </c>
      <c r="BE194" s="98">
        <f t="shared" si="29"/>
        <v>0</v>
      </c>
      <c r="BF194" s="98">
        <f t="shared" si="30"/>
        <v>0</v>
      </c>
      <c r="BG194" s="98">
        <f t="shared" si="31"/>
        <v>0</v>
      </c>
      <c r="BH194" s="98">
        <f t="shared" si="32"/>
        <v>0</v>
      </c>
      <c r="BI194" s="98">
        <f t="shared" si="33"/>
        <v>0</v>
      </c>
      <c r="BJ194" s="13" t="s">
        <v>116</v>
      </c>
      <c r="BK194" s="98">
        <f t="shared" si="34"/>
        <v>0</v>
      </c>
      <c r="BL194" s="13" t="s">
        <v>1379</v>
      </c>
      <c r="BM194" s="166" t="s">
        <v>2606</v>
      </c>
    </row>
    <row r="195" spans="2:65" s="1" customFormat="1" ht="21.75" customHeight="1">
      <c r="B195" s="30"/>
      <c r="C195" s="155" t="s">
        <v>593</v>
      </c>
      <c r="D195" s="155" t="s">
        <v>231</v>
      </c>
      <c r="E195" s="156" t="s">
        <v>2409</v>
      </c>
      <c r="F195" s="157" t="s">
        <v>2410</v>
      </c>
      <c r="G195" s="158" t="s">
        <v>241</v>
      </c>
      <c r="H195" s="159">
        <v>118</v>
      </c>
      <c r="I195" s="160"/>
      <c r="J195" s="161">
        <f t="shared" si="25"/>
        <v>0</v>
      </c>
      <c r="K195" s="162"/>
      <c r="L195" s="30"/>
      <c r="M195" s="163" t="s">
        <v>1</v>
      </c>
      <c r="N195" s="128" t="s">
        <v>44</v>
      </c>
      <c r="P195" s="164">
        <f t="shared" si="26"/>
        <v>0</v>
      </c>
      <c r="Q195" s="164">
        <v>0</v>
      </c>
      <c r="R195" s="164">
        <f t="shared" si="27"/>
        <v>0</v>
      </c>
      <c r="S195" s="164">
        <v>0</v>
      </c>
      <c r="T195" s="165">
        <f t="shared" si="28"/>
        <v>0</v>
      </c>
      <c r="AR195" s="166" t="s">
        <v>235</v>
      </c>
      <c r="AT195" s="166" t="s">
        <v>231</v>
      </c>
      <c r="AU195" s="166" t="s">
        <v>116</v>
      </c>
      <c r="AY195" s="13" t="s">
        <v>228</v>
      </c>
      <c r="BE195" s="98">
        <f t="shared" si="29"/>
        <v>0</v>
      </c>
      <c r="BF195" s="98">
        <f t="shared" si="30"/>
        <v>0</v>
      </c>
      <c r="BG195" s="98">
        <f t="shared" si="31"/>
        <v>0</v>
      </c>
      <c r="BH195" s="98">
        <f t="shared" si="32"/>
        <v>0</v>
      </c>
      <c r="BI195" s="98">
        <f t="shared" si="33"/>
        <v>0</v>
      </c>
      <c r="BJ195" s="13" t="s">
        <v>116</v>
      </c>
      <c r="BK195" s="98">
        <f t="shared" si="34"/>
        <v>0</v>
      </c>
      <c r="BL195" s="13" t="s">
        <v>235</v>
      </c>
      <c r="BM195" s="166" t="s">
        <v>2607</v>
      </c>
    </row>
    <row r="196" spans="2:65" s="1" customFormat="1" ht="21.75" customHeight="1">
      <c r="B196" s="30"/>
      <c r="C196" s="155" t="s">
        <v>409</v>
      </c>
      <c r="D196" s="155" t="s">
        <v>231</v>
      </c>
      <c r="E196" s="156" t="s">
        <v>2328</v>
      </c>
      <c r="F196" s="157" t="s">
        <v>2329</v>
      </c>
      <c r="G196" s="158" t="s">
        <v>241</v>
      </c>
      <c r="H196" s="159">
        <v>22</v>
      </c>
      <c r="I196" s="160"/>
      <c r="J196" s="161">
        <f t="shared" si="25"/>
        <v>0</v>
      </c>
      <c r="K196" s="162"/>
      <c r="L196" s="30"/>
      <c r="M196" s="163" t="s">
        <v>1</v>
      </c>
      <c r="N196" s="128" t="s">
        <v>44</v>
      </c>
      <c r="P196" s="164">
        <f t="shared" si="26"/>
        <v>0</v>
      </c>
      <c r="Q196" s="164">
        <v>0</v>
      </c>
      <c r="R196" s="164">
        <f t="shared" si="27"/>
        <v>0</v>
      </c>
      <c r="S196" s="164">
        <v>0</v>
      </c>
      <c r="T196" s="165">
        <f t="shared" si="28"/>
        <v>0</v>
      </c>
      <c r="AR196" s="166" t="s">
        <v>235</v>
      </c>
      <c r="AT196" s="166" t="s">
        <v>231</v>
      </c>
      <c r="AU196" s="166" t="s">
        <v>116</v>
      </c>
      <c r="AY196" s="13" t="s">
        <v>228</v>
      </c>
      <c r="BE196" s="98">
        <f t="shared" si="29"/>
        <v>0</v>
      </c>
      <c r="BF196" s="98">
        <f t="shared" si="30"/>
        <v>0</v>
      </c>
      <c r="BG196" s="98">
        <f t="shared" si="31"/>
        <v>0</v>
      </c>
      <c r="BH196" s="98">
        <f t="shared" si="32"/>
        <v>0</v>
      </c>
      <c r="BI196" s="98">
        <f t="shared" si="33"/>
        <v>0</v>
      </c>
      <c r="BJ196" s="13" t="s">
        <v>116</v>
      </c>
      <c r="BK196" s="98">
        <f t="shared" si="34"/>
        <v>0</v>
      </c>
      <c r="BL196" s="13" t="s">
        <v>235</v>
      </c>
      <c r="BM196" s="166" t="s">
        <v>2608</v>
      </c>
    </row>
    <row r="197" spans="2:65" s="1" customFormat="1" ht="21.75" customHeight="1">
      <c r="B197" s="30"/>
      <c r="C197" s="155" t="s">
        <v>596</v>
      </c>
      <c r="D197" s="155" t="s">
        <v>231</v>
      </c>
      <c r="E197" s="156" t="s">
        <v>2334</v>
      </c>
      <c r="F197" s="157" t="s">
        <v>2335</v>
      </c>
      <c r="G197" s="158" t="s">
        <v>369</v>
      </c>
      <c r="H197" s="159">
        <v>52.5</v>
      </c>
      <c r="I197" s="160"/>
      <c r="J197" s="161">
        <f t="shared" si="25"/>
        <v>0</v>
      </c>
      <c r="K197" s="162"/>
      <c r="L197" s="30"/>
      <c r="M197" s="163" t="s">
        <v>1</v>
      </c>
      <c r="N197" s="128" t="s">
        <v>44</v>
      </c>
      <c r="P197" s="164">
        <f t="shared" si="26"/>
        <v>0</v>
      </c>
      <c r="Q197" s="164">
        <v>0</v>
      </c>
      <c r="R197" s="164">
        <f t="shared" si="27"/>
        <v>0</v>
      </c>
      <c r="S197" s="164">
        <v>0</v>
      </c>
      <c r="T197" s="165">
        <f t="shared" si="28"/>
        <v>0</v>
      </c>
      <c r="AR197" s="166" t="s">
        <v>235</v>
      </c>
      <c r="AT197" s="166" t="s">
        <v>231</v>
      </c>
      <c r="AU197" s="166" t="s">
        <v>116</v>
      </c>
      <c r="AY197" s="13" t="s">
        <v>228</v>
      </c>
      <c r="BE197" s="98">
        <f t="shared" si="29"/>
        <v>0</v>
      </c>
      <c r="BF197" s="98">
        <f t="shared" si="30"/>
        <v>0</v>
      </c>
      <c r="BG197" s="98">
        <f t="shared" si="31"/>
        <v>0</v>
      </c>
      <c r="BH197" s="98">
        <f t="shared" si="32"/>
        <v>0</v>
      </c>
      <c r="BI197" s="98">
        <f t="shared" si="33"/>
        <v>0</v>
      </c>
      <c r="BJ197" s="13" t="s">
        <v>116</v>
      </c>
      <c r="BK197" s="98">
        <f t="shared" si="34"/>
        <v>0</v>
      </c>
      <c r="BL197" s="13" t="s">
        <v>235</v>
      </c>
      <c r="BM197" s="166" t="s">
        <v>2609</v>
      </c>
    </row>
    <row r="198" spans="2:65" s="11" customFormat="1" ht="25.9" customHeight="1">
      <c r="B198" s="143"/>
      <c r="D198" s="144" t="s">
        <v>77</v>
      </c>
      <c r="E198" s="145" t="s">
        <v>493</v>
      </c>
      <c r="F198" s="145" t="s">
        <v>1501</v>
      </c>
      <c r="I198" s="146"/>
      <c r="J198" s="147">
        <f>BK198</f>
        <v>0</v>
      </c>
      <c r="L198" s="143"/>
      <c r="M198" s="148"/>
      <c r="P198" s="149">
        <f>SUM(P199:P201)</f>
        <v>0</v>
      </c>
      <c r="R198" s="149">
        <f>SUM(R199:R201)</f>
        <v>0</v>
      </c>
      <c r="T198" s="150">
        <f>SUM(T199:T201)</f>
        <v>0</v>
      </c>
      <c r="AR198" s="144" t="s">
        <v>238</v>
      </c>
      <c r="AT198" s="151" t="s">
        <v>77</v>
      </c>
      <c r="AU198" s="151" t="s">
        <v>78</v>
      </c>
      <c r="AY198" s="144" t="s">
        <v>228</v>
      </c>
      <c r="BK198" s="152">
        <f>SUM(BK199:BK201)</f>
        <v>0</v>
      </c>
    </row>
    <row r="199" spans="2:65" s="1" customFormat="1" ht="21.75" customHeight="1">
      <c r="B199" s="30"/>
      <c r="C199" s="155" t="s">
        <v>235</v>
      </c>
      <c r="D199" s="155" t="s">
        <v>231</v>
      </c>
      <c r="E199" s="156" t="s">
        <v>1506</v>
      </c>
      <c r="F199" s="157" t="s">
        <v>1507</v>
      </c>
      <c r="G199" s="158" t="s">
        <v>498</v>
      </c>
      <c r="H199" s="159">
        <v>24</v>
      </c>
      <c r="I199" s="160"/>
      <c r="J199" s="161">
        <f>ROUND(I199*H199,2)</f>
        <v>0</v>
      </c>
      <c r="K199" s="162"/>
      <c r="L199" s="30"/>
      <c r="M199" s="163" t="s">
        <v>1</v>
      </c>
      <c r="N199" s="128" t="s">
        <v>44</v>
      </c>
      <c r="P199" s="164">
        <f>O199*H199</f>
        <v>0</v>
      </c>
      <c r="Q199" s="164">
        <v>0</v>
      </c>
      <c r="R199" s="164">
        <f>Q199*H199</f>
        <v>0</v>
      </c>
      <c r="S199" s="164">
        <v>0</v>
      </c>
      <c r="T199" s="165">
        <f>S199*H199</f>
        <v>0</v>
      </c>
      <c r="AR199" s="166" t="s">
        <v>1504</v>
      </c>
      <c r="AT199" s="166" t="s">
        <v>231</v>
      </c>
      <c r="AU199" s="166" t="s">
        <v>86</v>
      </c>
      <c r="AY199" s="13" t="s">
        <v>228</v>
      </c>
      <c r="BE199" s="98">
        <f>IF(N199="základná",J199,0)</f>
        <v>0</v>
      </c>
      <c r="BF199" s="98">
        <f>IF(N199="znížená",J199,0)</f>
        <v>0</v>
      </c>
      <c r="BG199" s="98">
        <f>IF(N199="zákl. prenesená",J199,0)</f>
        <v>0</v>
      </c>
      <c r="BH199" s="98">
        <f>IF(N199="zníž. prenesená",J199,0)</f>
        <v>0</v>
      </c>
      <c r="BI199" s="98">
        <f>IF(N199="nulová",J199,0)</f>
        <v>0</v>
      </c>
      <c r="BJ199" s="13" t="s">
        <v>116</v>
      </c>
      <c r="BK199" s="98">
        <f>ROUND(I199*H199,2)</f>
        <v>0</v>
      </c>
      <c r="BL199" s="13" t="s">
        <v>1504</v>
      </c>
      <c r="BM199" s="166" t="s">
        <v>2610</v>
      </c>
    </row>
    <row r="200" spans="2:65" s="1" customFormat="1" ht="33" customHeight="1">
      <c r="B200" s="30"/>
      <c r="C200" s="155" t="s">
        <v>1103</v>
      </c>
      <c r="D200" s="155" t="s">
        <v>231</v>
      </c>
      <c r="E200" s="156" t="s">
        <v>1509</v>
      </c>
      <c r="F200" s="157" t="s">
        <v>1510</v>
      </c>
      <c r="G200" s="158" t="s">
        <v>498</v>
      </c>
      <c r="H200" s="159">
        <v>16</v>
      </c>
      <c r="I200" s="160"/>
      <c r="J200" s="161">
        <f>ROUND(I200*H200,2)</f>
        <v>0</v>
      </c>
      <c r="K200" s="162"/>
      <c r="L200" s="30"/>
      <c r="M200" s="163" t="s">
        <v>1</v>
      </c>
      <c r="N200" s="128" t="s">
        <v>44</v>
      </c>
      <c r="P200" s="164">
        <f>O200*H200</f>
        <v>0</v>
      </c>
      <c r="Q200" s="164">
        <v>0</v>
      </c>
      <c r="R200" s="164">
        <f>Q200*H200</f>
        <v>0</v>
      </c>
      <c r="S200" s="164">
        <v>0</v>
      </c>
      <c r="T200" s="165">
        <f>S200*H200</f>
        <v>0</v>
      </c>
      <c r="AR200" s="166" t="s">
        <v>238</v>
      </c>
      <c r="AT200" s="166" t="s">
        <v>231</v>
      </c>
      <c r="AU200" s="166" t="s">
        <v>86</v>
      </c>
      <c r="AY200" s="13" t="s">
        <v>228</v>
      </c>
      <c r="BE200" s="98">
        <f>IF(N200="základná",J200,0)</f>
        <v>0</v>
      </c>
      <c r="BF200" s="98">
        <f>IF(N200="znížená",J200,0)</f>
        <v>0</v>
      </c>
      <c r="BG200" s="98">
        <f>IF(N200="zákl. prenesená",J200,0)</f>
        <v>0</v>
      </c>
      <c r="BH200" s="98">
        <f>IF(N200="zníž. prenesená",J200,0)</f>
        <v>0</v>
      </c>
      <c r="BI200" s="98">
        <f>IF(N200="nulová",J200,0)</f>
        <v>0</v>
      </c>
      <c r="BJ200" s="13" t="s">
        <v>116</v>
      </c>
      <c r="BK200" s="98">
        <f>ROUND(I200*H200,2)</f>
        <v>0</v>
      </c>
      <c r="BL200" s="13" t="s">
        <v>238</v>
      </c>
      <c r="BM200" s="166" t="s">
        <v>2611</v>
      </c>
    </row>
    <row r="201" spans="2:65" s="1" customFormat="1" ht="24.2" customHeight="1">
      <c r="B201" s="30"/>
      <c r="C201" s="155" t="s">
        <v>415</v>
      </c>
      <c r="D201" s="155" t="s">
        <v>231</v>
      </c>
      <c r="E201" s="156" t="s">
        <v>1512</v>
      </c>
      <c r="F201" s="157" t="s">
        <v>1513</v>
      </c>
      <c r="G201" s="158" t="s">
        <v>498</v>
      </c>
      <c r="H201" s="159">
        <v>32</v>
      </c>
      <c r="I201" s="160"/>
      <c r="J201" s="161">
        <f>ROUND(I201*H201,2)</f>
        <v>0</v>
      </c>
      <c r="K201" s="162"/>
      <c r="L201" s="30"/>
      <c r="M201" s="178" t="s">
        <v>1</v>
      </c>
      <c r="N201" s="179" t="s">
        <v>44</v>
      </c>
      <c r="O201" s="180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66" t="s">
        <v>1504</v>
      </c>
      <c r="AT201" s="166" t="s">
        <v>231</v>
      </c>
      <c r="AU201" s="166" t="s">
        <v>86</v>
      </c>
      <c r="AY201" s="13" t="s">
        <v>228</v>
      </c>
      <c r="BE201" s="98">
        <f>IF(N201="základná",J201,0)</f>
        <v>0</v>
      </c>
      <c r="BF201" s="98">
        <f>IF(N201="znížená",J201,0)</f>
        <v>0</v>
      </c>
      <c r="BG201" s="98">
        <f>IF(N201="zákl. prenesená",J201,0)</f>
        <v>0</v>
      </c>
      <c r="BH201" s="98">
        <f>IF(N201="zníž. prenesená",J201,0)</f>
        <v>0</v>
      </c>
      <c r="BI201" s="98">
        <f>IF(N201="nulová",J201,0)</f>
        <v>0</v>
      </c>
      <c r="BJ201" s="13" t="s">
        <v>116</v>
      </c>
      <c r="BK201" s="98">
        <f>ROUND(I201*H201,2)</f>
        <v>0</v>
      </c>
      <c r="BL201" s="13" t="s">
        <v>1504</v>
      </c>
      <c r="BM201" s="166" t="s">
        <v>2612</v>
      </c>
    </row>
    <row r="202" spans="2:65" s="1" customFormat="1" ht="6.95" customHeight="1">
      <c r="B202" s="45"/>
      <c r="C202" s="46"/>
      <c r="D202" s="46"/>
      <c r="E202" s="46"/>
      <c r="F202" s="46"/>
      <c r="G202" s="46"/>
      <c r="H202" s="46"/>
      <c r="I202" s="46"/>
      <c r="J202" s="46"/>
      <c r="K202" s="46"/>
      <c r="L202" s="30"/>
    </row>
  </sheetData>
  <sheetProtection algorithmName="SHA-512" hashValue="nyatuVtbCsm1dWPouqgx4L4WJ14pugAly/7MvDz7djghtKzYaYx8zW0/lTu7z4BARVdQDmFclTbfdeR1iNXUbQ==" saltValue="h3JxYcy4R7Lpiwah0uhT3w==" spinCount="100000" sheet="1" objects="1" scenarios="1" formatColumns="0" formatRows="0" autoFilter="0"/>
  <autoFilter ref="C127:K201" xr:uid="{00000000-0009-0000-0000-000017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98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165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2613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1836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1836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SUM(BE128:BE197)),  2)</f>
        <v>0</v>
      </c>
      <c r="G35" s="106"/>
      <c r="H35" s="106"/>
      <c r="I35" s="107">
        <v>0.23</v>
      </c>
      <c r="J35" s="105">
        <f>ROUND(((SUM(BE106:BE108) + SUM(BE128:BE197))*I35),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SUM(BF128:BF197)),  2)</f>
        <v>0</v>
      </c>
      <c r="G36" s="106"/>
      <c r="H36" s="106"/>
      <c r="I36" s="107">
        <v>0.23</v>
      </c>
      <c r="J36" s="105">
        <f>ROUND(((SUM(BF106:BF108) + SUM(BF128:BF197))*I36),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SUM(BG128:BG197)),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SUM(BH128:BH197)),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SUM(BI128:BI197)),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35-14 - SO 35-14 Osvetlenie parkovacích plôch pre osobné automobily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Pavol PETRUŠANSKÝ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Pavol PETRUŠANSKÝ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J138</f>
        <v>0</v>
      </c>
      <c r="L99" s="123"/>
    </row>
    <row r="100" spans="2:65" s="8" customFormat="1" ht="24.95" customHeight="1">
      <c r="B100" s="119"/>
      <c r="D100" s="120" t="s">
        <v>207</v>
      </c>
      <c r="E100" s="121"/>
      <c r="F100" s="121"/>
      <c r="G100" s="121"/>
      <c r="H100" s="121"/>
      <c r="I100" s="121"/>
      <c r="J100" s="122">
        <f>J141</f>
        <v>0</v>
      </c>
      <c r="L100" s="119"/>
    </row>
    <row r="101" spans="2:65" s="9" customFormat="1" ht="19.899999999999999" customHeight="1">
      <c r="B101" s="123"/>
      <c r="D101" s="124" t="s">
        <v>1371</v>
      </c>
      <c r="E101" s="125"/>
      <c r="F101" s="125"/>
      <c r="G101" s="125"/>
      <c r="H101" s="125"/>
      <c r="I101" s="125"/>
      <c r="J101" s="126">
        <f>J142</f>
        <v>0</v>
      </c>
      <c r="L101" s="123"/>
    </row>
    <row r="102" spans="2:65" s="9" customFormat="1" ht="19.899999999999999" customHeight="1">
      <c r="B102" s="123"/>
      <c r="D102" s="124" t="s">
        <v>1866</v>
      </c>
      <c r="E102" s="125"/>
      <c r="F102" s="125"/>
      <c r="G102" s="125"/>
      <c r="H102" s="125"/>
      <c r="I102" s="125"/>
      <c r="J102" s="126">
        <f>J176</f>
        <v>0</v>
      </c>
      <c r="L102" s="123"/>
    </row>
    <row r="103" spans="2:65" s="8" customFormat="1" ht="24.95" customHeight="1">
      <c r="B103" s="119"/>
      <c r="D103" s="120" t="s">
        <v>1372</v>
      </c>
      <c r="E103" s="121"/>
      <c r="F103" s="121"/>
      <c r="G103" s="121"/>
      <c r="H103" s="121"/>
      <c r="I103" s="121"/>
      <c r="J103" s="122">
        <f>J194</f>
        <v>0</v>
      </c>
      <c r="L103" s="119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16.5" customHeight="1">
      <c r="B120" s="30"/>
      <c r="E120" s="221" t="str">
        <f>E9</f>
        <v xml:space="preserve">SO 35-14 - SO 35-14 Osvetlenie parkovacích plôch pre osobné automobily 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25.7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 Pavol PETRUŠANSKÝ</v>
      </c>
      <c r="L124" s="30"/>
    </row>
    <row r="125" spans="2:63" s="1" customFormat="1" ht="25.7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 Pavol PETRUŠANSKÝ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P129+P141+P194</f>
        <v>0</v>
      </c>
      <c r="Q128" s="54"/>
      <c r="R128" s="140">
        <f>R129+R141+R194</f>
        <v>644.71276349999994</v>
      </c>
      <c r="S128" s="54"/>
      <c r="T128" s="141">
        <f>T129+T141+T194</f>
        <v>0</v>
      </c>
      <c r="AT128" s="13" t="s">
        <v>77</v>
      </c>
      <c r="AU128" s="13" t="s">
        <v>206</v>
      </c>
      <c r="BK128" s="142">
        <f>BK129+BK141+BK194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P130+P138</f>
        <v>0</v>
      </c>
      <c r="R129" s="149">
        <f>R130+R138</f>
        <v>28.346171500000001</v>
      </c>
      <c r="T129" s="150">
        <f>T130+T138</f>
        <v>0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BK130+BK138</f>
        <v>0</v>
      </c>
    </row>
    <row r="130" spans="2:65" s="11" customFormat="1" ht="22.9" customHeight="1">
      <c r="B130" s="143"/>
      <c r="D130" s="144" t="s">
        <v>77</v>
      </c>
      <c r="E130" s="153" t="s">
        <v>86</v>
      </c>
      <c r="F130" s="153" t="s">
        <v>661</v>
      </c>
      <c r="I130" s="146"/>
      <c r="J130" s="154">
        <f>BK130</f>
        <v>0</v>
      </c>
      <c r="L130" s="143"/>
      <c r="M130" s="148"/>
      <c r="P130" s="149">
        <f>SUM(P131:P137)</f>
        <v>0</v>
      </c>
      <c r="R130" s="149">
        <f>SUM(R131:R137)</f>
        <v>0</v>
      </c>
      <c r="T130" s="150">
        <f>SUM(T131:T137)</f>
        <v>0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SUM(BK131:BK137)</f>
        <v>0</v>
      </c>
    </row>
    <row r="131" spans="2:65" s="1" customFormat="1" ht="16.5" customHeight="1">
      <c r="B131" s="30"/>
      <c r="C131" s="155" t="s">
        <v>86</v>
      </c>
      <c r="D131" s="155" t="s">
        <v>231</v>
      </c>
      <c r="E131" s="156" t="s">
        <v>2417</v>
      </c>
      <c r="F131" s="157" t="s">
        <v>2418</v>
      </c>
      <c r="G131" s="158" t="s">
        <v>473</v>
      </c>
      <c r="H131" s="159">
        <v>37.725000000000001</v>
      </c>
      <c r="I131" s="160"/>
      <c r="J131" s="161">
        <f t="shared" ref="J131:J137" si="5">ROUND(I131*H131,2)</f>
        <v>0</v>
      </c>
      <c r="K131" s="162"/>
      <c r="L131" s="30"/>
      <c r="M131" s="163" t="s">
        <v>1</v>
      </c>
      <c r="N131" s="128" t="s">
        <v>44</v>
      </c>
      <c r="P131" s="164">
        <f t="shared" ref="P131:P137" si="6">O131*H131</f>
        <v>0</v>
      </c>
      <c r="Q131" s="164">
        <v>0</v>
      </c>
      <c r="R131" s="164">
        <f t="shared" ref="R131:R137" si="7">Q131*H131</f>
        <v>0</v>
      </c>
      <c r="S131" s="164">
        <v>0</v>
      </c>
      <c r="T131" s="165">
        <f t="shared" ref="T131:T137" si="8"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ref="BE131:BE137" si="9">IF(N131="základná",J131,0)</f>
        <v>0</v>
      </c>
      <c r="BF131" s="98">
        <f t="shared" ref="BF131:BF137" si="10">IF(N131="znížená",J131,0)</f>
        <v>0</v>
      </c>
      <c r="BG131" s="98">
        <f t="shared" ref="BG131:BG137" si="11">IF(N131="zákl. prenesená",J131,0)</f>
        <v>0</v>
      </c>
      <c r="BH131" s="98">
        <f t="shared" ref="BH131:BH137" si="12">IF(N131="zníž. prenesená",J131,0)</f>
        <v>0</v>
      </c>
      <c r="BI131" s="98">
        <f t="shared" ref="BI131:BI137" si="13">IF(N131="nulová",J131,0)</f>
        <v>0</v>
      </c>
      <c r="BJ131" s="13" t="s">
        <v>116</v>
      </c>
      <c r="BK131" s="98">
        <f t="shared" ref="BK131:BK137" si="14">ROUND(I131*H131,2)</f>
        <v>0</v>
      </c>
      <c r="BL131" s="13" t="s">
        <v>238</v>
      </c>
      <c r="BM131" s="166" t="s">
        <v>2614</v>
      </c>
    </row>
    <row r="132" spans="2:65" s="1" customFormat="1" ht="16.5" customHeight="1">
      <c r="B132" s="30"/>
      <c r="C132" s="155" t="s">
        <v>116</v>
      </c>
      <c r="D132" s="155" t="s">
        <v>231</v>
      </c>
      <c r="E132" s="156" t="s">
        <v>2420</v>
      </c>
      <c r="F132" s="157" t="s">
        <v>1874</v>
      </c>
      <c r="G132" s="158" t="s">
        <v>473</v>
      </c>
      <c r="H132" s="159">
        <v>68.426000000000002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2615</v>
      </c>
    </row>
    <row r="133" spans="2:65" s="1" customFormat="1" ht="21.75" customHeight="1">
      <c r="B133" s="30"/>
      <c r="C133" s="155" t="s">
        <v>227</v>
      </c>
      <c r="D133" s="155" t="s">
        <v>231</v>
      </c>
      <c r="E133" s="156" t="s">
        <v>1698</v>
      </c>
      <c r="F133" s="157" t="s">
        <v>1699</v>
      </c>
      <c r="G133" s="158" t="s">
        <v>473</v>
      </c>
      <c r="H133" s="159">
        <v>12.25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2616</v>
      </c>
    </row>
    <row r="134" spans="2:65" s="1" customFormat="1" ht="24.2" customHeight="1">
      <c r="B134" s="30"/>
      <c r="C134" s="155" t="s">
        <v>238</v>
      </c>
      <c r="D134" s="155" t="s">
        <v>231</v>
      </c>
      <c r="E134" s="156" t="s">
        <v>1701</v>
      </c>
      <c r="F134" s="157" t="s">
        <v>1702</v>
      </c>
      <c r="G134" s="158" t="s">
        <v>473</v>
      </c>
      <c r="H134" s="159">
        <v>208.25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2617</v>
      </c>
    </row>
    <row r="135" spans="2:65" s="1" customFormat="1" ht="16.5" customHeight="1">
      <c r="B135" s="30"/>
      <c r="C135" s="155" t="s">
        <v>247</v>
      </c>
      <c r="D135" s="155" t="s">
        <v>231</v>
      </c>
      <c r="E135" s="156" t="s">
        <v>2424</v>
      </c>
      <c r="F135" s="157" t="s">
        <v>2425</v>
      </c>
      <c r="G135" s="158" t="s">
        <v>473</v>
      </c>
      <c r="H135" s="159">
        <v>12.25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2618</v>
      </c>
    </row>
    <row r="136" spans="2:65" s="1" customFormat="1" ht="16.5" customHeight="1">
      <c r="B136" s="30"/>
      <c r="C136" s="155" t="s">
        <v>242</v>
      </c>
      <c r="D136" s="155" t="s">
        <v>231</v>
      </c>
      <c r="E136" s="156" t="s">
        <v>952</v>
      </c>
      <c r="F136" s="157" t="s">
        <v>953</v>
      </c>
      <c r="G136" s="158" t="s">
        <v>685</v>
      </c>
      <c r="H136" s="159">
        <v>24.5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2619</v>
      </c>
    </row>
    <row r="137" spans="2:65" s="1" customFormat="1" ht="16.5" customHeight="1">
      <c r="B137" s="30"/>
      <c r="C137" s="155" t="s">
        <v>254</v>
      </c>
      <c r="D137" s="155" t="s">
        <v>231</v>
      </c>
      <c r="E137" s="156" t="s">
        <v>680</v>
      </c>
      <c r="F137" s="157" t="s">
        <v>681</v>
      </c>
      <c r="G137" s="158" t="s">
        <v>473</v>
      </c>
      <c r="H137" s="159">
        <v>19.425000000000001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2620</v>
      </c>
    </row>
    <row r="138" spans="2:65" s="11" customFormat="1" ht="22.9" customHeight="1">
      <c r="B138" s="143"/>
      <c r="D138" s="144" t="s">
        <v>77</v>
      </c>
      <c r="E138" s="153" t="s">
        <v>116</v>
      </c>
      <c r="F138" s="153" t="s">
        <v>704</v>
      </c>
      <c r="I138" s="146"/>
      <c r="J138" s="154">
        <f>BK138</f>
        <v>0</v>
      </c>
      <c r="L138" s="143"/>
      <c r="M138" s="148"/>
      <c r="P138" s="149">
        <f>SUM(P139:P140)</f>
        <v>0</v>
      </c>
      <c r="R138" s="149">
        <f>SUM(R139:R140)</f>
        <v>28.346171500000001</v>
      </c>
      <c r="T138" s="150">
        <f>SUM(T139:T140)</f>
        <v>0</v>
      </c>
      <c r="AR138" s="144" t="s">
        <v>86</v>
      </c>
      <c r="AT138" s="151" t="s">
        <v>77</v>
      </c>
      <c r="AU138" s="151" t="s">
        <v>86</v>
      </c>
      <c r="AY138" s="144" t="s">
        <v>228</v>
      </c>
      <c r="BK138" s="152">
        <f>SUM(BK139:BK140)</f>
        <v>0</v>
      </c>
    </row>
    <row r="139" spans="2:65" s="1" customFormat="1" ht="16.5" customHeight="1">
      <c r="B139" s="30"/>
      <c r="C139" s="155" t="s">
        <v>246</v>
      </c>
      <c r="D139" s="155" t="s">
        <v>231</v>
      </c>
      <c r="E139" s="156" t="s">
        <v>1015</v>
      </c>
      <c r="F139" s="157" t="s">
        <v>1016</v>
      </c>
      <c r="G139" s="158" t="s">
        <v>473</v>
      </c>
      <c r="H139" s="159">
        <v>0.8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2.19408</v>
      </c>
      <c r="R139" s="164">
        <f>Q139*H139</f>
        <v>1.7552640000000002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2621</v>
      </c>
    </row>
    <row r="140" spans="2:65" s="1" customFormat="1" ht="16.5" customHeight="1">
      <c r="B140" s="30"/>
      <c r="C140" s="155" t="s">
        <v>261</v>
      </c>
      <c r="D140" s="155" t="s">
        <v>231</v>
      </c>
      <c r="E140" s="156" t="s">
        <v>2018</v>
      </c>
      <c r="F140" s="157" t="s">
        <v>2019</v>
      </c>
      <c r="G140" s="158" t="s">
        <v>473</v>
      </c>
      <c r="H140" s="159">
        <v>11.45</v>
      </c>
      <c r="I140" s="160"/>
      <c r="J140" s="161">
        <f>ROUND(I140*H140,2)</f>
        <v>0</v>
      </c>
      <c r="K140" s="162"/>
      <c r="L140" s="30"/>
      <c r="M140" s="163" t="s">
        <v>1</v>
      </c>
      <c r="N140" s="128" t="s">
        <v>44</v>
      </c>
      <c r="P140" s="164">
        <f>O140*H140</f>
        <v>0</v>
      </c>
      <c r="Q140" s="164">
        <v>2.3223500000000001</v>
      </c>
      <c r="R140" s="164">
        <f>Q140*H140</f>
        <v>26.5909075</v>
      </c>
      <c r="S140" s="164">
        <v>0</v>
      </c>
      <c r="T140" s="165">
        <f>S140*H140</f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>IF(N140="základná",J140,0)</f>
        <v>0</v>
      </c>
      <c r="BF140" s="98">
        <f>IF(N140="znížená",J140,0)</f>
        <v>0</v>
      </c>
      <c r="BG140" s="98">
        <f>IF(N140="zákl. prenesená",J140,0)</f>
        <v>0</v>
      </c>
      <c r="BH140" s="98">
        <f>IF(N140="zníž. prenesená",J140,0)</f>
        <v>0</v>
      </c>
      <c r="BI140" s="98">
        <f>IF(N140="nulová",J140,0)</f>
        <v>0</v>
      </c>
      <c r="BJ140" s="13" t="s">
        <v>116</v>
      </c>
      <c r="BK140" s="98">
        <f>ROUND(I140*H140,2)</f>
        <v>0</v>
      </c>
      <c r="BL140" s="13" t="s">
        <v>238</v>
      </c>
      <c r="BM140" s="166" t="s">
        <v>2622</v>
      </c>
    </row>
    <row r="141" spans="2:65" s="11" customFormat="1" ht="25.9" customHeight="1">
      <c r="B141" s="143"/>
      <c r="D141" s="144" t="s">
        <v>77</v>
      </c>
      <c r="E141" s="145" t="s">
        <v>225</v>
      </c>
      <c r="F141" s="145" t="s">
        <v>226</v>
      </c>
      <c r="I141" s="146"/>
      <c r="J141" s="147">
        <f>BK141</f>
        <v>0</v>
      </c>
      <c r="L141" s="143"/>
      <c r="M141" s="148"/>
      <c r="P141" s="149">
        <f>P142+P176</f>
        <v>0</v>
      </c>
      <c r="R141" s="149">
        <f>R142+R176</f>
        <v>616.36659199999997</v>
      </c>
      <c r="T141" s="150">
        <f>T142+T176</f>
        <v>0</v>
      </c>
      <c r="AR141" s="144" t="s">
        <v>227</v>
      </c>
      <c r="AT141" s="151" t="s">
        <v>77</v>
      </c>
      <c r="AU141" s="151" t="s">
        <v>78</v>
      </c>
      <c r="AY141" s="144" t="s">
        <v>228</v>
      </c>
      <c r="BK141" s="152">
        <f>BK142+BK176</f>
        <v>0</v>
      </c>
    </row>
    <row r="142" spans="2:65" s="11" customFormat="1" ht="22.9" customHeight="1">
      <c r="B142" s="143"/>
      <c r="D142" s="144" t="s">
        <v>77</v>
      </c>
      <c r="E142" s="153" t="s">
        <v>334</v>
      </c>
      <c r="F142" s="153" t="s">
        <v>1373</v>
      </c>
      <c r="I142" s="146"/>
      <c r="J142" s="154">
        <f>BK142</f>
        <v>0</v>
      </c>
      <c r="L142" s="143"/>
      <c r="M142" s="148"/>
      <c r="P142" s="149">
        <f>SUM(P143:P175)</f>
        <v>0</v>
      </c>
      <c r="R142" s="149">
        <f>SUM(R143:R175)</f>
        <v>2.3296699999999997</v>
      </c>
      <c r="T142" s="150">
        <f>SUM(T143:T175)</f>
        <v>0</v>
      </c>
      <c r="AR142" s="144" t="s">
        <v>227</v>
      </c>
      <c r="AT142" s="151" t="s">
        <v>77</v>
      </c>
      <c r="AU142" s="151" t="s">
        <v>86</v>
      </c>
      <c r="AY142" s="144" t="s">
        <v>228</v>
      </c>
      <c r="BK142" s="152">
        <f>SUM(BK143:BK175)</f>
        <v>0</v>
      </c>
    </row>
    <row r="143" spans="2:65" s="1" customFormat="1" ht="16.5" customHeight="1">
      <c r="B143" s="30"/>
      <c r="C143" s="155" t="s">
        <v>250</v>
      </c>
      <c r="D143" s="155" t="s">
        <v>231</v>
      </c>
      <c r="E143" s="156" t="s">
        <v>1657</v>
      </c>
      <c r="F143" s="157" t="s">
        <v>341</v>
      </c>
      <c r="G143" s="158" t="s">
        <v>241</v>
      </c>
      <c r="H143" s="159">
        <v>22</v>
      </c>
      <c r="I143" s="160"/>
      <c r="J143" s="161">
        <f t="shared" ref="J143:J175" si="15">ROUND(I143*H143,2)</f>
        <v>0</v>
      </c>
      <c r="K143" s="162"/>
      <c r="L143" s="30"/>
      <c r="M143" s="163" t="s">
        <v>1</v>
      </c>
      <c r="N143" s="128" t="s">
        <v>44</v>
      </c>
      <c r="P143" s="164">
        <f t="shared" ref="P143:P175" si="16">O143*H143</f>
        <v>0</v>
      </c>
      <c r="Q143" s="164">
        <v>0</v>
      </c>
      <c r="R143" s="164">
        <f t="shared" ref="R143:R175" si="17">Q143*H143</f>
        <v>0</v>
      </c>
      <c r="S143" s="164">
        <v>0</v>
      </c>
      <c r="T143" s="165">
        <f t="shared" ref="T143:T175" si="18">S143*H143</f>
        <v>0</v>
      </c>
      <c r="AR143" s="166" t="s">
        <v>235</v>
      </c>
      <c r="AT143" s="166" t="s">
        <v>231</v>
      </c>
      <c r="AU143" s="166" t="s">
        <v>116</v>
      </c>
      <c r="AY143" s="13" t="s">
        <v>228</v>
      </c>
      <c r="BE143" s="98">
        <f t="shared" ref="BE143:BE175" si="19">IF(N143="základná",J143,0)</f>
        <v>0</v>
      </c>
      <c r="BF143" s="98">
        <f t="shared" ref="BF143:BF175" si="20">IF(N143="znížená",J143,0)</f>
        <v>0</v>
      </c>
      <c r="BG143" s="98">
        <f t="shared" ref="BG143:BG175" si="21">IF(N143="zákl. prenesená",J143,0)</f>
        <v>0</v>
      </c>
      <c r="BH143" s="98">
        <f t="shared" ref="BH143:BH175" si="22">IF(N143="zníž. prenesená",J143,0)</f>
        <v>0</v>
      </c>
      <c r="BI143" s="98">
        <f t="shared" ref="BI143:BI175" si="23">IF(N143="nulová",J143,0)</f>
        <v>0</v>
      </c>
      <c r="BJ143" s="13" t="s">
        <v>116</v>
      </c>
      <c r="BK143" s="98">
        <f t="shared" ref="BK143:BK175" si="24">ROUND(I143*H143,2)</f>
        <v>0</v>
      </c>
      <c r="BL143" s="13" t="s">
        <v>235</v>
      </c>
      <c r="BM143" s="166" t="s">
        <v>2623</v>
      </c>
    </row>
    <row r="144" spans="2:65" s="1" customFormat="1" ht="16.5" customHeight="1">
      <c r="B144" s="30"/>
      <c r="C144" s="167" t="s">
        <v>268</v>
      </c>
      <c r="D144" s="167" t="s">
        <v>225</v>
      </c>
      <c r="E144" s="168" t="s">
        <v>1659</v>
      </c>
      <c r="F144" s="169" t="s">
        <v>1660</v>
      </c>
      <c r="G144" s="170" t="s">
        <v>241</v>
      </c>
      <c r="H144" s="171">
        <v>22</v>
      </c>
      <c r="I144" s="172"/>
      <c r="J144" s="173">
        <f t="shared" si="15"/>
        <v>0</v>
      </c>
      <c r="K144" s="174"/>
      <c r="L144" s="175"/>
      <c r="M144" s="176" t="s">
        <v>1</v>
      </c>
      <c r="N144" s="177" t="s">
        <v>44</v>
      </c>
      <c r="P144" s="164">
        <f t="shared" si="16"/>
        <v>0</v>
      </c>
      <c r="Q144" s="164">
        <v>5.0000000000000001E-4</v>
      </c>
      <c r="R144" s="164">
        <f t="shared" si="17"/>
        <v>1.0999999999999999E-2</v>
      </c>
      <c r="S144" s="164">
        <v>0</v>
      </c>
      <c r="T144" s="165">
        <f t="shared" si="18"/>
        <v>0</v>
      </c>
      <c r="AR144" s="166" t="s">
        <v>1379</v>
      </c>
      <c r="AT144" s="166" t="s">
        <v>225</v>
      </c>
      <c r="AU144" s="166" t="s">
        <v>116</v>
      </c>
      <c r="AY144" s="13" t="s">
        <v>228</v>
      </c>
      <c r="BE144" s="98">
        <f t="shared" si="19"/>
        <v>0</v>
      </c>
      <c r="BF144" s="98">
        <f t="shared" si="20"/>
        <v>0</v>
      </c>
      <c r="BG144" s="98">
        <f t="shared" si="21"/>
        <v>0</v>
      </c>
      <c r="BH144" s="98">
        <f t="shared" si="22"/>
        <v>0</v>
      </c>
      <c r="BI144" s="98">
        <f t="shared" si="23"/>
        <v>0</v>
      </c>
      <c r="BJ144" s="13" t="s">
        <v>116</v>
      </c>
      <c r="BK144" s="98">
        <f t="shared" si="24"/>
        <v>0</v>
      </c>
      <c r="BL144" s="13" t="s">
        <v>1379</v>
      </c>
      <c r="BM144" s="166" t="s">
        <v>2624</v>
      </c>
    </row>
    <row r="145" spans="2:65" s="1" customFormat="1" ht="16.5" customHeight="1">
      <c r="B145" s="30"/>
      <c r="C145" s="155" t="s">
        <v>253</v>
      </c>
      <c r="D145" s="155" t="s">
        <v>231</v>
      </c>
      <c r="E145" s="156" t="s">
        <v>2433</v>
      </c>
      <c r="F145" s="157" t="s">
        <v>2434</v>
      </c>
      <c r="G145" s="158" t="s">
        <v>241</v>
      </c>
      <c r="H145" s="159">
        <v>16</v>
      </c>
      <c r="I145" s="160"/>
      <c r="J145" s="161">
        <f t="shared" si="15"/>
        <v>0</v>
      </c>
      <c r="K145" s="162"/>
      <c r="L145" s="30"/>
      <c r="M145" s="163" t="s">
        <v>1</v>
      </c>
      <c r="N145" s="128" t="s">
        <v>44</v>
      </c>
      <c r="P145" s="164">
        <f t="shared" si="16"/>
        <v>0</v>
      </c>
      <c r="Q145" s="164">
        <v>0</v>
      </c>
      <c r="R145" s="164">
        <f t="shared" si="17"/>
        <v>0</v>
      </c>
      <c r="S145" s="164">
        <v>0</v>
      </c>
      <c r="T145" s="165">
        <f t="shared" si="18"/>
        <v>0</v>
      </c>
      <c r="AR145" s="166" t="s">
        <v>235</v>
      </c>
      <c r="AT145" s="166" t="s">
        <v>231</v>
      </c>
      <c r="AU145" s="166" t="s">
        <v>116</v>
      </c>
      <c r="AY145" s="13" t="s">
        <v>228</v>
      </c>
      <c r="BE145" s="98">
        <f t="shared" si="19"/>
        <v>0</v>
      </c>
      <c r="BF145" s="98">
        <f t="shared" si="20"/>
        <v>0</v>
      </c>
      <c r="BG145" s="98">
        <f t="shared" si="21"/>
        <v>0</v>
      </c>
      <c r="BH145" s="98">
        <f t="shared" si="22"/>
        <v>0</v>
      </c>
      <c r="BI145" s="98">
        <f t="shared" si="23"/>
        <v>0</v>
      </c>
      <c r="BJ145" s="13" t="s">
        <v>116</v>
      </c>
      <c r="BK145" s="98">
        <f t="shared" si="24"/>
        <v>0</v>
      </c>
      <c r="BL145" s="13" t="s">
        <v>235</v>
      </c>
      <c r="BM145" s="166" t="s">
        <v>2625</v>
      </c>
    </row>
    <row r="146" spans="2:65" s="1" customFormat="1" ht="16.5" customHeight="1">
      <c r="B146" s="30"/>
      <c r="C146" s="167" t="s">
        <v>276</v>
      </c>
      <c r="D146" s="167" t="s">
        <v>225</v>
      </c>
      <c r="E146" s="168" t="s">
        <v>2436</v>
      </c>
      <c r="F146" s="169" t="s">
        <v>2437</v>
      </c>
      <c r="G146" s="170" t="s">
        <v>241</v>
      </c>
      <c r="H146" s="171">
        <v>16</v>
      </c>
      <c r="I146" s="172"/>
      <c r="J146" s="173">
        <f t="shared" si="15"/>
        <v>0</v>
      </c>
      <c r="K146" s="174"/>
      <c r="L146" s="175"/>
      <c r="M146" s="176" t="s">
        <v>1</v>
      </c>
      <c r="N146" s="177" t="s">
        <v>44</v>
      </c>
      <c r="P146" s="164">
        <f t="shared" si="16"/>
        <v>0</v>
      </c>
      <c r="Q146" s="164">
        <v>1.6000000000000001E-4</v>
      </c>
      <c r="R146" s="164">
        <f t="shared" si="17"/>
        <v>2.5600000000000002E-3</v>
      </c>
      <c r="S146" s="164">
        <v>0</v>
      </c>
      <c r="T146" s="165">
        <f t="shared" si="18"/>
        <v>0</v>
      </c>
      <c r="AR146" s="166" t="s">
        <v>1379</v>
      </c>
      <c r="AT146" s="166" t="s">
        <v>225</v>
      </c>
      <c r="AU146" s="166" t="s">
        <v>116</v>
      </c>
      <c r="AY146" s="13" t="s">
        <v>228</v>
      </c>
      <c r="BE146" s="98">
        <f t="shared" si="19"/>
        <v>0</v>
      </c>
      <c r="BF146" s="98">
        <f t="shared" si="20"/>
        <v>0</v>
      </c>
      <c r="BG146" s="98">
        <f t="shared" si="21"/>
        <v>0</v>
      </c>
      <c r="BH146" s="98">
        <f t="shared" si="22"/>
        <v>0</v>
      </c>
      <c r="BI146" s="98">
        <f t="shared" si="23"/>
        <v>0</v>
      </c>
      <c r="BJ146" s="13" t="s">
        <v>116</v>
      </c>
      <c r="BK146" s="98">
        <f t="shared" si="24"/>
        <v>0</v>
      </c>
      <c r="BL146" s="13" t="s">
        <v>1379</v>
      </c>
      <c r="BM146" s="166" t="s">
        <v>2626</v>
      </c>
    </row>
    <row r="147" spans="2:65" s="1" customFormat="1" ht="16.5" customHeight="1">
      <c r="B147" s="30"/>
      <c r="C147" s="155" t="s">
        <v>257</v>
      </c>
      <c r="D147" s="155" t="s">
        <v>231</v>
      </c>
      <c r="E147" s="156" t="s">
        <v>2043</v>
      </c>
      <c r="F147" s="157" t="s">
        <v>347</v>
      </c>
      <c r="G147" s="158" t="s">
        <v>234</v>
      </c>
      <c r="H147" s="159">
        <v>10</v>
      </c>
      <c r="I147" s="160"/>
      <c r="J147" s="161">
        <f t="shared" si="15"/>
        <v>0</v>
      </c>
      <c r="K147" s="162"/>
      <c r="L147" s="30"/>
      <c r="M147" s="163" t="s">
        <v>1</v>
      </c>
      <c r="N147" s="128" t="s">
        <v>44</v>
      </c>
      <c r="P147" s="164">
        <f t="shared" si="16"/>
        <v>0</v>
      </c>
      <c r="Q147" s="164">
        <v>0</v>
      </c>
      <c r="R147" s="164">
        <f t="shared" si="17"/>
        <v>0</v>
      </c>
      <c r="S147" s="164">
        <v>0</v>
      </c>
      <c r="T147" s="165">
        <f t="shared" si="18"/>
        <v>0</v>
      </c>
      <c r="AR147" s="166" t="s">
        <v>235</v>
      </c>
      <c r="AT147" s="166" t="s">
        <v>231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235</v>
      </c>
      <c r="BM147" s="166" t="s">
        <v>2627</v>
      </c>
    </row>
    <row r="148" spans="2:65" s="1" customFormat="1" ht="16.5" customHeight="1">
      <c r="B148" s="30"/>
      <c r="C148" s="155" t="s">
        <v>283</v>
      </c>
      <c r="D148" s="155" t="s">
        <v>231</v>
      </c>
      <c r="E148" s="156" t="s">
        <v>2440</v>
      </c>
      <c r="F148" s="157" t="s">
        <v>2441</v>
      </c>
      <c r="G148" s="158" t="s">
        <v>234</v>
      </c>
      <c r="H148" s="159">
        <v>13</v>
      </c>
      <c r="I148" s="160"/>
      <c r="J148" s="161">
        <f t="shared" si="15"/>
        <v>0</v>
      </c>
      <c r="K148" s="162"/>
      <c r="L148" s="30"/>
      <c r="M148" s="163" t="s">
        <v>1</v>
      </c>
      <c r="N148" s="128" t="s">
        <v>44</v>
      </c>
      <c r="P148" s="164">
        <f t="shared" si="16"/>
        <v>0</v>
      </c>
      <c r="Q148" s="164">
        <v>0</v>
      </c>
      <c r="R148" s="164">
        <f t="shared" si="17"/>
        <v>0</v>
      </c>
      <c r="S148" s="164">
        <v>0</v>
      </c>
      <c r="T148" s="165">
        <f t="shared" si="1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235</v>
      </c>
      <c r="BM148" s="166" t="s">
        <v>2628</v>
      </c>
    </row>
    <row r="149" spans="2:65" s="1" customFormat="1" ht="16.5" customHeight="1">
      <c r="B149" s="30"/>
      <c r="C149" s="167" t="s">
        <v>260</v>
      </c>
      <c r="D149" s="167" t="s">
        <v>225</v>
      </c>
      <c r="E149" s="168" t="s">
        <v>2629</v>
      </c>
      <c r="F149" s="169" t="s">
        <v>2630</v>
      </c>
      <c r="G149" s="170" t="s">
        <v>234</v>
      </c>
      <c r="H149" s="171">
        <v>13</v>
      </c>
      <c r="I149" s="172"/>
      <c r="J149" s="173">
        <f t="shared" si="15"/>
        <v>0</v>
      </c>
      <c r="K149" s="174"/>
      <c r="L149" s="175"/>
      <c r="M149" s="176" t="s">
        <v>1</v>
      </c>
      <c r="N149" s="177" t="s">
        <v>44</v>
      </c>
      <c r="P149" s="164">
        <f t="shared" si="16"/>
        <v>0</v>
      </c>
      <c r="Q149" s="164">
        <v>4.4999999999999997E-3</v>
      </c>
      <c r="R149" s="164">
        <f t="shared" si="17"/>
        <v>5.8499999999999996E-2</v>
      </c>
      <c r="S149" s="164">
        <v>0</v>
      </c>
      <c r="T149" s="165">
        <f t="shared" si="18"/>
        <v>0</v>
      </c>
      <c r="AR149" s="166" t="s">
        <v>1379</v>
      </c>
      <c r="AT149" s="166" t="s">
        <v>225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1379</v>
      </c>
      <c r="BM149" s="166" t="s">
        <v>2631</v>
      </c>
    </row>
    <row r="150" spans="2:65" s="1" customFormat="1" ht="16.5" customHeight="1">
      <c r="B150" s="30"/>
      <c r="C150" s="155" t="s">
        <v>290</v>
      </c>
      <c r="D150" s="155" t="s">
        <v>231</v>
      </c>
      <c r="E150" s="156" t="s">
        <v>2446</v>
      </c>
      <c r="F150" s="157" t="s">
        <v>2447</v>
      </c>
      <c r="G150" s="158" t="s">
        <v>234</v>
      </c>
      <c r="H150" s="159">
        <v>13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0</v>
      </c>
      <c r="R150" s="164">
        <f t="shared" si="17"/>
        <v>0</v>
      </c>
      <c r="S150" s="164">
        <v>0</v>
      </c>
      <c r="T150" s="165">
        <f t="shared" si="18"/>
        <v>0</v>
      </c>
      <c r="AR150" s="166" t="s">
        <v>235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235</v>
      </c>
      <c r="BM150" s="166" t="s">
        <v>2632</v>
      </c>
    </row>
    <row r="151" spans="2:65" s="1" customFormat="1" ht="16.5" customHeight="1">
      <c r="B151" s="30"/>
      <c r="C151" s="155" t="s">
        <v>264</v>
      </c>
      <c r="D151" s="155" t="s">
        <v>231</v>
      </c>
      <c r="E151" s="156" t="s">
        <v>2449</v>
      </c>
      <c r="F151" s="157" t="s">
        <v>2450</v>
      </c>
      <c r="G151" s="158" t="s">
        <v>234</v>
      </c>
      <c r="H151" s="159">
        <v>8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235</v>
      </c>
      <c r="BM151" s="166" t="s">
        <v>2633</v>
      </c>
    </row>
    <row r="152" spans="2:65" s="1" customFormat="1" ht="16.5" customHeight="1">
      <c r="B152" s="30"/>
      <c r="C152" s="167" t="s">
        <v>297</v>
      </c>
      <c r="D152" s="167" t="s">
        <v>225</v>
      </c>
      <c r="E152" s="168" t="s">
        <v>2452</v>
      </c>
      <c r="F152" s="169" t="s">
        <v>2453</v>
      </c>
      <c r="G152" s="170" t="s">
        <v>234</v>
      </c>
      <c r="H152" s="171">
        <v>8</v>
      </c>
      <c r="I152" s="172"/>
      <c r="J152" s="173">
        <f t="shared" si="15"/>
        <v>0</v>
      </c>
      <c r="K152" s="174"/>
      <c r="L152" s="175"/>
      <c r="M152" s="176" t="s">
        <v>1</v>
      </c>
      <c r="N152" s="177" t="s">
        <v>44</v>
      </c>
      <c r="P152" s="164">
        <f t="shared" si="16"/>
        <v>0</v>
      </c>
      <c r="Q152" s="164">
        <v>0.21054</v>
      </c>
      <c r="R152" s="164">
        <f t="shared" si="17"/>
        <v>1.68432</v>
      </c>
      <c r="S152" s="164">
        <v>0</v>
      </c>
      <c r="T152" s="165">
        <f t="shared" si="18"/>
        <v>0</v>
      </c>
      <c r="AR152" s="166" t="s">
        <v>1379</v>
      </c>
      <c r="AT152" s="166" t="s">
        <v>225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1379</v>
      </c>
      <c r="BM152" s="166" t="s">
        <v>2634</v>
      </c>
    </row>
    <row r="153" spans="2:65" s="1" customFormat="1" ht="16.5" customHeight="1">
      <c r="B153" s="30"/>
      <c r="C153" s="155" t="s">
        <v>267</v>
      </c>
      <c r="D153" s="155" t="s">
        <v>231</v>
      </c>
      <c r="E153" s="156" t="s">
        <v>2455</v>
      </c>
      <c r="F153" s="157" t="s">
        <v>2456</v>
      </c>
      <c r="G153" s="158" t="s">
        <v>234</v>
      </c>
      <c r="H153" s="159">
        <v>3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235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235</v>
      </c>
      <c r="BM153" s="166" t="s">
        <v>2635</v>
      </c>
    </row>
    <row r="154" spans="2:65" s="1" customFormat="1" ht="16.5" customHeight="1">
      <c r="B154" s="30"/>
      <c r="C154" s="167" t="s">
        <v>304</v>
      </c>
      <c r="D154" s="167" t="s">
        <v>225</v>
      </c>
      <c r="E154" s="168" t="s">
        <v>2458</v>
      </c>
      <c r="F154" s="169" t="s">
        <v>2459</v>
      </c>
      <c r="G154" s="170" t="s">
        <v>234</v>
      </c>
      <c r="H154" s="171">
        <v>3</v>
      </c>
      <c r="I154" s="172"/>
      <c r="J154" s="173">
        <f t="shared" si="15"/>
        <v>0</v>
      </c>
      <c r="K154" s="174"/>
      <c r="L154" s="175"/>
      <c r="M154" s="176" t="s">
        <v>1</v>
      </c>
      <c r="N154" s="177" t="s">
        <v>44</v>
      </c>
      <c r="P154" s="164">
        <f t="shared" si="16"/>
        <v>0</v>
      </c>
      <c r="Q154" s="164">
        <v>1.562E-2</v>
      </c>
      <c r="R154" s="164">
        <f t="shared" si="17"/>
        <v>4.6859999999999999E-2</v>
      </c>
      <c r="S154" s="164">
        <v>0</v>
      </c>
      <c r="T154" s="165">
        <f t="shared" si="18"/>
        <v>0</v>
      </c>
      <c r="AR154" s="166" t="s">
        <v>1379</v>
      </c>
      <c r="AT154" s="166" t="s">
        <v>225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1379</v>
      </c>
      <c r="BM154" s="166" t="s">
        <v>2636</v>
      </c>
    </row>
    <row r="155" spans="2:65" s="1" customFormat="1" ht="16.5" customHeight="1">
      <c r="B155" s="30"/>
      <c r="C155" s="155" t="s">
        <v>271</v>
      </c>
      <c r="D155" s="155" t="s">
        <v>231</v>
      </c>
      <c r="E155" s="156" t="s">
        <v>2461</v>
      </c>
      <c r="F155" s="157" t="s">
        <v>2462</v>
      </c>
      <c r="G155" s="158" t="s">
        <v>234</v>
      </c>
      <c r="H155" s="159">
        <v>5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0</v>
      </c>
      <c r="R155" s="164">
        <f t="shared" si="17"/>
        <v>0</v>
      </c>
      <c r="S155" s="164">
        <v>0</v>
      </c>
      <c r="T155" s="165">
        <f t="shared" si="1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235</v>
      </c>
      <c r="BM155" s="166" t="s">
        <v>2637</v>
      </c>
    </row>
    <row r="156" spans="2:65" s="1" customFormat="1" ht="24.2" customHeight="1">
      <c r="B156" s="30"/>
      <c r="C156" s="167" t="s">
        <v>7</v>
      </c>
      <c r="D156" s="167" t="s">
        <v>225</v>
      </c>
      <c r="E156" s="168" t="s">
        <v>2638</v>
      </c>
      <c r="F156" s="169" t="s">
        <v>2639</v>
      </c>
      <c r="G156" s="170" t="s">
        <v>234</v>
      </c>
      <c r="H156" s="171">
        <v>5</v>
      </c>
      <c r="I156" s="172"/>
      <c r="J156" s="173">
        <f t="shared" si="15"/>
        <v>0</v>
      </c>
      <c r="K156" s="174"/>
      <c r="L156" s="175"/>
      <c r="M156" s="176" t="s">
        <v>1</v>
      </c>
      <c r="N156" s="177" t="s">
        <v>44</v>
      </c>
      <c r="P156" s="164">
        <f t="shared" si="16"/>
        <v>0</v>
      </c>
      <c r="Q156" s="164">
        <v>2.6179999999999998E-2</v>
      </c>
      <c r="R156" s="164">
        <f t="shared" si="17"/>
        <v>0.13089999999999999</v>
      </c>
      <c r="S156" s="164">
        <v>0</v>
      </c>
      <c r="T156" s="165">
        <f t="shared" si="18"/>
        <v>0</v>
      </c>
      <c r="AR156" s="166" t="s">
        <v>1379</v>
      </c>
      <c r="AT156" s="166" t="s">
        <v>225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1379</v>
      </c>
      <c r="BM156" s="166" t="s">
        <v>2640</v>
      </c>
    </row>
    <row r="157" spans="2:65" s="1" customFormat="1" ht="16.5" customHeight="1">
      <c r="B157" s="30"/>
      <c r="C157" s="155" t="s">
        <v>275</v>
      </c>
      <c r="D157" s="155" t="s">
        <v>231</v>
      </c>
      <c r="E157" s="156" t="s">
        <v>2467</v>
      </c>
      <c r="F157" s="157" t="s">
        <v>2082</v>
      </c>
      <c r="G157" s="158" t="s">
        <v>234</v>
      </c>
      <c r="H157" s="159">
        <v>3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0</v>
      </c>
      <c r="R157" s="164">
        <f t="shared" si="17"/>
        <v>0</v>
      </c>
      <c r="S157" s="164">
        <v>0</v>
      </c>
      <c r="T157" s="165">
        <f t="shared" si="18"/>
        <v>0</v>
      </c>
      <c r="AR157" s="166" t="s">
        <v>235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235</v>
      </c>
      <c r="BM157" s="166" t="s">
        <v>2641</v>
      </c>
    </row>
    <row r="158" spans="2:65" s="1" customFormat="1" ht="24.2" customHeight="1">
      <c r="B158" s="30"/>
      <c r="C158" s="167" t="s">
        <v>317</v>
      </c>
      <c r="D158" s="167" t="s">
        <v>225</v>
      </c>
      <c r="E158" s="168" t="s">
        <v>2469</v>
      </c>
      <c r="F158" s="169" t="s">
        <v>2470</v>
      </c>
      <c r="G158" s="170" t="s">
        <v>422</v>
      </c>
      <c r="H158" s="171">
        <v>3</v>
      </c>
      <c r="I158" s="172"/>
      <c r="J158" s="173">
        <f t="shared" si="15"/>
        <v>0</v>
      </c>
      <c r="K158" s="174"/>
      <c r="L158" s="175"/>
      <c r="M158" s="176" t="s">
        <v>1</v>
      </c>
      <c r="N158" s="177" t="s">
        <v>44</v>
      </c>
      <c r="P158" s="164">
        <f t="shared" si="16"/>
        <v>0</v>
      </c>
      <c r="Q158" s="164">
        <v>0</v>
      </c>
      <c r="R158" s="164">
        <f t="shared" si="17"/>
        <v>0</v>
      </c>
      <c r="S158" s="164">
        <v>0</v>
      </c>
      <c r="T158" s="165">
        <f t="shared" si="18"/>
        <v>0</v>
      </c>
      <c r="AR158" s="166" t="s">
        <v>245</v>
      </c>
      <c r="AT158" s="166" t="s">
        <v>225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235</v>
      </c>
      <c r="BM158" s="166" t="s">
        <v>2642</v>
      </c>
    </row>
    <row r="159" spans="2:65" s="1" customFormat="1" ht="16.5" customHeight="1">
      <c r="B159" s="30"/>
      <c r="C159" s="167" t="s">
        <v>279</v>
      </c>
      <c r="D159" s="167" t="s">
        <v>225</v>
      </c>
      <c r="E159" s="168" t="s">
        <v>2472</v>
      </c>
      <c r="F159" s="169" t="s">
        <v>2473</v>
      </c>
      <c r="G159" s="170" t="s">
        <v>234</v>
      </c>
      <c r="H159" s="171">
        <v>3</v>
      </c>
      <c r="I159" s="172"/>
      <c r="J159" s="173">
        <f t="shared" si="15"/>
        <v>0</v>
      </c>
      <c r="K159" s="174"/>
      <c r="L159" s="175"/>
      <c r="M159" s="176" t="s">
        <v>1</v>
      </c>
      <c r="N159" s="177" t="s">
        <v>44</v>
      </c>
      <c r="P159" s="164">
        <f t="shared" si="16"/>
        <v>0</v>
      </c>
      <c r="Q159" s="164">
        <v>1.0000000000000001E-5</v>
      </c>
      <c r="R159" s="164">
        <f t="shared" si="17"/>
        <v>3.0000000000000004E-5</v>
      </c>
      <c r="S159" s="164">
        <v>0</v>
      </c>
      <c r="T159" s="165">
        <f t="shared" si="18"/>
        <v>0</v>
      </c>
      <c r="AR159" s="166" t="s">
        <v>1379</v>
      </c>
      <c r="AT159" s="166" t="s">
        <v>225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1379</v>
      </c>
      <c r="BM159" s="166" t="s">
        <v>2643</v>
      </c>
    </row>
    <row r="160" spans="2:65" s="1" customFormat="1" ht="16.5" customHeight="1">
      <c r="B160" s="30"/>
      <c r="C160" s="155" t="s">
        <v>392</v>
      </c>
      <c r="D160" s="155" t="s">
        <v>231</v>
      </c>
      <c r="E160" s="156" t="s">
        <v>2475</v>
      </c>
      <c r="F160" s="157" t="s">
        <v>2476</v>
      </c>
      <c r="G160" s="158" t="s">
        <v>234</v>
      </c>
      <c r="H160" s="159">
        <v>5</v>
      </c>
      <c r="I160" s="160"/>
      <c r="J160" s="161">
        <f t="shared" si="15"/>
        <v>0</v>
      </c>
      <c r="K160" s="162"/>
      <c r="L160" s="30"/>
      <c r="M160" s="163" t="s">
        <v>1</v>
      </c>
      <c r="N160" s="128" t="s">
        <v>44</v>
      </c>
      <c r="P160" s="164">
        <f t="shared" si="16"/>
        <v>0</v>
      </c>
      <c r="Q160" s="164">
        <v>0</v>
      </c>
      <c r="R160" s="164">
        <f t="shared" si="17"/>
        <v>0</v>
      </c>
      <c r="S160" s="164">
        <v>0</v>
      </c>
      <c r="T160" s="165">
        <f t="shared" si="18"/>
        <v>0</v>
      </c>
      <c r="AR160" s="166" t="s">
        <v>235</v>
      </c>
      <c r="AT160" s="166" t="s">
        <v>231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235</v>
      </c>
      <c r="BM160" s="166" t="s">
        <v>2644</v>
      </c>
    </row>
    <row r="161" spans="2:65" s="1" customFormat="1" ht="24.2" customHeight="1">
      <c r="B161" s="30"/>
      <c r="C161" s="167" t="s">
        <v>282</v>
      </c>
      <c r="D161" s="167" t="s">
        <v>225</v>
      </c>
      <c r="E161" s="168" t="s">
        <v>2478</v>
      </c>
      <c r="F161" s="169" t="s">
        <v>2479</v>
      </c>
      <c r="G161" s="170" t="s">
        <v>422</v>
      </c>
      <c r="H161" s="171">
        <v>5</v>
      </c>
      <c r="I161" s="172"/>
      <c r="J161" s="173">
        <f t="shared" si="15"/>
        <v>0</v>
      </c>
      <c r="K161" s="174"/>
      <c r="L161" s="175"/>
      <c r="M161" s="176" t="s">
        <v>1</v>
      </c>
      <c r="N161" s="177" t="s">
        <v>44</v>
      </c>
      <c r="P161" s="164">
        <f t="shared" si="16"/>
        <v>0</v>
      </c>
      <c r="Q161" s="164">
        <v>0</v>
      </c>
      <c r="R161" s="164">
        <f t="shared" si="17"/>
        <v>0</v>
      </c>
      <c r="S161" s="164">
        <v>0</v>
      </c>
      <c r="T161" s="165">
        <f t="shared" si="18"/>
        <v>0</v>
      </c>
      <c r="AR161" s="166" t="s">
        <v>245</v>
      </c>
      <c r="AT161" s="166" t="s">
        <v>225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235</v>
      </c>
      <c r="BM161" s="166" t="s">
        <v>2645</v>
      </c>
    </row>
    <row r="162" spans="2:65" s="1" customFormat="1" ht="16.5" customHeight="1">
      <c r="B162" s="30"/>
      <c r="C162" s="167" t="s">
        <v>399</v>
      </c>
      <c r="D162" s="167" t="s">
        <v>225</v>
      </c>
      <c r="E162" s="168" t="s">
        <v>2472</v>
      </c>
      <c r="F162" s="169" t="s">
        <v>2473</v>
      </c>
      <c r="G162" s="170" t="s">
        <v>234</v>
      </c>
      <c r="H162" s="171">
        <v>10</v>
      </c>
      <c r="I162" s="172"/>
      <c r="J162" s="173">
        <f t="shared" si="15"/>
        <v>0</v>
      </c>
      <c r="K162" s="174"/>
      <c r="L162" s="175"/>
      <c r="M162" s="176" t="s">
        <v>1</v>
      </c>
      <c r="N162" s="177" t="s">
        <v>44</v>
      </c>
      <c r="P162" s="164">
        <f t="shared" si="16"/>
        <v>0</v>
      </c>
      <c r="Q162" s="164">
        <v>1.0000000000000001E-5</v>
      </c>
      <c r="R162" s="164">
        <f t="shared" si="17"/>
        <v>1E-4</v>
      </c>
      <c r="S162" s="164">
        <v>0</v>
      </c>
      <c r="T162" s="165">
        <f t="shared" si="18"/>
        <v>0</v>
      </c>
      <c r="AR162" s="166" t="s">
        <v>1379</v>
      </c>
      <c r="AT162" s="166" t="s">
        <v>225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1379</v>
      </c>
      <c r="BM162" s="166" t="s">
        <v>2646</v>
      </c>
    </row>
    <row r="163" spans="2:65" s="1" customFormat="1" ht="16.5" customHeight="1">
      <c r="B163" s="30"/>
      <c r="C163" s="155" t="s">
        <v>286</v>
      </c>
      <c r="D163" s="155" t="s">
        <v>231</v>
      </c>
      <c r="E163" s="156" t="s">
        <v>1408</v>
      </c>
      <c r="F163" s="157" t="s">
        <v>1409</v>
      </c>
      <c r="G163" s="158" t="s">
        <v>241</v>
      </c>
      <c r="H163" s="159">
        <v>198</v>
      </c>
      <c r="I163" s="160"/>
      <c r="J163" s="161">
        <f t="shared" si="15"/>
        <v>0</v>
      </c>
      <c r="K163" s="162"/>
      <c r="L163" s="30"/>
      <c r="M163" s="163" t="s">
        <v>1</v>
      </c>
      <c r="N163" s="128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235</v>
      </c>
      <c r="AT163" s="166" t="s">
        <v>231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235</v>
      </c>
      <c r="BM163" s="166" t="s">
        <v>2647</v>
      </c>
    </row>
    <row r="164" spans="2:65" s="1" customFormat="1" ht="16.5" customHeight="1">
      <c r="B164" s="30"/>
      <c r="C164" s="167" t="s">
        <v>406</v>
      </c>
      <c r="D164" s="167" t="s">
        <v>225</v>
      </c>
      <c r="E164" s="168" t="s">
        <v>1411</v>
      </c>
      <c r="F164" s="169" t="s">
        <v>1412</v>
      </c>
      <c r="G164" s="170" t="s">
        <v>372</v>
      </c>
      <c r="H164" s="171">
        <v>188.1</v>
      </c>
      <c r="I164" s="172"/>
      <c r="J164" s="173">
        <f t="shared" si="15"/>
        <v>0</v>
      </c>
      <c r="K164" s="174"/>
      <c r="L164" s="175"/>
      <c r="M164" s="176" t="s">
        <v>1</v>
      </c>
      <c r="N164" s="177" t="s">
        <v>44</v>
      </c>
      <c r="P164" s="164">
        <f t="shared" si="16"/>
        <v>0</v>
      </c>
      <c r="Q164" s="164">
        <v>1E-3</v>
      </c>
      <c r="R164" s="164">
        <f t="shared" si="17"/>
        <v>0.18809999999999999</v>
      </c>
      <c r="S164" s="164">
        <v>0</v>
      </c>
      <c r="T164" s="165">
        <f t="shared" si="18"/>
        <v>0</v>
      </c>
      <c r="AR164" s="166" t="s">
        <v>1379</v>
      </c>
      <c r="AT164" s="166" t="s">
        <v>225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1379</v>
      </c>
      <c r="BM164" s="166" t="s">
        <v>2648</v>
      </c>
    </row>
    <row r="165" spans="2:65" s="1" customFormat="1" ht="16.5" customHeight="1">
      <c r="B165" s="30"/>
      <c r="C165" s="155" t="s">
        <v>289</v>
      </c>
      <c r="D165" s="155" t="s">
        <v>231</v>
      </c>
      <c r="E165" s="156" t="s">
        <v>1414</v>
      </c>
      <c r="F165" s="157" t="s">
        <v>1415</v>
      </c>
      <c r="G165" s="158" t="s">
        <v>241</v>
      </c>
      <c r="H165" s="159">
        <v>12</v>
      </c>
      <c r="I165" s="160"/>
      <c r="J165" s="161">
        <f t="shared" si="15"/>
        <v>0</v>
      </c>
      <c r="K165" s="162"/>
      <c r="L165" s="30"/>
      <c r="M165" s="163" t="s">
        <v>1</v>
      </c>
      <c r="N165" s="128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235</v>
      </c>
      <c r="BM165" s="166" t="s">
        <v>2649</v>
      </c>
    </row>
    <row r="166" spans="2:65" s="1" customFormat="1" ht="16.5" customHeight="1">
      <c r="B166" s="30"/>
      <c r="C166" s="167" t="s">
        <v>412</v>
      </c>
      <c r="D166" s="167" t="s">
        <v>225</v>
      </c>
      <c r="E166" s="168" t="s">
        <v>2377</v>
      </c>
      <c r="F166" s="169" t="s">
        <v>2378</v>
      </c>
      <c r="G166" s="170" t="s">
        <v>372</v>
      </c>
      <c r="H166" s="171">
        <v>7.5</v>
      </c>
      <c r="I166" s="172"/>
      <c r="J166" s="173">
        <f t="shared" si="15"/>
        <v>0</v>
      </c>
      <c r="K166" s="174"/>
      <c r="L166" s="175"/>
      <c r="M166" s="176" t="s">
        <v>1</v>
      </c>
      <c r="N166" s="177" t="s">
        <v>44</v>
      </c>
      <c r="P166" s="164">
        <f t="shared" si="16"/>
        <v>0</v>
      </c>
      <c r="Q166" s="164">
        <v>1E-3</v>
      </c>
      <c r="R166" s="164">
        <f t="shared" si="17"/>
        <v>7.4999999999999997E-3</v>
      </c>
      <c r="S166" s="164">
        <v>0</v>
      </c>
      <c r="T166" s="165">
        <f t="shared" si="18"/>
        <v>0</v>
      </c>
      <c r="AR166" s="166" t="s">
        <v>1379</v>
      </c>
      <c r="AT166" s="166" t="s">
        <v>225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1379</v>
      </c>
      <c r="BM166" s="166" t="s">
        <v>2650</v>
      </c>
    </row>
    <row r="167" spans="2:65" s="1" customFormat="1" ht="16.5" customHeight="1">
      <c r="B167" s="30"/>
      <c r="C167" s="155" t="s">
        <v>293</v>
      </c>
      <c r="D167" s="155" t="s">
        <v>231</v>
      </c>
      <c r="E167" s="156" t="s">
        <v>1444</v>
      </c>
      <c r="F167" s="157" t="s">
        <v>2380</v>
      </c>
      <c r="G167" s="158" t="s">
        <v>234</v>
      </c>
      <c r="H167" s="159">
        <v>8</v>
      </c>
      <c r="I167" s="160"/>
      <c r="J167" s="161">
        <f t="shared" si="15"/>
        <v>0</v>
      </c>
      <c r="K167" s="162"/>
      <c r="L167" s="30"/>
      <c r="M167" s="163" t="s">
        <v>1</v>
      </c>
      <c r="N167" s="128" t="s">
        <v>44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235</v>
      </c>
      <c r="AT167" s="166" t="s">
        <v>231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235</v>
      </c>
      <c r="BM167" s="166" t="s">
        <v>2651</v>
      </c>
    </row>
    <row r="168" spans="2:65" s="1" customFormat="1" ht="16.5" customHeight="1">
      <c r="B168" s="30"/>
      <c r="C168" s="167" t="s">
        <v>419</v>
      </c>
      <c r="D168" s="167" t="s">
        <v>225</v>
      </c>
      <c r="E168" s="168" t="s">
        <v>1447</v>
      </c>
      <c r="F168" s="169" t="s">
        <v>2103</v>
      </c>
      <c r="G168" s="170" t="s">
        <v>234</v>
      </c>
      <c r="H168" s="171">
        <v>8</v>
      </c>
      <c r="I168" s="172"/>
      <c r="J168" s="173">
        <f t="shared" si="15"/>
        <v>0</v>
      </c>
      <c r="K168" s="174"/>
      <c r="L168" s="175"/>
      <c r="M168" s="176" t="s">
        <v>1</v>
      </c>
      <c r="N168" s="177" t="s">
        <v>44</v>
      </c>
      <c r="P168" s="164">
        <f t="shared" si="16"/>
        <v>0</v>
      </c>
      <c r="Q168" s="164">
        <v>1.4999999999999999E-4</v>
      </c>
      <c r="R168" s="164">
        <f t="shared" si="17"/>
        <v>1.1999999999999999E-3</v>
      </c>
      <c r="S168" s="164">
        <v>0</v>
      </c>
      <c r="T168" s="165">
        <f t="shared" si="18"/>
        <v>0</v>
      </c>
      <c r="AR168" s="166" t="s">
        <v>1379</v>
      </c>
      <c r="AT168" s="166" t="s">
        <v>225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1379</v>
      </c>
      <c r="BM168" s="166" t="s">
        <v>2652</v>
      </c>
    </row>
    <row r="169" spans="2:65" s="1" customFormat="1" ht="16.5" customHeight="1">
      <c r="B169" s="30"/>
      <c r="C169" s="155" t="s">
        <v>296</v>
      </c>
      <c r="D169" s="155" t="s">
        <v>231</v>
      </c>
      <c r="E169" s="156" t="s">
        <v>2105</v>
      </c>
      <c r="F169" s="157" t="s">
        <v>2106</v>
      </c>
      <c r="G169" s="158" t="s">
        <v>234</v>
      </c>
      <c r="H169" s="159">
        <v>8</v>
      </c>
      <c r="I169" s="160"/>
      <c r="J169" s="161">
        <f t="shared" si="15"/>
        <v>0</v>
      </c>
      <c r="K169" s="162"/>
      <c r="L169" s="30"/>
      <c r="M169" s="163" t="s">
        <v>1</v>
      </c>
      <c r="N169" s="128" t="s">
        <v>44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235</v>
      </c>
      <c r="AT169" s="166" t="s">
        <v>231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235</v>
      </c>
      <c r="BM169" s="166" t="s">
        <v>2653</v>
      </c>
    </row>
    <row r="170" spans="2:65" s="1" customFormat="1" ht="16.5" customHeight="1">
      <c r="B170" s="30"/>
      <c r="C170" s="167" t="s">
        <v>427</v>
      </c>
      <c r="D170" s="167" t="s">
        <v>225</v>
      </c>
      <c r="E170" s="168" t="s">
        <v>2384</v>
      </c>
      <c r="F170" s="169" t="s">
        <v>2385</v>
      </c>
      <c r="G170" s="170" t="s">
        <v>234</v>
      </c>
      <c r="H170" s="171">
        <v>8</v>
      </c>
      <c r="I170" s="172"/>
      <c r="J170" s="173">
        <f t="shared" si="15"/>
        <v>0</v>
      </c>
      <c r="K170" s="174"/>
      <c r="L170" s="175"/>
      <c r="M170" s="176" t="s">
        <v>1</v>
      </c>
      <c r="N170" s="177" t="s">
        <v>44</v>
      </c>
      <c r="P170" s="164">
        <f t="shared" si="16"/>
        <v>0</v>
      </c>
      <c r="Q170" s="164">
        <v>2.1000000000000001E-4</v>
      </c>
      <c r="R170" s="164">
        <f t="shared" si="17"/>
        <v>1.6800000000000001E-3</v>
      </c>
      <c r="S170" s="164">
        <v>0</v>
      </c>
      <c r="T170" s="165">
        <f t="shared" si="18"/>
        <v>0</v>
      </c>
      <c r="AR170" s="166" t="s">
        <v>1379</v>
      </c>
      <c r="AT170" s="166" t="s">
        <v>225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1379</v>
      </c>
      <c r="BM170" s="166" t="s">
        <v>2654</v>
      </c>
    </row>
    <row r="171" spans="2:65" s="1" customFormat="1" ht="16.5" customHeight="1">
      <c r="B171" s="30"/>
      <c r="C171" s="155" t="s">
        <v>300</v>
      </c>
      <c r="D171" s="155" t="s">
        <v>231</v>
      </c>
      <c r="E171" s="156" t="s">
        <v>2496</v>
      </c>
      <c r="F171" s="157" t="s">
        <v>2497</v>
      </c>
      <c r="G171" s="158" t="s">
        <v>241</v>
      </c>
      <c r="H171" s="159">
        <v>355</v>
      </c>
      <c r="I171" s="160"/>
      <c r="J171" s="161">
        <f t="shared" si="15"/>
        <v>0</v>
      </c>
      <c r="K171" s="162"/>
      <c r="L171" s="30"/>
      <c r="M171" s="163" t="s">
        <v>1</v>
      </c>
      <c r="N171" s="128" t="s">
        <v>44</v>
      </c>
      <c r="P171" s="164">
        <f t="shared" si="16"/>
        <v>0</v>
      </c>
      <c r="Q171" s="164">
        <v>0</v>
      </c>
      <c r="R171" s="164">
        <f t="shared" si="17"/>
        <v>0</v>
      </c>
      <c r="S171" s="164">
        <v>0</v>
      </c>
      <c r="T171" s="165">
        <f t="shared" si="1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19"/>
        <v>0</v>
      </c>
      <c r="BF171" s="98">
        <f t="shared" si="20"/>
        <v>0</v>
      </c>
      <c r="BG171" s="98">
        <f t="shared" si="21"/>
        <v>0</v>
      </c>
      <c r="BH171" s="98">
        <f t="shared" si="22"/>
        <v>0</v>
      </c>
      <c r="BI171" s="98">
        <f t="shared" si="23"/>
        <v>0</v>
      </c>
      <c r="BJ171" s="13" t="s">
        <v>116</v>
      </c>
      <c r="BK171" s="98">
        <f t="shared" si="24"/>
        <v>0</v>
      </c>
      <c r="BL171" s="13" t="s">
        <v>235</v>
      </c>
      <c r="BM171" s="166" t="s">
        <v>2655</v>
      </c>
    </row>
    <row r="172" spans="2:65" s="1" customFormat="1" ht="16.5" customHeight="1">
      <c r="B172" s="30"/>
      <c r="C172" s="167" t="s">
        <v>434</v>
      </c>
      <c r="D172" s="167" t="s">
        <v>225</v>
      </c>
      <c r="E172" s="168" t="s">
        <v>354</v>
      </c>
      <c r="F172" s="169" t="s">
        <v>355</v>
      </c>
      <c r="G172" s="170" t="s">
        <v>241</v>
      </c>
      <c r="H172" s="171">
        <v>355</v>
      </c>
      <c r="I172" s="172"/>
      <c r="J172" s="173">
        <f t="shared" si="15"/>
        <v>0</v>
      </c>
      <c r="K172" s="174"/>
      <c r="L172" s="175"/>
      <c r="M172" s="176" t="s">
        <v>1</v>
      </c>
      <c r="N172" s="177" t="s">
        <v>44</v>
      </c>
      <c r="P172" s="164">
        <f t="shared" si="16"/>
        <v>0</v>
      </c>
      <c r="Q172" s="164">
        <v>4.8000000000000001E-4</v>
      </c>
      <c r="R172" s="164">
        <f t="shared" si="17"/>
        <v>0.1704</v>
      </c>
      <c r="S172" s="164">
        <v>0</v>
      </c>
      <c r="T172" s="165">
        <f t="shared" si="18"/>
        <v>0</v>
      </c>
      <c r="AR172" s="166" t="s">
        <v>1379</v>
      </c>
      <c r="AT172" s="166" t="s">
        <v>225</v>
      </c>
      <c r="AU172" s="166" t="s">
        <v>116</v>
      </c>
      <c r="AY172" s="13" t="s">
        <v>228</v>
      </c>
      <c r="BE172" s="98">
        <f t="shared" si="19"/>
        <v>0</v>
      </c>
      <c r="BF172" s="98">
        <f t="shared" si="20"/>
        <v>0</v>
      </c>
      <c r="BG172" s="98">
        <f t="shared" si="21"/>
        <v>0</v>
      </c>
      <c r="BH172" s="98">
        <f t="shared" si="22"/>
        <v>0</v>
      </c>
      <c r="BI172" s="98">
        <f t="shared" si="23"/>
        <v>0</v>
      </c>
      <c r="BJ172" s="13" t="s">
        <v>116</v>
      </c>
      <c r="BK172" s="98">
        <f t="shared" si="24"/>
        <v>0</v>
      </c>
      <c r="BL172" s="13" t="s">
        <v>1379</v>
      </c>
      <c r="BM172" s="166" t="s">
        <v>2656</v>
      </c>
    </row>
    <row r="173" spans="2:65" s="1" customFormat="1" ht="16.5" customHeight="1">
      <c r="B173" s="30"/>
      <c r="C173" s="155" t="s">
        <v>303</v>
      </c>
      <c r="D173" s="155" t="s">
        <v>231</v>
      </c>
      <c r="E173" s="156" t="s">
        <v>2120</v>
      </c>
      <c r="F173" s="157" t="s">
        <v>2121</v>
      </c>
      <c r="G173" s="158" t="s">
        <v>241</v>
      </c>
      <c r="H173" s="159">
        <v>156</v>
      </c>
      <c r="I173" s="160"/>
      <c r="J173" s="161">
        <f t="shared" si="15"/>
        <v>0</v>
      </c>
      <c r="K173" s="162"/>
      <c r="L173" s="30"/>
      <c r="M173" s="163" t="s">
        <v>1</v>
      </c>
      <c r="N173" s="128" t="s">
        <v>44</v>
      </c>
      <c r="P173" s="164">
        <f t="shared" si="16"/>
        <v>0</v>
      </c>
      <c r="Q173" s="164">
        <v>0</v>
      </c>
      <c r="R173" s="164">
        <f t="shared" si="17"/>
        <v>0</v>
      </c>
      <c r="S173" s="164">
        <v>0</v>
      </c>
      <c r="T173" s="165">
        <f t="shared" si="18"/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si="19"/>
        <v>0</v>
      </c>
      <c r="BF173" s="98">
        <f t="shared" si="20"/>
        <v>0</v>
      </c>
      <c r="BG173" s="98">
        <f t="shared" si="21"/>
        <v>0</v>
      </c>
      <c r="BH173" s="98">
        <f t="shared" si="22"/>
        <v>0</v>
      </c>
      <c r="BI173" s="98">
        <f t="shared" si="23"/>
        <v>0</v>
      </c>
      <c r="BJ173" s="13" t="s">
        <v>116</v>
      </c>
      <c r="BK173" s="98">
        <f t="shared" si="24"/>
        <v>0</v>
      </c>
      <c r="BL173" s="13" t="s">
        <v>235</v>
      </c>
      <c r="BM173" s="166" t="s">
        <v>2657</v>
      </c>
    </row>
    <row r="174" spans="2:65" s="1" customFormat="1" ht="16.5" customHeight="1">
      <c r="B174" s="30"/>
      <c r="C174" s="167" t="s">
        <v>441</v>
      </c>
      <c r="D174" s="167" t="s">
        <v>225</v>
      </c>
      <c r="E174" s="168" t="s">
        <v>2123</v>
      </c>
      <c r="F174" s="169" t="s">
        <v>2124</v>
      </c>
      <c r="G174" s="170" t="s">
        <v>241</v>
      </c>
      <c r="H174" s="171">
        <v>156</v>
      </c>
      <c r="I174" s="172"/>
      <c r="J174" s="173">
        <f t="shared" si="15"/>
        <v>0</v>
      </c>
      <c r="K174" s="174"/>
      <c r="L174" s="175"/>
      <c r="M174" s="176" t="s">
        <v>1</v>
      </c>
      <c r="N174" s="177" t="s">
        <v>44</v>
      </c>
      <c r="P174" s="164">
        <f t="shared" si="16"/>
        <v>0</v>
      </c>
      <c r="Q174" s="164">
        <v>1.7000000000000001E-4</v>
      </c>
      <c r="R174" s="164">
        <f t="shared" si="17"/>
        <v>2.6520000000000002E-2</v>
      </c>
      <c r="S174" s="164">
        <v>0</v>
      </c>
      <c r="T174" s="165">
        <f t="shared" si="18"/>
        <v>0</v>
      </c>
      <c r="AR174" s="166" t="s">
        <v>1379</v>
      </c>
      <c r="AT174" s="166" t="s">
        <v>225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1379</v>
      </c>
      <c r="BM174" s="166" t="s">
        <v>2658</v>
      </c>
    </row>
    <row r="175" spans="2:65" s="1" customFormat="1" ht="16.5" customHeight="1">
      <c r="B175" s="30"/>
      <c r="C175" s="155" t="s">
        <v>307</v>
      </c>
      <c r="D175" s="155" t="s">
        <v>231</v>
      </c>
      <c r="E175" s="156" t="s">
        <v>1970</v>
      </c>
      <c r="F175" s="157" t="s">
        <v>1971</v>
      </c>
      <c r="G175" s="158" t="s">
        <v>241</v>
      </c>
      <c r="H175" s="159">
        <v>22</v>
      </c>
      <c r="I175" s="160"/>
      <c r="J175" s="161">
        <f t="shared" si="15"/>
        <v>0</v>
      </c>
      <c r="K175" s="162"/>
      <c r="L175" s="30"/>
      <c r="M175" s="163" t="s">
        <v>1</v>
      </c>
      <c r="N175" s="128" t="s">
        <v>44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235</v>
      </c>
      <c r="AT175" s="166" t="s">
        <v>231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235</v>
      </c>
      <c r="BM175" s="166" t="s">
        <v>2659</v>
      </c>
    </row>
    <row r="176" spans="2:65" s="11" customFormat="1" ht="22.9" customHeight="1">
      <c r="B176" s="143"/>
      <c r="D176" s="144" t="s">
        <v>77</v>
      </c>
      <c r="E176" s="153" t="s">
        <v>321</v>
      </c>
      <c r="F176" s="153" t="s">
        <v>1973</v>
      </c>
      <c r="I176" s="146"/>
      <c r="J176" s="154">
        <f>BK176</f>
        <v>0</v>
      </c>
      <c r="L176" s="143"/>
      <c r="M176" s="148"/>
      <c r="P176" s="149">
        <f>SUM(P177:P193)</f>
        <v>0</v>
      </c>
      <c r="R176" s="149">
        <f>SUM(R177:R193)</f>
        <v>614.036922</v>
      </c>
      <c r="T176" s="150">
        <f>SUM(T177:T193)</f>
        <v>0</v>
      </c>
      <c r="AR176" s="144" t="s">
        <v>227</v>
      </c>
      <c r="AT176" s="151" t="s">
        <v>77</v>
      </c>
      <c r="AU176" s="151" t="s">
        <v>86</v>
      </c>
      <c r="AY176" s="144" t="s">
        <v>228</v>
      </c>
      <c r="BK176" s="152">
        <f>SUM(BK177:BK193)</f>
        <v>0</v>
      </c>
    </row>
    <row r="177" spans="2:65" s="1" customFormat="1" ht="16.5" customHeight="1">
      <c r="B177" s="30"/>
      <c r="C177" s="155" t="s">
        <v>448</v>
      </c>
      <c r="D177" s="155" t="s">
        <v>231</v>
      </c>
      <c r="E177" s="156" t="s">
        <v>2393</v>
      </c>
      <c r="F177" s="157" t="s">
        <v>1975</v>
      </c>
      <c r="G177" s="158" t="s">
        <v>484</v>
      </c>
      <c r="H177" s="159">
        <v>0.24</v>
      </c>
      <c r="I177" s="160"/>
      <c r="J177" s="161">
        <f t="shared" ref="J177:J193" si="25">ROUND(I177*H177,2)</f>
        <v>0</v>
      </c>
      <c r="K177" s="162"/>
      <c r="L177" s="30"/>
      <c r="M177" s="163" t="s">
        <v>1</v>
      </c>
      <c r="N177" s="128" t="s">
        <v>44</v>
      </c>
      <c r="P177" s="164">
        <f t="shared" ref="P177:P193" si="26">O177*H177</f>
        <v>0</v>
      </c>
      <c r="Q177" s="164">
        <v>0</v>
      </c>
      <c r="R177" s="164">
        <f t="shared" ref="R177:R193" si="27">Q177*H177</f>
        <v>0</v>
      </c>
      <c r="S177" s="164">
        <v>0</v>
      </c>
      <c r="T177" s="165">
        <f t="shared" ref="T177:T193" si="28">S177*H177</f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 t="shared" ref="BE177:BE193" si="29">IF(N177="základná",J177,0)</f>
        <v>0</v>
      </c>
      <c r="BF177" s="98">
        <f t="shared" ref="BF177:BF193" si="30">IF(N177="znížená",J177,0)</f>
        <v>0</v>
      </c>
      <c r="BG177" s="98">
        <f t="shared" ref="BG177:BG193" si="31">IF(N177="zákl. prenesená",J177,0)</f>
        <v>0</v>
      </c>
      <c r="BH177" s="98">
        <f t="shared" ref="BH177:BH193" si="32">IF(N177="zníž. prenesená",J177,0)</f>
        <v>0</v>
      </c>
      <c r="BI177" s="98">
        <f t="shared" ref="BI177:BI193" si="33">IF(N177="nulová",J177,0)</f>
        <v>0</v>
      </c>
      <c r="BJ177" s="13" t="s">
        <v>116</v>
      </c>
      <c r="BK177" s="98">
        <f t="shared" ref="BK177:BK193" si="34">ROUND(I177*H177,2)</f>
        <v>0</v>
      </c>
      <c r="BL177" s="13" t="s">
        <v>235</v>
      </c>
      <c r="BM177" s="166" t="s">
        <v>2660</v>
      </c>
    </row>
    <row r="178" spans="2:65" s="1" customFormat="1" ht="16.5" customHeight="1">
      <c r="B178" s="30"/>
      <c r="C178" s="167" t="s">
        <v>310</v>
      </c>
      <c r="D178" s="167" t="s">
        <v>225</v>
      </c>
      <c r="E178" s="168" t="s">
        <v>2395</v>
      </c>
      <c r="F178" s="169" t="s">
        <v>2396</v>
      </c>
      <c r="G178" s="170" t="s">
        <v>372</v>
      </c>
      <c r="H178" s="171">
        <v>2.4</v>
      </c>
      <c r="I178" s="172"/>
      <c r="J178" s="173">
        <f t="shared" si="25"/>
        <v>0</v>
      </c>
      <c r="K178" s="174"/>
      <c r="L178" s="175"/>
      <c r="M178" s="176" t="s">
        <v>1</v>
      </c>
      <c r="N178" s="177" t="s">
        <v>44</v>
      </c>
      <c r="P178" s="164">
        <f t="shared" si="26"/>
        <v>0</v>
      </c>
      <c r="Q178" s="164">
        <v>1E-3</v>
      </c>
      <c r="R178" s="164">
        <f t="shared" si="27"/>
        <v>2.3999999999999998E-3</v>
      </c>
      <c r="S178" s="164">
        <v>0</v>
      </c>
      <c r="T178" s="165">
        <f t="shared" si="28"/>
        <v>0</v>
      </c>
      <c r="AR178" s="166" t="s">
        <v>1379</v>
      </c>
      <c r="AT178" s="166" t="s">
        <v>225</v>
      </c>
      <c r="AU178" s="166" t="s">
        <v>116</v>
      </c>
      <c r="AY178" s="13" t="s">
        <v>228</v>
      </c>
      <c r="BE178" s="98">
        <f t="shared" si="29"/>
        <v>0</v>
      </c>
      <c r="BF178" s="98">
        <f t="shared" si="30"/>
        <v>0</v>
      </c>
      <c r="BG178" s="98">
        <f t="shared" si="31"/>
        <v>0</v>
      </c>
      <c r="BH178" s="98">
        <f t="shared" si="32"/>
        <v>0</v>
      </c>
      <c r="BI178" s="98">
        <f t="shared" si="33"/>
        <v>0</v>
      </c>
      <c r="BJ178" s="13" t="s">
        <v>116</v>
      </c>
      <c r="BK178" s="98">
        <f t="shared" si="34"/>
        <v>0</v>
      </c>
      <c r="BL178" s="13" t="s">
        <v>1379</v>
      </c>
      <c r="BM178" s="166" t="s">
        <v>2661</v>
      </c>
    </row>
    <row r="179" spans="2:65" s="1" customFormat="1" ht="16.5" customHeight="1">
      <c r="B179" s="30"/>
      <c r="C179" s="167" t="s">
        <v>455</v>
      </c>
      <c r="D179" s="167" t="s">
        <v>225</v>
      </c>
      <c r="E179" s="168" t="s">
        <v>2398</v>
      </c>
      <c r="F179" s="169" t="s">
        <v>1981</v>
      </c>
      <c r="G179" s="170" t="s">
        <v>234</v>
      </c>
      <c r="H179" s="171">
        <v>10.286</v>
      </c>
      <c r="I179" s="172"/>
      <c r="J179" s="173">
        <f t="shared" si="25"/>
        <v>0</v>
      </c>
      <c r="K179" s="174"/>
      <c r="L179" s="175"/>
      <c r="M179" s="176" t="s">
        <v>1</v>
      </c>
      <c r="N179" s="177" t="s">
        <v>44</v>
      </c>
      <c r="P179" s="164">
        <f t="shared" si="26"/>
        <v>0</v>
      </c>
      <c r="Q179" s="164">
        <v>6.2E-2</v>
      </c>
      <c r="R179" s="164">
        <f t="shared" si="27"/>
        <v>0.63773199999999997</v>
      </c>
      <c r="S179" s="164">
        <v>0</v>
      </c>
      <c r="T179" s="165">
        <f t="shared" si="28"/>
        <v>0</v>
      </c>
      <c r="AR179" s="166" t="s">
        <v>1379</v>
      </c>
      <c r="AT179" s="166" t="s">
        <v>225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1379</v>
      </c>
      <c r="BM179" s="166" t="s">
        <v>2662</v>
      </c>
    </row>
    <row r="180" spans="2:65" s="1" customFormat="1" ht="16.5" customHeight="1">
      <c r="B180" s="30"/>
      <c r="C180" s="155" t="s">
        <v>313</v>
      </c>
      <c r="D180" s="155" t="s">
        <v>231</v>
      </c>
      <c r="E180" s="156" t="s">
        <v>2400</v>
      </c>
      <c r="F180" s="157" t="s">
        <v>2401</v>
      </c>
      <c r="G180" s="158" t="s">
        <v>241</v>
      </c>
      <c r="H180" s="159">
        <v>231</v>
      </c>
      <c r="I180" s="160"/>
      <c r="J180" s="161">
        <f t="shared" si="25"/>
        <v>0</v>
      </c>
      <c r="K180" s="162"/>
      <c r="L180" s="30"/>
      <c r="M180" s="163" t="s">
        <v>1</v>
      </c>
      <c r="N180" s="128" t="s">
        <v>44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235</v>
      </c>
      <c r="AT180" s="166" t="s">
        <v>231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235</v>
      </c>
      <c r="BM180" s="166" t="s">
        <v>2663</v>
      </c>
    </row>
    <row r="181" spans="2:65" s="1" customFormat="1" ht="16.5" customHeight="1">
      <c r="B181" s="30"/>
      <c r="C181" s="155" t="s">
        <v>462</v>
      </c>
      <c r="D181" s="155" t="s">
        <v>231</v>
      </c>
      <c r="E181" s="156" t="s">
        <v>2285</v>
      </c>
      <c r="F181" s="157" t="s">
        <v>2286</v>
      </c>
      <c r="G181" s="158" t="s">
        <v>241</v>
      </c>
      <c r="H181" s="159">
        <v>9</v>
      </c>
      <c r="I181" s="160"/>
      <c r="J181" s="161">
        <f t="shared" si="25"/>
        <v>0</v>
      </c>
      <c r="K181" s="162"/>
      <c r="L181" s="30"/>
      <c r="M181" s="163" t="s">
        <v>1</v>
      </c>
      <c r="N181" s="128" t="s">
        <v>44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235</v>
      </c>
      <c r="BM181" s="166" t="s">
        <v>2664</v>
      </c>
    </row>
    <row r="182" spans="2:65" s="1" customFormat="1" ht="16.5" customHeight="1">
      <c r="B182" s="30"/>
      <c r="C182" s="155" t="s">
        <v>316</v>
      </c>
      <c r="D182" s="155" t="s">
        <v>231</v>
      </c>
      <c r="E182" s="156" t="s">
        <v>1987</v>
      </c>
      <c r="F182" s="157" t="s">
        <v>1988</v>
      </c>
      <c r="G182" s="158" t="s">
        <v>473</v>
      </c>
      <c r="H182" s="159">
        <v>5.4</v>
      </c>
      <c r="I182" s="160"/>
      <c r="J182" s="161">
        <f t="shared" si="25"/>
        <v>0</v>
      </c>
      <c r="K182" s="162"/>
      <c r="L182" s="30"/>
      <c r="M182" s="163" t="s">
        <v>1</v>
      </c>
      <c r="N182" s="128" t="s">
        <v>44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235</v>
      </c>
      <c r="AT182" s="166" t="s">
        <v>231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235</v>
      </c>
      <c r="BM182" s="166" t="s">
        <v>2665</v>
      </c>
    </row>
    <row r="183" spans="2:65" s="1" customFormat="1" ht="16.5" customHeight="1">
      <c r="B183" s="30"/>
      <c r="C183" s="155" t="s">
        <v>470</v>
      </c>
      <c r="D183" s="155" t="s">
        <v>231</v>
      </c>
      <c r="E183" s="156" t="s">
        <v>2513</v>
      </c>
      <c r="F183" s="157" t="s">
        <v>2514</v>
      </c>
      <c r="G183" s="158" t="s">
        <v>234</v>
      </c>
      <c r="H183" s="159">
        <v>7</v>
      </c>
      <c r="I183" s="160"/>
      <c r="J183" s="161">
        <f t="shared" si="25"/>
        <v>0</v>
      </c>
      <c r="K183" s="162"/>
      <c r="L183" s="30"/>
      <c r="M183" s="163" t="s">
        <v>1</v>
      </c>
      <c r="N183" s="128" t="s">
        <v>44</v>
      </c>
      <c r="P183" s="164">
        <f t="shared" si="26"/>
        <v>0</v>
      </c>
      <c r="Q183" s="164">
        <v>80</v>
      </c>
      <c r="R183" s="164">
        <f t="shared" si="27"/>
        <v>560</v>
      </c>
      <c r="S183" s="164">
        <v>0</v>
      </c>
      <c r="T183" s="165">
        <f t="shared" si="28"/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238</v>
      </c>
      <c r="BM183" s="166" t="s">
        <v>2666</v>
      </c>
    </row>
    <row r="184" spans="2:65" s="1" customFormat="1" ht="16.5" customHeight="1">
      <c r="B184" s="30"/>
      <c r="C184" s="167" t="s">
        <v>320</v>
      </c>
      <c r="D184" s="167" t="s">
        <v>225</v>
      </c>
      <c r="E184" s="168" t="s">
        <v>2295</v>
      </c>
      <c r="F184" s="169" t="s">
        <v>2296</v>
      </c>
      <c r="G184" s="170" t="s">
        <v>473</v>
      </c>
      <c r="H184" s="171">
        <v>4.9279999999999999</v>
      </c>
      <c r="I184" s="172"/>
      <c r="J184" s="173">
        <f t="shared" si="25"/>
        <v>0</v>
      </c>
      <c r="K184" s="174"/>
      <c r="L184" s="175"/>
      <c r="M184" s="176" t="s">
        <v>1</v>
      </c>
      <c r="N184" s="177" t="s">
        <v>44</v>
      </c>
      <c r="P184" s="164">
        <f t="shared" si="26"/>
        <v>0</v>
      </c>
      <c r="Q184" s="164">
        <v>0.55000000000000004</v>
      </c>
      <c r="R184" s="164">
        <f t="shared" si="27"/>
        <v>2.7104000000000004</v>
      </c>
      <c r="S184" s="164">
        <v>0</v>
      </c>
      <c r="T184" s="165">
        <f t="shared" si="28"/>
        <v>0</v>
      </c>
      <c r="AR184" s="166" t="s">
        <v>246</v>
      </c>
      <c r="AT184" s="166" t="s">
        <v>225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238</v>
      </c>
      <c r="BM184" s="166" t="s">
        <v>2667</v>
      </c>
    </row>
    <row r="185" spans="2:65" s="1" customFormat="1" ht="16.5" customHeight="1">
      <c r="B185" s="30"/>
      <c r="C185" s="167" t="s">
        <v>478</v>
      </c>
      <c r="D185" s="167" t="s">
        <v>225</v>
      </c>
      <c r="E185" s="168" t="s">
        <v>2298</v>
      </c>
      <c r="F185" s="169" t="s">
        <v>2299</v>
      </c>
      <c r="G185" s="170" t="s">
        <v>473</v>
      </c>
      <c r="H185" s="171">
        <v>5.4660000000000002</v>
      </c>
      <c r="I185" s="172"/>
      <c r="J185" s="173">
        <f t="shared" si="25"/>
        <v>0</v>
      </c>
      <c r="K185" s="174"/>
      <c r="L185" s="175"/>
      <c r="M185" s="176" t="s">
        <v>1</v>
      </c>
      <c r="N185" s="177" t="s">
        <v>44</v>
      </c>
      <c r="P185" s="164">
        <f t="shared" si="26"/>
        <v>0</v>
      </c>
      <c r="Q185" s="164">
        <v>0.55000000000000004</v>
      </c>
      <c r="R185" s="164">
        <f t="shared" si="27"/>
        <v>3.0063000000000004</v>
      </c>
      <c r="S185" s="164">
        <v>0</v>
      </c>
      <c r="T185" s="165">
        <f t="shared" si="28"/>
        <v>0</v>
      </c>
      <c r="AR185" s="166" t="s">
        <v>246</v>
      </c>
      <c r="AT185" s="166" t="s">
        <v>225</v>
      </c>
      <c r="AU185" s="166" t="s">
        <v>116</v>
      </c>
      <c r="AY185" s="13" t="s">
        <v>228</v>
      </c>
      <c r="BE185" s="98">
        <f t="shared" si="29"/>
        <v>0</v>
      </c>
      <c r="BF185" s="98">
        <f t="shared" si="30"/>
        <v>0</v>
      </c>
      <c r="BG185" s="98">
        <f t="shared" si="31"/>
        <v>0</v>
      </c>
      <c r="BH185" s="98">
        <f t="shared" si="32"/>
        <v>0</v>
      </c>
      <c r="BI185" s="98">
        <f t="shared" si="33"/>
        <v>0</v>
      </c>
      <c r="BJ185" s="13" t="s">
        <v>116</v>
      </c>
      <c r="BK185" s="98">
        <f t="shared" si="34"/>
        <v>0</v>
      </c>
      <c r="BL185" s="13" t="s">
        <v>238</v>
      </c>
      <c r="BM185" s="166" t="s">
        <v>2668</v>
      </c>
    </row>
    <row r="186" spans="2:65" s="1" customFormat="1" ht="16.5" customHeight="1">
      <c r="B186" s="30"/>
      <c r="C186" s="155" t="s">
        <v>325</v>
      </c>
      <c r="D186" s="155" t="s">
        <v>231</v>
      </c>
      <c r="E186" s="156" t="s">
        <v>2518</v>
      </c>
      <c r="F186" s="157" t="s">
        <v>2519</v>
      </c>
      <c r="G186" s="158" t="s">
        <v>234</v>
      </c>
      <c r="H186" s="159">
        <v>8</v>
      </c>
      <c r="I186" s="160"/>
      <c r="J186" s="161">
        <f t="shared" si="25"/>
        <v>0</v>
      </c>
      <c r="K186" s="162"/>
      <c r="L186" s="30"/>
      <c r="M186" s="163" t="s">
        <v>1</v>
      </c>
      <c r="N186" s="128" t="s">
        <v>44</v>
      </c>
      <c r="P186" s="164">
        <f t="shared" si="26"/>
        <v>0</v>
      </c>
      <c r="Q186" s="164">
        <v>0</v>
      </c>
      <c r="R186" s="164">
        <f t="shared" si="27"/>
        <v>0</v>
      </c>
      <c r="S186" s="164">
        <v>0</v>
      </c>
      <c r="T186" s="165">
        <f t="shared" si="28"/>
        <v>0</v>
      </c>
      <c r="AR186" s="166" t="s">
        <v>235</v>
      </c>
      <c r="AT186" s="166" t="s">
        <v>231</v>
      </c>
      <c r="AU186" s="166" t="s">
        <v>116</v>
      </c>
      <c r="AY186" s="13" t="s">
        <v>228</v>
      </c>
      <c r="BE186" s="98">
        <f t="shared" si="29"/>
        <v>0</v>
      </c>
      <c r="BF186" s="98">
        <f t="shared" si="30"/>
        <v>0</v>
      </c>
      <c r="BG186" s="98">
        <f t="shared" si="31"/>
        <v>0</v>
      </c>
      <c r="BH186" s="98">
        <f t="shared" si="32"/>
        <v>0</v>
      </c>
      <c r="BI186" s="98">
        <f t="shared" si="33"/>
        <v>0</v>
      </c>
      <c r="BJ186" s="13" t="s">
        <v>116</v>
      </c>
      <c r="BK186" s="98">
        <f t="shared" si="34"/>
        <v>0</v>
      </c>
      <c r="BL186" s="13" t="s">
        <v>235</v>
      </c>
      <c r="BM186" s="166" t="s">
        <v>2669</v>
      </c>
    </row>
    <row r="187" spans="2:65" s="1" customFormat="1" ht="21.75" customHeight="1">
      <c r="B187" s="30"/>
      <c r="C187" s="155" t="s">
        <v>486</v>
      </c>
      <c r="D187" s="155" t="s">
        <v>231</v>
      </c>
      <c r="E187" s="156" t="s">
        <v>1990</v>
      </c>
      <c r="F187" s="157" t="s">
        <v>1991</v>
      </c>
      <c r="G187" s="158" t="s">
        <v>241</v>
      </c>
      <c r="H187" s="159">
        <v>458</v>
      </c>
      <c r="I187" s="160"/>
      <c r="J187" s="161">
        <f t="shared" si="25"/>
        <v>0</v>
      </c>
      <c r="K187" s="162"/>
      <c r="L187" s="30"/>
      <c r="M187" s="163" t="s">
        <v>1</v>
      </c>
      <c r="N187" s="128" t="s">
        <v>44</v>
      </c>
      <c r="P187" s="164">
        <f t="shared" si="26"/>
        <v>0</v>
      </c>
      <c r="Q187" s="164">
        <v>0</v>
      </c>
      <c r="R187" s="164">
        <f t="shared" si="27"/>
        <v>0</v>
      </c>
      <c r="S187" s="164">
        <v>0</v>
      </c>
      <c r="T187" s="165">
        <f t="shared" si="28"/>
        <v>0</v>
      </c>
      <c r="AR187" s="166" t="s">
        <v>235</v>
      </c>
      <c r="AT187" s="166" t="s">
        <v>231</v>
      </c>
      <c r="AU187" s="166" t="s">
        <v>116</v>
      </c>
      <c r="AY187" s="13" t="s">
        <v>228</v>
      </c>
      <c r="BE187" s="98">
        <f t="shared" si="29"/>
        <v>0</v>
      </c>
      <c r="BF187" s="98">
        <f t="shared" si="30"/>
        <v>0</v>
      </c>
      <c r="BG187" s="98">
        <f t="shared" si="31"/>
        <v>0</v>
      </c>
      <c r="BH187" s="98">
        <f t="shared" si="32"/>
        <v>0</v>
      </c>
      <c r="BI187" s="98">
        <f t="shared" si="33"/>
        <v>0</v>
      </c>
      <c r="BJ187" s="13" t="s">
        <v>116</v>
      </c>
      <c r="BK187" s="98">
        <f t="shared" si="34"/>
        <v>0</v>
      </c>
      <c r="BL187" s="13" t="s">
        <v>235</v>
      </c>
      <c r="BM187" s="166" t="s">
        <v>2670</v>
      </c>
    </row>
    <row r="188" spans="2:65" s="1" customFormat="1" ht="16.5" customHeight="1">
      <c r="B188" s="30"/>
      <c r="C188" s="167" t="s">
        <v>395</v>
      </c>
      <c r="D188" s="167" t="s">
        <v>225</v>
      </c>
      <c r="E188" s="168" t="s">
        <v>1993</v>
      </c>
      <c r="F188" s="169" t="s">
        <v>1994</v>
      </c>
      <c r="G188" s="170" t="s">
        <v>685</v>
      </c>
      <c r="H188" s="171">
        <v>47.631999999999998</v>
      </c>
      <c r="I188" s="172"/>
      <c r="J188" s="173">
        <f t="shared" si="25"/>
        <v>0</v>
      </c>
      <c r="K188" s="174"/>
      <c r="L188" s="175"/>
      <c r="M188" s="176" t="s">
        <v>1</v>
      </c>
      <c r="N188" s="177" t="s">
        <v>44</v>
      </c>
      <c r="P188" s="164">
        <f t="shared" si="26"/>
        <v>0</v>
      </c>
      <c r="Q188" s="164">
        <v>1</v>
      </c>
      <c r="R188" s="164">
        <f t="shared" si="27"/>
        <v>47.631999999999998</v>
      </c>
      <c r="S188" s="164">
        <v>0</v>
      </c>
      <c r="T188" s="165">
        <f t="shared" si="28"/>
        <v>0</v>
      </c>
      <c r="AR188" s="166" t="s">
        <v>1379</v>
      </c>
      <c r="AT188" s="166" t="s">
        <v>225</v>
      </c>
      <c r="AU188" s="166" t="s">
        <v>116</v>
      </c>
      <c r="AY188" s="13" t="s">
        <v>228</v>
      </c>
      <c r="BE188" s="98">
        <f t="shared" si="29"/>
        <v>0</v>
      </c>
      <c r="BF188" s="98">
        <f t="shared" si="30"/>
        <v>0</v>
      </c>
      <c r="BG188" s="98">
        <f t="shared" si="31"/>
        <v>0</v>
      </c>
      <c r="BH188" s="98">
        <f t="shared" si="32"/>
        <v>0</v>
      </c>
      <c r="BI188" s="98">
        <f t="shared" si="33"/>
        <v>0</v>
      </c>
      <c r="BJ188" s="13" t="s">
        <v>116</v>
      </c>
      <c r="BK188" s="98">
        <f t="shared" si="34"/>
        <v>0</v>
      </c>
      <c r="BL188" s="13" t="s">
        <v>1379</v>
      </c>
      <c r="BM188" s="166" t="s">
        <v>2671</v>
      </c>
    </row>
    <row r="189" spans="2:65" s="1" customFormat="1" ht="16.5" customHeight="1">
      <c r="B189" s="30"/>
      <c r="C189" s="155" t="s">
        <v>495</v>
      </c>
      <c r="D189" s="155" t="s">
        <v>231</v>
      </c>
      <c r="E189" s="156" t="s">
        <v>1996</v>
      </c>
      <c r="F189" s="157" t="s">
        <v>1997</v>
      </c>
      <c r="G189" s="158" t="s">
        <v>241</v>
      </c>
      <c r="H189" s="159">
        <v>229</v>
      </c>
      <c r="I189" s="160"/>
      <c r="J189" s="161">
        <f t="shared" si="25"/>
        <v>0</v>
      </c>
      <c r="K189" s="162"/>
      <c r="L189" s="30"/>
      <c r="M189" s="163" t="s">
        <v>1</v>
      </c>
      <c r="N189" s="128" t="s">
        <v>44</v>
      </c>
      <c r="P189" s="164">
        <f t="shared" si="26"/>
        <v>0</v>
      </c>
      <c r="Q189" s="164">
        <v>0</v>
      </c>
      <c r="R189" s="164">
        <f t="shared" si="27"/>
        <v>0</v>
      </c>
      <c r="S189" s="164">
        <v>0</v>
      </c>
      <c r="T189" s="165">
        <f t="shared" si="28"/>
        <v>0</v>
      </c>
      <c r="AR189" s="166" t="s">
        <v>235</v>
      </c>
      <c r="AT189" s="166" t="s">
        <v>231</v>
      </c>
      <c r="AU189" s="166" t="s">
        <v>116</v>
      </c>
      <c r="AY189" s="13" t="s">
        <v>228</v>
      </c>
      <c r="BE189" s="98">
        <f t="shared" si="29"/>
        <v>0</v>
      </c>
      <c r="BF189" s="98">
        <f t="shared" si="30"/>
        <v>0</v>
      </c>
      <c r="BG189" s="98">
        <f t="shared" si="31"/>
        <v>0</v>
      </c>
      <c r="BH189" s="98">
        <f t="shared" si="32"/>
        <v>0</v>
      </c>
      <c r="BI189" s="98">
        <f t="shared" si="33"/>
        <v>0</v>
      </c>
      <c r="BJ189" s="13" t="s">
        <v>116</v>
      </c>
      <c r="BK189" s="98">
        <f t="shared" si="34"/>
        <v>0</v>
      </c>
      <c r="BL189" s="13" t="s">
        <v>235</v>
      </c>
      <c r="BM189" s="166" t="s">
        <v>2672</v>
      </c>
    </row>
    <row r="190" spans="2:65" s="1" customFormat="1" ht="16.5" customHeight="1">
      <c r="B190" s="30"/>
      <c r="C190" s="167" t="s">
        <v>398</v>
      </c>
      <c r="D190" s="167" t="s">
        <v>225</v>
      </c>
      <c r="E190" s="168" t="s">
        <v>1999</v>
      </c>
      <c r="F190" s="169" t="s">
        <v>2000</v>
      </c>
      <c r="G190" s="170" t="s">
        <v>241</v>
      </c>
      <c r="H190" s="171">
        <v>229</v>
      </c>
      <c r="I190" s="172"/>
      <c r="J190" s="173">
        <f t="shared" si="25"/>
        <v>0</v>
      </c>
      <c r="K190" s="174"/>
      <c r="L190" s="175"/>
      <c r="M190" s="176" t="s">
        <v>1</v>
      </c>
      <c r="N190" s="177" t="s">
        <v>44</v>
      </c>
      <c r="P190" s="164">
        <f t="shared" si="26"/>
        <v>0</v>
      </c>
      <c r="Q190" s="164">
        <v>2.1000000000000001E-4</v>
      </c>
      <c r="R190" s="164">
        <f t="shared" si="27"/>
        <v>4.8090000000000001E-2</v>
      </c>
      <c r="S190" s="164">
        <v>0</v>
      </c>
      <c r="T190" s="165">
        <f t="shared" si="28"/>
        <v>0</v>
      </c>
      <c r="AR190" s="166" t="s">
        <v>1379</v>
      </c>
      <c r="AT190" s="166" t="s">
        <v>225</v>
      </c>
      <c r="AU190" s="166" t="s">
        <v>116</v>
      </c>
      <c r="AY190" s="13" t="s">
        <v>228</v>
      </c>
      <c r="BE190" s="98">
        <f t="shared" si="29"/>
        <v>0</v>
      </c>
      <c r="BF190" s="98">
        <f t="shared" si="30"/>
        <v>0</v>
      </c>
      <c r="BG190" s="98">
        <f t="shared" si="31"/>
        <v>0</v>
      </c>
      <c r="BH190" s="98">
        <f t="shared" si="32"/>
        <v>0</v>
      </c>
      <c r="BI190" s="98">
        <f t="shared" si="33"/>
        <v>0</v>
      </c>
      <c r="BJ190" s="13" t="s">
        <v>116</v>
      </c>
      <c r="BK190" s="98">
        <f t="shared" si="34"/>
        <v>0</v>
      </c>
      <c r="BL190" s="13" t="s">
        <v>1379</v>
      </c>
      <c r="BM190" s="166" t="s">
        <v>2673</v>
      </c>
    </row>
    <row r="191" spans="2:65" s="1" customFormat="1" ht="21.75" customHeight="1">
      <c r="B191" s="30"/>
      <c r="C191" s="155" t="s">
        <v>504</v>
      </c>
      <c r="D191" s="155" t="s">
        <v>231</v>
      </c>
      <c r="E191" s="156" t="s">
        <v>2409</v>
      </c>
      <c r="F191" s="157" t="s">
        <v>2410</v>
      </c>
      <c r="G191" s="158" t="s">
        <v>241</v>
      </c>
      <c r="H191" s="159">
        <v>231</v>
      </c>
      <c r="I191" s="160"/>
      <c r="J191" s="161">
        <f t="shared" si="25"/>
        <v>0</v>
      </c>
      <c r="K191" s="162"/>
      <c r="L191" s="30"/>
      <c r="M191" s="163" t="s">
        <v>1</v>
      </c>
      <c r="N191" s="128" t="s">
        <v>44</v>
      </c>
      <c r="P191" s="164">
        <f t="shared" si="26"/>
        <v>0</v>
      </c>
      <c r="Q191" s="164">
        <v>0</v>
      </c>
      <c r="R191" s="164">
        <f t="shared" si="27"/>
        <v>0</v>
      </c>
      <c r="S191" s="164">
        <v>0</v>
      </c>
      <c r="T191" s="165">
        <f t="shared" si="28"/>
        <v>0</v>
      </c>
      <c r="AR191" s="166" t="s">
        <v>235</v>
      </c>
      <c r="AT191" s="166" t="s">
        <v>231</v>
      </c>
      <c r="AU191" s="166" t="s">
        <v>116</v>
      </c>
      <c r="AY191" s="13" t="s">
        <v>228</v>
      </c>
      <c r="BE191" s="98">
        <f t="shared" si="29"/>
        <v>0</v>
      </c>
      <c r="BF191" s="98">
        <f t="shared" si="30"/>
        <v>0</v>
      </c>
      <c r="BG191" s="98">
        <f t="shared" si="31"/>
        <v>0</v>
      </c>
      <c r="BH191" s="98">
        <f t="shared" si="32"/>
        <v>0</v>
      </c>
      <c r="BI191" s="98">
        <f t="shared" si="33"/>
        <v>0</v>
      </c>
      <c r="BJ191" s="13" t="s">
        <v>116</v>
      </c>
      <c r="BK191" s="98">
        <f t="shared" si="34"/>
        <v>0</v>
      </c>
      <c r="BL191" s="13" t="s">
        <v>235</v>
      </c>
      <c r="BM191" s="166" t="s">
        <v>2674</v>
      </c>
    </row>
    <row r="192" spans="2:65" s="1" customFormat="1" ht="21.75" customHeight="1">
      <c r="B192" s="30"/>
      <c r="C192" s="155" t="s">
        <v>402</v>
      </c>
      <c r="D192" s="155" t="s">
        <v>231</v>
      </c>
      <c r="E192" s="156" t="s">
        <v>2328</v>
      </c>
      <c r="F192" s="157" t="s">
        <v>2329</v>
      </c>
      <c r="G192" s="158" t="s">
        <v>241</v>
      </c>
      <c r="H192" s="159">
        <v>9</v>
      </c>
      <c r="I192" s="160"/>
      <c r="J192" s="161">
        <f t="shared" si="25"/>
        <v>0</v>
      </c>
      <c r="K192" s="162"/>
      <c r="L192" s="30"/>
      <c r="M192" s="163" t="s">
        <v>1</v>
      </c>
      <c r="N192" s="128" t="s">
        <v>44</v>
      </c>
      <c r="P192" s="164">
        <f t="shared" si="26"/>
        <v>0</v>
      </c>
      <c r="Q192" s="164">
        <v>0</v>
      </c>
      <c r="R192" s="164">
        <f t="shared" si="27"/>
        <v>0</v>
      </c>
      <c r="S192" s="164">
        <v>0</v>
      </c>
      <c r="T192" s="165">
        <f t="shared" si="28"/>
        <v>0</v>
      </c>
      <c r="AR192" s="166" t="s">
        <v>235</v>
      </c>
      <c r="AT192" s="166" t="s">
        <v>231</v>
      </c>
      <c r="AU192" s="166" t="s">
        <v>116</v>
      </c>
      <c r="AY192" s="13" t="s">
        <v>228</v>
      </c>
      <c r="BE192" s="98">
        <f t="shared" si="29"/>
        <v>0</v>
      </c>
      <c r="BF192" s="98">
        <f t="shared" si="30"/>
        <v>0</v>
      </c>
      <c r="BG192" s="98">
        <f t="shared" si="31"/>
        <v>0</v>
      </c>
      <c r="BH192" s="98">
        <f t="shared" si="32"/>
        <v>0</v>
      </c>
      <c r="BI192" s="98">
        <f t="shared" si="33"/>
        <v>0</v>
      </c>
      <c r="BJ192" s="13" t="s">
        <v>116</v>
      </c>
      <c r="BK192" s="98">
        <f t="shared" si="34"/>
        <v>0</v>
      </c>
      <c r="BL192" s="13" t="s">
        <v>235</v>
      </c>
      <c r="BM192" s="166" t="s">
        <v>2675</v>
      </c>
    </row>
    <row r="193" spans="2:65" s="1" customFormat="1" ht="21.75" customHeight="1">
      <c r="B193" s="30"/>
      <c r="C193" s="155" t="s">
        <v>588</v>
      </c>
      <c r="D193" s="155" t="s">
        <v>231</v>
      </c>
      <c r="E193" s="156" t="s">
        <v>2334</v>
      </c>
      <c r="F193" s="157" t="s">
        <v>2335</v>
      </c>
      <c r="G193" s="158" t="s">
        <v>369</v>
      </c>
      <c r="H193" s="159">
        <v>85.5</v>
      </c>
      <c r="I193" s="160"/>
      <c r="J193" s="161">
        <f t="shared" si="25"/>
        <v>0</v>
      </c>
      <c r="K193" s="162"/>
      <c r="L193" s="30"/>
      <c r="M193" s="163" t="s">
        <v>1</v>
      </c>
      <c r="N193" s="128" t="s">
        <v>44</v>
      </c>
      <c r="P193" s="164">
        <f t="shared" si="26"/>
        <v>0</v>
      </c>
      <c r="Q193" s="164">
        <v>0</v>
      </c>
      <c r="R193" s="164">
        <f t="shared" si="27"/>
        <v>0</v>
      </c>
      <c r="S193" s="164">
        <v>0</v>
      </c>
      <c r="T193" s="165">
        <f t="shared" si="28"/>
        <v>0</v>
      </c>
      <c r="AR193" s="166" t="s">
        <v>235</v>
      </c>
      <c r="AT193" s="166" t="s">
        <v>231</v>
      </c>
      <c r="AU193" s="166" t="s">
        <v>116</v>
      </c>
      <c r="AY193" s="13" t="s">
        <v>228</v>
      </c>
      <c r="BE193" s="98">
        <f t="shared" si="29"/>
        <v>0</v>
      </c>
      <c r="BF193" s="98">
        <f t="shared" si="30"/>
        <v>0</v>
      </c>
      <c r="BG193" s="98">
        <f t="shared" si="31"/>
        <v>0</v>
      </c>
      <c r="BH193" s="98">
        <f t="shared" si="32"/>
        <v>0</v>
      </c>
      <c r="BI193" s="98">
        <f t="shared" si="33"/>
        <v>0</v>
      </c>
      <c r="BJ193" s="13" t="s">
        <v>116</v>
      </c>
      <c r="BK193" s="98">
        <f t="shared" si="34"/>
        <v>0</v>
      </c>
      <c r="BL193" s="13" t="s">
        <v>235</v>
      </c>
      <c r="BM193" s="166" t="s">
        <v>2676</v>
      </c>
    </row>
    <row r="194" spans="2:65" s="11" customFormat="1" ht="25.9" customHeight="1">
      <c r="B194" s="143"/>
      <c r="D194" s="144" t="s">
        <v>77</v>
      </c>
      <c r="E194" s="145" t="s">
        <v>493</v>
      </c>
      <c r="F194" s="145" t="s">
        <v>1501</v>
      </c>
      <c r="I194" s="146"/>
      <c r="J194" s="147">
        <f>BK194</f>
        <v>0</v>
      </c>
      <c r="L194" s="143"/>
      <c r="M194" s="148"/>
      <c r="P194" s="149">
        <f>SUM(P195:P197)</f>
        <v>0</v>
      </c>
      <c r="R194" s="149">
        <f>SUM(R195:R197)</f>
        <v>0</v>
      </c>
      <c r="T194" s="150">
        <f>SUM(T195:T197)</f>
        <v>0</v>
      </c>
      <c r="AR194" s="144" t="s">
        <v>238</v>
      </c>
      <c r="AT194" s="151" t="s">
        <v>77</v>
      </c>
      <c r="AU194" s="151" t="s">
        <v>78</v>
      </c>
      <c r="AY194" s="144" t="s">
        <v>228</v>
      </c>
      <c r="BK194" s="152">
        <f>SUM(BK195:BK197)</f>
        <v>0</v>
      </c>
    </row>
    <row r="195" spans="2:65" s="1" customFormat="1" ht="21.75" customHeight="1">
      <c r="B195" s="30"/>
      <c r="C195" s="155" t="s">
        <v>405</v>
      </c>
      <c r="D195" s="155" t="s">
        <v>231</v>
      </c>
      <c r="E195" s="156" t="s">
        <v>1506</v>
      </c>
      <c r="F195" s="157" t="s">
        <v>1507</v>
      </c>
      <c r="G195" s="158" t="s">
        <v>498</v>
      </c>
      <c r="H195" s="159">
        <v>24</v>
      </c>
      <c r="I195" s="160"/>
      <c r="J195" s="161">
        <f>ROUND(I195*H195,2)</f>
        <v>0</v>
      </c>
      <c r="K195" s="162"/>
      <c r="L195" s="30"/>
      <c r="M195" s="163" t="s">
        <v>1</v>
      </c>
      <c r="N195" s="128" t="s">
        <v>44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AR195" s="166" t="s">
        <v>1504</v>
      </c>
      <c r="AT195" s="166" t="s">
        <v>231</v>
      </c>
      <c r="AU195" s="166" t="s">
        <v>86</v>
      </c>
      <c r="AY195" s="13" t="s">
        <v>228</v>
      </c>
      <c r="BE195" s="98">
        <f>IF(N195="základná",J195,0)</f>
        <v>0</v>
      </c>
      <c r="BF195" s="98">
        <f>IF(N195="znížená",J195,0)</f>
        <v>0</v>
      </c>
      <c r="BG195" s="98">
        <f>IF(N195="zákl. prenesená",J195,0)</f>
        <v>0</v>
      </c>
      <c r="BH195" s="98">
        <f>IF(N195="zníž. prenesená",J195,0)</f>
        <v>0</v>
      </c>
      <c r="BI195" s="98">
        <f>IF(N195="nulová",J195,0)</f>
        <v>0</v>
      </c>
      <c r="BJ195" s="13" t="s">
        <v>116</v>
      </c>
      <c r="BK195" s="98">
        <f>ROUND(I195*H195,2)</f>
        <v>0</v>
      </c>
      <c r="BL195" s="13" t="s">
        <v>1504</v>
      </c>
      <c r="BM195" s="166" t="s">
        <v>2677</v>
      </c>
    </row>
    <row r="196" spans="2:65" s="1" customFormat="1" ht="33" customHeight="1">
      <c r="B196" s="30"/>
      <c r="C196" s="155" t="s">
        <v>593</v>
      </c>
      <c r="D196" s="155" t="s">
        <v>231</v>
      </c>
      <c r="E196" s="156" t="s">
        <v>1509</v>
      </c>
      <c r="F196" s="157" t="s">
        <v>1510</v>
      </c>
      <c r="G196" s="158" t="s">
        <v>498</v>
      </c>
      <c r="H196" s="159">
        <v>16</v>
      </c>
      <c r="I196" s="160"/>
      <c r="J196" s="161">
        <f>ROUND(I196*H196,2)</f>
        <v>0</v>
      </c>
      <c r="K196" s="162"/>
      <c r="L196" s="30"/>
      <c r="M196" s="163" t="s">
        <v>1</v>
      </c>
      <c r="N196" s="128" t="s">
        <v>44</v>
      </c>
      <c r="P196" s="164">
        <f>O196*H196</f>
        <v>0</v>
      </c>
      <c r="Q196" s="164">
        <v>0</v>
      </c>
      <c r="R196" s="164">
        <f>Q196*H196</f>
        <v>0</v>
      </c>
      <c r="S196" s="164">
        <v>0</v>
      </c>
      <c r="T196" s="165">
        <f>S196*H196</f>
        <v>0</v>
      </c>
      <c r="AR196" s="166" t="s">
        <v>238</v>
      </c>
      <c r="AT196" s="166" t="s">
        <v>231</v>
      </c>
      <c r="AU196" s="166" t="s">
        <v>86</v>
      </c>
      <c r="AY196" s="13" t="s">
        <v>228</v>
      </c>
      <c r="BE196" s="98">
        <f>IF(N196="základná",J196,0)</f>
        <v>0</v>
      </c>
      <c r="BF196" s="98">
        <f>IF(N196="znížená",J196,0)</f>
        <v>0</v>
      </c>
      <c r="BG196" s="98">
        <f>IF(N196="zákl. prenesená",J196,0)</f>
        <v>0</v>
      </c>
      <c r="BH196" s="98">
        <f>IF(N196="zníž. prenesená",J196,0)</f>
        <v>0</v>
      </c>
      <c r="BI196" s="98">
        <f>IF(N196="nulová",J196,0)</f>
        <v>0</v>
      </c>
      <c r="BJ196" s="13" t="s">
        <v>116</v>
      </c>
      <c r="BK196" s="98">
        <f>ROUND(I196*H196,2)</f>
        <v>0</v>
      </c>
      <c r="BL196" s="13" t="s">
        <v>238</v>
      </c>
      <c r="BM196" s="166" t="s">
        <v>2678</v>
      </c>
    </row>
    <row r="197" spans="2:65" s="1" customFormat="1" ht="24.2" customHeight="1">
      <c r="B197" s="30"/>
      <c r="C197" s="155" t="s">
        <v>409</v>
      </c>
      <c r="D197" s="155" t="s">
        <v>231</v>
      </c>
      <c r="E197" s="156" t="s">
        <v>1512</v>
      </c>
      <c r="F197" s="157" t="s">
        <v>1513</v>
      </c>
      <c r="G197" s="158" t="s">
        <v>498</v>
      </c>
      <c r="H197" s="159">
        <v>32</v>
      </c>
      <c r="I197" s="160"/>
      <c r="J197" s="161">
        <f>ROUND(I197*H197,2)</f>
        <v>0</v>
      </c>
      <c r="K197" s="162"/>
      <c r="L197" s="30"/>
      <c r="M197" s="178" t="s">
        <v>1</v>
      </c>
      <c r="N197" s="179" t="s">
        <v>44</v>
      </c>
      <c r="O197" s="180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AR197" s="166" t="s">
        <v>1504</v>
      </c>
      <c r="AT197" s="166" t="s">
        <v>231</v>
      </c>
      <c r="AU197" s="166" t="s">
        <v>86</v>
      </c>
      <c r="AY197" s="13" t="s">
        <v>228</v>
      </c>
      <c r="BE197" s="98">
        <f>IF(N197="základná",J197,0)</f>
        <v>0</v>
      </c>
      <c r="BF197" s="98">
        <f>IF(N197="znížená",J197,0)</f>
        <v>0</v>
      </c>
      <c r="BG197" s="98">
        <f>IF(N197="zákl. prenesená",J197,0)</f>
        <v>0</v>
      </c>
      <c r="BH197" s="98">
        <f>IF(N197="zníž. prenesená",J197,0)</f>
        <v>0</v>
      </c>
      <c r="BI197" s="98">
        <f>IF(N197="nulová",J197,0)</f>
        <v>0</v>
      </c>
      <c r="BJ197" s="13" t="s">
        <v>116</v>
      </c>
      <c r="BK197" s="98">
        <f>ROUND(I197*H197,2)</f>
        <v>0</v>
      </c>
      <c r="BL197" s="13" t="s">
        <v>1504</v>
      </c>
      <c r="BM197" s="166" t="s">
        <v>2679</v>
      </c>
    </row>
    <row r="198" spans="2:65" s="1" customFormat="1" ht="6.95" customHeight="1">
      <c r="B198" s="45"/>
      <c r="C198" s="46"/>
      <c r="D198" s="46"/>
      <c r="E198" s="46"/>
      <c r="F198" s="46"/>
      <c r="G198" s="46"/>
      <c r="H198" s="46"/>
      <c r="I198" s="46"/>
      <c r="J198" s="46"/>
      <c r="K198" s="46"/>
      <c r="L198" s="30"/>
    </row>
  </sheetData>
  <sheetProtection algorithmName="SHA-512" hashValue="wx0944Pe7X92FsisacUSP4O/TDtQr6LLytKxSt0zHdUt+ZBjL6W+hONfy2Ov3ehN4aJbCZTC6GUuOkhecRePVA==" saltValue="N7XziioBBoO+8skEBQ3B4g==" spinCount="100000" sheet="1" objects="1" scenarios="1" formatColumns="0" formatRows="0" autoFilter="0"/>
  <autoFilter ref="C127:K197" xr:uid="{00000000-0009-0000-0000-000018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87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168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2680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2139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2139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SUM(BE127:BE186)),  2)</f>
        <v>0</v>
      </c>
      <c r="G35" s="106"/>
      <c r="H35" s="106"/>
      <c r="I35" s="107">
        <v>0.23</v>
      </c>
      <c r="J35" s="105">
        <f>ROUND(((SUM(BE105:BE107) + SUM(BE127:BE186))*I35),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SUM(BF127:BF186)),  2)</f>
        <v>0</v>
      </c>
      <c r="G36" s="106"/>
      <c r="H36" s="106"/>
      <c r="I36" s="107">
        <v>0.23</v>
      </c>
      <c r="J36" s="105">
        <f>ROUND(((SUM(BF105:BF107) + SUM(BF127:BF186))*I36),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SUM(BG127:BG186)),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SUM(BH127:BH186)),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SUM(BI127:BI186)),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35-15 - SO 35-15 Výmena káblovej skrine R1230-000184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Milan KOHL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Milan KOHL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8" customFormat="1" ht="24.95" customHeight="1">
      <c r="B99" s="119"/>
      <c r="D99" s="120" t="s">
        <v>207</v>
      </c>
      <c r="E99" s="121"/>
      <c r="F99" s="121"/>
      <c r="G99" s="121"/>
      <c r="H99" s="121"/>
      <c r="I99" s="121"/>
      <c r="J99" s="122">
        <f>J132</f>
        <v>0</v>
      </c>
      <c r="L99" s="119"/>
    </row>
    <row r="100" spans="2:65" s="9" customFormat="1" ht="19.899999999999999" customHeight="1">
      <c r="B100" s="123"/>
      <c r="D100" s="124" t="s">
        <v>1371</v>
      </c>
      <c r="E100" s="125"/>
      <c r="F100" s="125"/>
      <c r="G100" s="125"/>
      <c r="H100" s="125"/>
      <c r="I100" s="125"/>
      <c r="J100" s="126">
        <f>J133</f>
        <v>0</v>
      </c>
      <c r="L100" s="123"/>
    </row>
    <row r="101" spans="2:65" s="9" customFormat="1" ht="19.899999999999999" customHeight="1">
      <c r="B101" s="123"/>
      <c r="D101" s="124" t="s">
        <v>209</v>
      </c>
      <c r="E101" s="125"/>
      <c r="F101" s="125"/>
      <c r="G101" s="125"/>
      <c r="H101" s="125"/>
      <c r="I101" s="125"/>
      <c r="J101" s="126">
        <f>J172</f>
        <v>0</v>
      </c>
      <c r="L101" s="123"/>
    </row>
    <row r="102" spans="2:65" s="8" customFormat="1" ht="24.95" customHeight="1">
      <c r="B102" s="119"/>
      <c r="D102" s="120" t="s">
        <v>1372</v>
      </c>
      <c r="E102" s="121"/>
      <c r="F102" s="121"/>
      <c r="G102" s="121"/>
      <c r="H102" s="121"/>
      <c r="I102" s="121"/>
      <c r="J102" s="122">
        <f>J184</f>
        <v>0</v>
      </c>
      <c r="L102" s="119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>SO 35-15 - SO 35-15 Výmena káblovej skrine R1230-000184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15.2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 Milan KOHL</v>
      </c>
      <c r="L123" s="30"/>
    </row>
    <row r="124" spans="2:63" s="1" customFormat="1" ht="15.2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 Milan KOHL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P128+P132+P184</f>
        <v>0</v>
      </c>
      <c r="Q127" s="54"/>
      <c r="R127" s="140">
        <f>R128+R132+R184</f>
        <v>9.7352399999999992</v>
      </c>
      <c r="S127" s="54"/>
      <c r="T127" s="141">
        <f>T128+T132+T184</f>
        <v>0</v>
      </c>
      <c r="AT127" s="13" t="s">
        <v>77</v>
      </c>
      <c r="AU127" s="13" t="s">
        <v>206</v>
      </c>
      <c r="BK127" s="142">
        <f>BK128+BK132+BK184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</f>
        <v>0</v>
      </c>
      <c r="R128" s="149">
        <f>R129</f>
        <v>0</v>
      </c>
      <c r="T128" s="150">
        <f>T129</f>
        <v>0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SUM(P130:P131)</f>
        <v>0</v>
      </c>
      <c r="R129" s="149">
        <f>SUM(R130:R131)</f>
        <v>0</v>
      </c>
      <c r="T129" s="150">
        <f>SUM(T130:T131)</f>
        <v>0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SUM(BK130:BK131)</f>
        <v>0</v>
      </c>
    </row>
    <row r="130" spans="2:65" s="1" customFormat="1" ht="16.5" customHeight="1">
      <c r="B130" s="30"/>
      <c r="C130" s="155" t="s">
        <v>86</v>
      </c>
      <c r="D130" s="155" t="s">
        <v>231</v>
      </c>
      <c r="E130" s="156" t="s">
        <v>745</v>
      </c>
      <c r="F130" s="157" t="s">
        <v>746</v>
      </c>
      <c r="G130" s="158" t="s">
        <v>473</v>
      </c>
      <c r="H130" s="159">
        <v>1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2681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2682</v>
      </c>
      <c r="F131" s="157" t="s">
        <v>2683</v>
      </c>
      <c r="G131" s="158" t="s">
        <v>473</v>
      </c>
      <c r="H131" s="159">
        <v>0.3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2684</v>
      </c>
    </row>
    <row r="132" spans="2:65" s="11" customFormat="1" ht="25.9" customHeight="1">
      <c r="B132" s="143"/>
      <c r="D132" s="144" t="s">
        <v>77</v>
      </c>
      <c r="E132" s="145" t="s">
        <v>225</v>
      </c>
      <c r="F132" s="145" t="s">
        <v>226</v>
      </c>
      <c r="I132" s="146"/>
      <c r="J132" s="147">
        <f>BK132</f>
        <v>0</v>
      </c>
      <c r="L132" s="143"/>
      <c r="M132" s="148"/>
      <c r="P132" s="149">
        <f>P133+P172</f>
        <v>0</v>
      </c>
      <c r="R132" s="149">
        <f>R133+R172</f>
        <v>9.7352399999999992</v>
      </c>
      <c r="T132" s="150">
        <f>T133+T172</f>
        <v>0</v>
      </c>
      <c r="AR132" s="144" t="s">
        <v>227</v>
      </c>
      <c r="AT132" s="151" t="s">
        <v>77</v>
      </c>
      <c r="AU132" s="151" t="s">
        <v>78</v>
      </c>
      <c r="AY132" s="144" t="s">
        <v>228</v>
      </c>
      <c r="BK132" s="152">
        <f>BK133+BK172</f>
        <v>0</v>
      </c>
    </row>
    <row r="133" spans="2:65" s="11" customFormat="1" ht="22.9" customHeight="1">
      <c r="B133" s="143"/>
      <c r="D133" s="144" t="s">
        <v>77</v>
      </c>
      <c r="E133" s="153" t="s">
        <v>334</v>
      </c>
      <c r="F133" s="153" t="s">
        <v>1373</v>
      </c>
      <c r="I133" s="146"/>
      <c r="J133" s="154">
        <f>BK133</f>
        <v>0</v>
      </c>
      <c r="L133" s="143"/>
      <c r="M133" s="148"/>
      <c r="P133" s="149">
        <f>SUM(P134:P171)</f>
        <v>0</v>
      </c>
      <c r="R133" s="149">
        <f>SUM(R134:R171)</f>
        <v>0.35738999999999999</v>
      </c>
      <c r="T133" s="150">
        <f>SUM(T134:T171)</f>
        <v>0</v>
      </c>
      <c r="AR133" s="144" t="s">
        <v>227</v>
      </c>
      <c r="AT133" s="151" t="s">
        <v>77</v>
      </c>
      <c r="AU133" s="151" t="s">
        <v>86</v>
      </c>
      <c r="AY133" s="144" t="s">
        <v>228</v>
      </c>
      <c r="BK133" s="152">
        <f>SUM(BK134:BK171)</f>
        <v>0</v>
      </c>
    </row>
    <row r="134" spans="2:65" s="1" customFormat="1" ht="16.5" customHeight="1">
      <c r="B134" s="30"/>
      <c r="C134" s="155" t="s">
        <v>227</v>
      </c>
      <c r="D134" s="155" t="s">
        <v>231</v>
      </c>
      <c r="E134" s="156" t="s">
        <v>1929</v>
      </c>
      <c r="F134" s="157" t="s">
        <v>1930</v>
      </c>
      <c r="G134" s="158" t="s">
        <v>234</v>
      </c>
      <c r="H134" s="159">
        <v>8</v>
      </c>
      <c r="I134" s="160"/>
      <c r="J134" s="161">
        <f t="shared" ref="J134:J171" si="5">ROUND(I134*H134,2)</f>
        <v>0</v>
      </c>
      <c r="K134" s="162"/>
      <c r="L134" s="30"/>
      <c r="M134" s="163" t="s">
        <v>1</v>
      </c>
      <c r="N134" s="128" t="s">
        <v>44</v>
      </c>
      <c r="P134" s="164">
        <f t="shared" ref="P134:P171" si="6">O134*H134</f>
        <v>0</v>
      </c>
      <c r="Q134" s="164">
        <v>0</v>
      </c>
      <c r="R134" s="164">
        <f t="shared" ref="R134:R171" si="7">Q134*H134</f>
        <v>0</v>
      </c>
      <c r="S134" s="164">
        <v>0</v>
      </c>
      <c r="T134" s="165">
        <f t="shared" ref="T134:T171" si="8">S134*H134</f>
        <v>0</v>
      </c>
      <c r="AR134" s="166" t="s">
        <v>235</v>
      </c>
      <c r="AT134" s="166" t="s">
        <v>231</v>
      </c>
      <c r="AU134" s="166" t="s">
        <v>116</v>
      </c>
      <c r="AY134" s="13" t="s">
        <v>228</v>
      </c>
      <c r="BE134" s="98">
        <f t="shared" ref="BE134:BE171" si="9">IF(N134="základná",J134,0)</f>
        <v>0</v>
      </c>
      <c r="BF134" s="98">
        <f t="shared" ref="BF134:BF171" si="10">IF(N134="znížená",J134,0)</f>
        <v>0</v>
      </c>
      <c r="BG134" s="98">
        <f t="shared" ref="BG134:BG171" si="11">IF(N134="zákl. prenesená",J134,0)</f>
        <v>0</v>
      </c>
      <c r="BH134" s="98">
        <f t="shared" ref="BH134:BH171" si="12">IF(N134="zníž. prenesená",J134,0)</f>
        <v>0</v>
      </c>
      <c r="BI134" s="98">
        <f t="shared" ref="BI134:BI171" si="13">IF(N134="nulová",J134,0)</f>
        <v>0</v>
      </c>
      <c r="BJ134" s="13" t="s">
        <v>116</v>
      </c>
      <c r="BK134" s="98">
        <f t="shared" ref="BK134:BK171" si="14">ROUND(I134*H134,2)</f>
        <v>0</v>
      </c>
      <c r="BL134" s="13" t="s">
        <v>235</v>
      </c>
      <c r="BM134" s="166" t="s">
        <v>2685</v>
      </c>
    </row>
    <row r="135" spans="2:65" s="1" customFormat="1" ht="16.5" customHeight="1">
      <c r="B135" s="30"/>
      <c r="C135" s="167" t="s">
        <v>238</v>
      </c>
      <c r="D135" s="167" t="s">
        <v>225</v>
      </c>
      <c r="E135" s="168" t="s">
        <v>2686</v>
      </c>
      <c r="F135" s="169" t="s">
        <v>2687</v>
      </c>
      <c r="G135" s="170" t="s">
        <v>234</v>
      </c>
      <c r="H135" s="171">
        <v>8</v>
      </c>
      <c r="I135" s="172"/>
      <c r="J135" s="173">
        <f t="shared" si="5"/>
        <v>0</v>
      </c>
      <c r="K135" s="174"/>
      <c r="L135" s="175"/>
      <c r="M135" s="176" t="s">
        <v>1</v>
      </c>
      <c r="N135" s="177" t="s">
        <v>44</v>
      </c>
      <c r="P135" s="164">
        <f t="shared" si="6"/>
        <v>0</v>
      </c>
      <c r="Q135" s="164">
        <v>1.0000000000000001E-5</v>
      </c>
      <c r="R135" s="164">
        <f t="shared" si="7"/>
        <v>8.0000000000000007E-5</v>
      </c>
      <c r="S135" s="164">
        <v>0</v>
      </c>
      <c r="T135" s="165">
        <f t="shared" si="8"/>
        <v>0</v>
      </c>
      <c r="AR135" s="166" t="s">
        <v>1379</v>
      </c>
      <c r="AT135" s="166" t="s">
        <v>225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1379</v>
      </c>
      <c r="BM135" s="166" t="s">
        <v>2688</v>
      </c>
    </row>
    <row r="136" spans="2:65" s="1" customFormat="1" ht="16.5" customHeight="1">
      <c r="B136" s="30"/>
      <c r="C136" s="155" t="s">
        <v>247</v>
      </c>
      <c r="D136" s="155" t="s">
        <v>231</v>
      </c>
      <c r="E136" s="156" t="s">
        <v>2689</v>
      </c>
      <c r="F136" s="157" t="s">
        <v>2690</v>
      </c>
      <c r="G136" s="158" t="s">
        <v>234</v>
      </c>
      <c r="H136" s="159">
        <v>2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235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235</v>
      </c>
      <c r="BM136" s="166" t="s">
        <v>2691</v>
      </c>
    </row>
    <row r="137" spans="2:65" s="1" customFormat="1" ht="16.5" customHeight="1">
      <c r="B137" s="30"/>
      <c r="C137" s="167" t="s">
        <v>242</v>
      </c>
      <c r="D137" s="167" t="s">
        <v>225</v>
      </c>
      <c r="E137" s="168" t="s">
        <v>2692</v>
      </c>
      <c r="F137" s="169" t="s">
        <v>2693</v>
      </c>
      <c r="G137" s="170" t="s">
        <v>234</v>
      </c>
      <c r="H137" s="171">
        <v>2</v>
      </c>
      <c r="I137" s="172"/>
      <c r="J137" s="173">
        <f t="shared" si="5"/>
        <v>0</v>
      </c>
      <c r="K137" s="174"/>
      <c r="L137" s="175"/>
      <c r="M137" s="176" t="s">
        <v>1</v>
      </c>
      <c r="N137" s="177" t="s">
        <v>44</v>
      </c>
      <c r="P137" s="164">
        <f t="shared" si="6"/>
        <v>0</v>
      </c>
      <c r="Q137" s="164">
        <v>6.0000000000000002E-5</v>
      </c>
      <c r="R137" s="164">
        <f t="shared" si="7"/>
        <v>1.2E-4</v>
      </c>
      <c r="S137" s="164">
        <v>0</v>
      </c>
      <c r="T137" s="165">
        <f t="shared" si="8"/>
        <v>0</v>
      </c>
      <c r="AR137" s="166" t="s">
        <v>1379</v>
      </c>
      <c r="AT137" s="166" t="s">
        <v>225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1379</v>
      </c>
      <c r="BM137" s="166" t="s">
        <v>2694</v>
      </c>
    </row>
    <row r="138" spans="2:65" s="1" customFormat="1" ht="16.5" customHeight="1">
      <c r="B138" s="30"/>
      <c r="C138" s="155" t="s">
        <v>254</v>
      </c>
      <c r="D138" s="155" t="s">
        <v>231</v>
      </c>
      <c r="E138" s="156" t="s">
        <v>2695</v>
      </c>
      <c r="F138" s="157" t="s">
        <v>2696</v>
      </c>
      <c r="G138" s="158" t="s">
        <v>234</v>
      </c>
      <c r="H138" s="159">
        <v>6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235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235</v>
      </c>
      <c r="BM138" s="166" t="s">
        <v>2697</v>
      </c>
    </row>
    <row r="139" spans="2:65" s="1" customFormat="1" ht="16.5" customHeight="1">
      <c r="B139" s="30"/>
      <c r="C139" s="167" t="s">
        <v>246</v>
      </c>
      <c r="D139" s="167" t="s">
        <v>225</v>
      </c>
      <c r="E139" s="168" t="s">
        <v>2698</v>
      </c>
      <c r="F139" s="169" t="s">
        <v>2699</v>
      </c>
      <c r="G139" s="170" t="s">
        <v>234</v>
      </c>
      <c r="H139" s="171">
        <v>6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1.1E-4</v>
      </c>
      <c r="R139" s="164">
        <f t="shared" si="7"/>
        <v>6.6E-4</v>
      </c>
      <c r="S139" s="164">
        <v>0</v>
      </c>
      <c r="T139" s="165">
        <f t="shared" si="8"/>
        <v>0</v>
      </c>
      <c r="AR139" s="166" t="s">
        <v>1379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1379</v>
      </c>
      <c r="BM139" s="166" t="s">
        <v>2700</v>
      </c>
    </row>
    <row r="140" spans="2:65" s="1" customFormat="1" ht="16.5" customHeight="1">
      <c r="B140" s="30"/>
      <c r="C140" s="155" t="s">
        <v>261</v>
      </c>
      <c r="D140" s="155" t="s">
        <v>231</v>
      </c>
      <c r="E140" s="156" t="s">
        <v>1935</v>
      </c>
      <c r="F140" s="157" t="s">
        <v>1936</v>
      </c>
      <c r="G140" s="158" t="s">
        <v>234</v>
      </c>
      <c r="H140" s="159">
        <v>2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235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235</v>
      </c>
      <c r="BM140" s="166" t="s">
        <v>2701</v>
      </c>
    </row>
    <row r="141" spans="2:65" s="1" customFormat="1" ht="16.5" customHeight="1">
      <c r="B141" s="30"/>
      <c r="C141" s="167" t="s">
        <v>250</v>
      </c>
      <c r="D141" s="167" t="s">
        <v>225</v>
      </c>
      <c r="E141" s="168" t="s">
        <v>1938</v>
      </c>
      <c r="F141" s="169" t="s">
        <v>1939</v>
      </c>
      <c r="G141" s="170" t="s">
        <v>234</v>
      </c>
      <c r="H141" s="171">
        <v>2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1E-3</v>
      </c>
      <c r="R141" s="164">
        <f t="shared" si="7"/>
        <v>2E-3</v>
      </c>
      <c r="S141" s="164">
        <v>0</v>
      </c>
      <c r="T141" s="165">
        <f t="shared" si="8"/>
        <v>0</v>
      </c>
      <c r="AR141" s="166" t="s">
        <v>1379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1379</v>
      </c>
      <c r="BM141" s="166" t="s">
        <v>2702</v>
      </c>
    </row>
    <row r="142" spans="2:65" s="1" customFormat="1" ht="16.5" customHeight="1">
      <c r="B142" s="30"/>
      <c r="C142" s="155" t="s">
        <v>268</v>
      </c>
      <c r="D142" s="155" t="s">
        <v>231</v>
      </c>
      <c r="E142" s="156" t="s">
        <v>2703</v>
      </c>
      <c r="F142" s="157" t="s">
        <v>2704</v>
      </c>
      <c r="G142" s="158" t="s">
        <v>234</v>
      </c>
      <c r="H142" s="159">
        <v>2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235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235</v>
      </c>
      <c r="BM142" s="166" t="s">
        <v>2705</v>
      </c>
    </row>
    <row r="143" spans="2:65" s="1" customFormat="1" ht="16.5" customHeight="1">
      <c r="B143" s="30"/>
      <c r="C143" s="167" t="s">
        <v>253</v>
      </c>
      <c r="D143" s="167" t="s">
        <v>225</v>
      </c>
      <c r="E143" s="168" t="s">
        <v>2706</v>
      </c>
      <c r="F143" s="169" t="s">
        <v>2707</v>
      </c>
      <c r="G143" s="170" t="s">
        <v>234</v>
      </c>
      <c r="H143" s="171">
        <v>2</v>
      </c>
      <c r="I143" s="172"/>
      <c r="J143" s="173">
        <f t="shared" si="5"/>
        <v>0</v>
      </c>
      <c r="K143" s="174"/>
      <c r="L143" s="175"/>
      <c r="M143" s="176" t="s">
        <v>1</v>
      </c>
      <c r="N143" s="177" t="s">
        <v>44</v>
      </c>
      <c r="P143" s="164">
        <f t="shared" si="6"/>
        <v>0</v>
      </c>
      <c r="Q143" s="164">
        <v>1E-3</v>
      </c>
      <c r="R143" s="164">
        <f t="shared" si="7"/>
        <v>2E-3</v>
      </c>
      <c r="S143" s="164">
        <v>0</v>
      </c>
      <c r="T143" s="165">
        <f t="shared" si="8"/>
        <v>0</v>
      </c>
      <c r="AR143" s="166" t="s">
        <v>1379</v>
      </c>
      <c r="AT143" s="166" t="s">
        <v>225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1379</v>
      </c>
      <c r="BM143" s="166" t="s">
        <v>2708</v>
      </c>
    </row>
    <row r="144" spans="2:65" s="1" customFormat="1" ht="16.5" customHeight="1">
      <c r="B144" s="30"/>
      <c r="C144" s="155" t="s">
        <v>276</v>
      </c>
      <c r="D144" s="155" t="s">
        <v>231</v>
      </c>
      <c r="E144" s="156" t="s">
        <v>2709</v>
      </c>
      <c r="F144" s="157" t="s">
        <v>2710</v>
      </c>
      <c r="G144" s="158" t="s">
        <v>234</v>
      </c>
      <c r="H144" s="159">
        <v>2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235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235</v>
      </c>
      <c r="BM144" s="166" t="s">
        <v>2711</v>
      </c>
    </row>
    <row r="145" spans="2:65" s="1" customFormat="1" ht="16.5" customHeight="1">
      <c r="B145" s="30"/>
      <c r="C145" s="167" t="s">
        <v>257</v>
      </c>
      <c r="D145" s="167" t="s">
        <v>225</v>
      </c>
      <c r="E145" s="168" t="s">
        <v>2712</v>
      </c>
      <c r="F145" s="169" t="s">
        <v>2713</v>
      </c>
      <c r="G145" s="170" t="s">
        <v>2714</v>
      </c>
      <c r="H145" s="171">
        <v>2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4.8999999999999998E-4</v>
      </c>
      <c r="R145" s="164">
        <f t="shared" si="7"/>
        <v>9.7999999999999997E-4</v>
      </c>
      <c r="S145" s="164">
        <v>0</v>
      </c>
      <c r="T145" s="165">
        <f t="shared" si="8"/>
        <v>0</v>
      </c>
      <c r="AR145" s="166" t="s">
        <v>1379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1379</v>
      </c>
      <c r="BM145" s="166" t="s">
        <v>2715</v>
      </c>
    </row>
    <row r="146" spans="2:65" s="1" customFormat="1" ht="16.5" customHeight="1">
      <c r="B146" s="30"/>
      <c r="C146" s="155" t="s">
        <v>283</v>
      </c>
      <c r="D146" s="155" t="s">
        <v>231</v>
      </c>
      <c r="E146" s="156" t="s">
        <v>2716</v>
      </c>
      <c r="F146" s="157" t="s">
        <v>2717</v>
      </c>
      <c r="G146" s="158" t="s">
        <v>234</v>
      </c>
      <c r="H146" s="159">
        <v>2</v>
      </c>
      <c r="I146" s="160"/>
      <c r="J146" s="161">
        <f t="shared" si="5"/>
        <v>0</v>
      </c>
      <c r="K146" s="162"/>
      <c r="L146" s="30"/>
      <c r="M146" s="163" t="s">
        <v>1</v>
      </c>
      <c r="N146" s="128" t="s">
        <v>44</v>
      </c>
      <c r="P146" s="164">
        <f t="shared" si="6"/>
        <v>0</v>
      </c>
      <c r="Q146" s="164">
        <v>0</v>
      </c>
      <c r="R146" s="164">
        <f t="shared" si="7"/>
        <v>0</v>
      </c>
      <c r="S146" s="164">
        <v>0</v>
      </c>
      <c r="T146" s="165">
        <f t="shared" si="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235</v>
      </c>
      <c r="BM146" s="166" t="s">
        <v>2718</v>
      </c>
    </row>
    <row r="147" spans="2:65" s="1" customFormat="1" ht="16.5" customHeight="1">
      <c r="B147" s="30"/>
      <c r="C147" s="167" t="s">
        <v>260</v>
      </c>
      <c r="D147" s="167" t="s">
        <v>225</v>
      </c>
      <c r="E147" s="168" t="s">
        <v>2719</v>
      </c>
      <c r="F147" s="169" t="s">
        <v>2720</v>
      </c>
      <c r="G147" s="170" t="s">
        <v>2714</v>
      </c>
      <c r="H147" s="171">
        <v>2</v>
      </c>
      <c r="I147" s="172"/>
      <c r="J147" s="173">
        <f t="shared" si="5"/>
        <v>0</v>
      </c>
      <c r="K147" s="174"/>
      <c r="L147" s="175"/>
      <c r="M147" s="176" t="s">
        <v>1</v>
      </c>
      <c r="N147" s="177" t="s">
        <v>44</v>
      </c>
      <c r="P147" s="164">
        <f t="shared" si="6"/>
        <v>0</v>
      </c>
      <c r="Q147" s="164">
        <v>5.2999999999999998E-4</v>
      </c>
      <c r="R147" s="164">
        <f t="shared" si="7"/>
        <v>1.06E-3</v>
      </c>
      <c r="S147" s="164">
        <v>0</v>
      </c>
      <c r="T147" s="165">
        <f t="shared" si="8"/>
        <v>0</v>
      </c>
      <c r="AR147" s="166" t="s">
        <v>1379</v>
      </c>
      <c r="AT147" s="166" t="s">
        <v>225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1379</v>
      </c>
      <c r="BM147" s="166" t="s">
        <v>2721</v>
      </c>
    </row>
    <row r="148" spans="2:65" s="1" customFormat="1" ht="16.5" customHeight="1">
      <c r="B148" s="30"/>
      <c r="C148" s="155" t="s">
        <v>290</v>
      </c>
      <c r="D148" s="155" t="s">
        <v>231</v>
      </c>
      <c r="E148" s="156" t="s">
        <v>2722</v>
      </c>
      <c r="F148" s="157" t="s">
        <v>2723</v>
      </c>
      <c r="G148" s="158" t="s">
        <v>234</v>
      </c>
      <c r="H148" s="159">
        <v>6</v>
      </c>
      <c r="I148" s="160"/>
      <c r="J148" s="161">
        <f t="shared" si="5"/>
        <v>0</v>
      </c>
      <c r="K148" s="162"/>
      <c r="L148" s="30"/>
      <c r="M148" s="163" t="s">
        <v>1</v>
      </c>
      <c r="N148" s="128" t="s">
        <v>44</v>
      </c>
      <c r="P148" s="164">
        <f t="shared" si="6"/>
        <v>0</v>
      </c>
      <c r="Q148" s="164">
        <v>0</v>
      </c>
      <c r="R148" s="164">
        <f t="shared" si="7"/>
        <v>0</v>
      </c>
      <c r="S148" s="164">
        <v>0</v>
      </c>
      <c r="T148" s="165">
        <f t="shared" si="8"/>
        <v>0</v>
      </c>
      <c r="AR148" s="166" t="s">
        <v>235</v>
      </c>
      <c r="AT148" s="166" t="s">
        <v>231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235</v>
      </c>
      <c r="BM148" s="166" t="s">
        <v>2724</v>
      </c>
    </row>
    <row r="149" spans="2:65" s="1" customFormat="1" ht="16.5" customHeight="1">
      <c r="B149" s="30"/>
      <c r="C149" s="167" t="s">
        <v>264</v>
      </c>
      <c r="D149" s="167" t="s">
        <v>225</v>
      </c>
      <c r="E149" s="168" t="s">
        <v>2725</v>
      </c>
      <c r="F149" s="169" t="s">
        <v>2726</v>
      </c>
      <c r="G149" s="170" t="s">
        <v>234</v>
      </c>
      <c r="H149" s="171">
        <v>6</v>
      </c>
      <c r="I149" s="172"/>
      <c r="J149" s="173">
        <f t="shared" si="5"/>
        <v>0</v>
      </c>
      <c r="K149" s="174"/>
      <c r="L149" s="175"/>
      <c r="M149" s="176" t="s">
        <v>1</v>
      </c>
      <c r="N149" s="177" t="s">
        <v>44</v>
      </c>
      <c r="P149" s="164">
        <f t="shared" si="6"/>
        <v>0</v>
      </c>
      <c r="Q149" s="164">
        <v>1.7099999999999999E-3</v>
      </c>
      <c r="R149" s="164">
        <f t="shared" si="7"/>
        <v>1.026E-2</v>
      </c>
      <c r="S149" s="164">
        <v>0</v>
      </c>
      <c r="T149" s="165">
        <f t="shared" si="8"/>
        <v>0</v>
      </c>
      <c r="AR149" s="166" t="s">
        <v>1379</v>
      </c>
      <c r="AT149" s="166" t="s">
        <v>225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1379</v>
      </c>
      <c r="BM149" s="166" t="s">
        <v>2727</v>
      </c>
    </row>
    <row r="150" spans="2:65" s="1" customFormat="1" ht="16.5" customHeight="1">
      <c r="B150" s="30"/>
      <c r="C150" s="155" t="s">
        <v>297</v>
      </c>
      <c r="D150" s="155" t="s">
        <v>231</v>
      </c>
      <c r="E150" s="156" t="s">
        <v>2728</v>
      </c>
      <c r="F150" s="157" t="s">
        <v>2729</v>
      </c>
      <c r="G150" s="158" t="s">
        <v>234</v>
      </c>
      <c r="H150" s="159">
        <v>3</v>
      </c>
      <c r="I150" s="160"/>
      <c r="J150" s="161">
        <f t="shared" si="5"/>
        <v>0</v>
      </c>
      <c r="K150" s="162"/>
      <c r="L150" s="30"/>
      <c r="M150" s="163" t="s">
        <v>1</v>
      </c>
      <c r="N150" s="128" t="s">
        <v>44</v>
      </c>
      <c r="P150" s="164">
        <f t="shared" si="6"/>
        <v>0</v>
      </c>
      <c r="Q150" s="164">
        <v>0</v>
      </c>
      <c r="R150" s="164">
        <f t="shared" si="7"/>
        <v>0</v>
      </c>
      <c r="S150" s="164">
        <v>0</v>
      </c>
      <c r="T150" s="165">
        <f t="shared" si="8"/>
        <v>0</v>
      </c>
      <c r="AR150" s="166" t="s">
        <v>235</v>
      </c>
      <c r="AT150" s="166" t="s">
        <v>231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235</v>
      </c>
      <c r="BM150" s="166" t="s">
        <v>2730</v>
      </c>
    </row>
    <row r="151" spans="2:65" s="1" customFormat="1" ht="16.5" customHeight="1">
      <c r="B151" s="30"/>
      <c r="C151" s="167" t="s">
        <v>267</v>
      </c>
      <c r="D151" s="167" t="s">
        <v>225</v>
      </c>
      <c r="E151" s="168" t="s">
        <v>2731</v>
      </c>
      <c r="F151" s="169" t="s">
        <v>2732</v>
      </c>
      <c r="G151" s="170" t="s">
        <v>234</v>
      </c>
      <c r="H151" s="171">
        <v>3</v>
      </c>
      <c r="I151" s="172"/>
      <c r="J151" s="173">
        <f t="shared" si="5"/>
        <v>0</v>
      </c>
      <c r="K151" s="174"/>
      <c r="L151" s="175"/>
      <c r="M151" s="176" t="s">
        <v>1</v>
      </c>
      <c r="N151" s="177" t="s">
        <v>44</v>
      </c>
      <c r="P151" s="164">
        <f t="shared" si="6"/>
        <v>0</v>
      </c>
      <c r="Q151" s="164">
        <v>4.1200000000000004E-3</v>
      </c>
      <c r="R151" s="164">
        <f t="shared" si="7"/>
        <v>1.2360000000000001E-2</v>
      </c>
      <c r="S151" s="164">
        <v>0</v>
      </c>
      <c r="T151" s="165">
        <f t="shared" si="8"/>
        <v>0</v>
      </c>
      <c r="AR151" s="166" t="s">
        <v>1379</v>
      </c>
      <c r="AT151" s="166" t="s">
        <v>225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1379</v>
      </c>
      <c r="BM151" s="166" t="s">
        <v>2733</v>
      </c>
    </row>
    <row r="152" spans="2:65" s="1" customFormat="1" ht="16.5" customHeight="1">
      <c r="B152" s="30"/>
      <c r="C152" s="155" t="s">
        <v>304</v>
      </c>
      <c r="D152" s="155" t="s">
        <v>231</v>
      </c>
      <c r="E152" s="156" t="s">
        <v>2734</v>
      </c>
      <c r="F152" s="157" t="s">
        <v>2735</v>
      </c>
      <c r="G152" s="158" t="s">
        <v>234</v>
      </c>
      <c r="H152" s="159">
        <v>6</v>
      </c>
      <c r="I152" s="160"/>
      <c r="J152" s="161">
        <f t="shared" si="5"/>
        <v>0</v>
      </c>
      <c r="K152" s="162"/>
      <c r="L152" s="30"/>
      <c r="M152" s="163" t="s">
        <v>1</v>
      </c>
      <c r="N152" s="128" t="s">
        <v>44</v>
      </c>
      <c r="P152" s="164">
        <f t="shared" si="6"/>
        <v>0</v>
      </c>
      <c r="Q152" s="164">
        <v>0</v>
      </c>
      <c r="R152" s="164">
        <f t="shared" si="7"/>
        <v>0</v>
      </c>
      <c r="S152" s="164">
        <v>0</v>
      </c>
      <c r="T152" s="165">
        <f t="shared" si="8"/>
        <v>0</v>
      </c>
      <c r="AR152" s="166" t="s">
        <v>235</v>
      </c>
      <c r="AT152" s="166" t="s">
        <v>231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235</v>
      </c>
      <c r="BM152" s="166" t="s">
        <v>2736</v>
      </c>
    </row>
    <row r="153" spans="2:65" s="1" customFormat="1" ht="16.5" customHeight="1">
      <c r="B153" s="30"/>
      <c r="C153" s="167" t="s">
        <v>271</v>
      </c>
      <c r="D153" s="167" t="s">
        <v>225</v>
      </c>
      <c r="E153" s="168" t="s">
        <v>2737</v>
      </c>
      <c r="F153" s="169" t="s">
        <v>2738</v>
      </c>
      <c r="G153" s="170" t="s">
        <v>234</v>
      </c>
      <c r="H153" s="171">
        <v>3</v>
      </c>
      <c r="I153" s="172"/>
      <c r="J153" s="173">
        <f t="shared" si="5"/>
        <v>0</v>
      </c>
      <c r="K153" s="174"/>
      <c r="L153" s="175"/>
      <c r="M153" s="176" t="s">
        <v>1</v>
      </c>
      <c r="N153" s="177" t="s">
        <v>44</v>
      </c>
      <c r="P153" s="164">
        <f t="shared" si="6"/>
        <v>0</v>
      </c>
      <c r="Q153" s="164">
        <v>4.6999999999999999E-4</v>
      </c>
      <c r="R153" s="164">
        <f t="shared" si="7"/>
        <v>1.41E-3</v>
      </c>
      <c r="S153" s="164">
        <v>0</v>
      </c>
      <c r="T153" s="165">
        <f t="shared" si="8"/>
        <v>0</v>
      </c>
      <c r="AR153" s="166" t="s">
        <v>1379</v>
      </c>
      <c r="AT153" s="166" t="s">
        <v>225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1379</v>
      </c>
      <c r="BM153" s="166" t="s">
        <v>2739</v>
      </c>
    </row>
    <row r="154" spans="2:65" s="1" customFormat="1" ht="16.5" customHeight="1">
      <c r="B154" s="30"/>
      <c r="C154" s="167" t="s">
        <v>7</v>
      </c>
      <c r="D154" s="167" t="s">
        <v>225</v>
      </c>
      <c r="E154" s="168" t="s">
        <v>2740</v>
      </c>
      <c r="F154" s="169" t="s">
        <v>2741</v>
      </c>
      <c r="G154" s="170" t="s">
        <v>234</v>
      </c>
      <c r="H154" s="171">
        <v>3</v>
      </c>
      <c r="I154" s="172"/>
      <c r="J154" s="173">
        <f t="shared" si="5"/>
        <v>0</v>
      </c>
      <c r="K154" s="174"/>
      <c r="L154" s="175"/>
      <c r="M154" s="176" t="s">
        <v>1</v>
      </c>
      <c r="N154" s="177" t="s">
        <v>44</v>
      </c>
      <c r="P154" s="164">
        <f t="shared" si="6"/>
        <v>0</v>
      </c>
      <c r="Q154" s="164">
        <v>4.6999999999999999E-4</v>
      </c>
      <c r="R154" s="164">
        <f t="shared" si="7"/>
        <v>1.41E-3</v>
      </c>
      <c r="S154" s="164">
        <v>0</v>
      </c>
      <c r="T154" s="165">
        <f t="shared" si="8"/>
        <v>0</v>
      </c>
      <c r="AR154" s="166" t="s">
        <v>1379</v>
      </c>
      <c r="AT154" s="166" t="s">
        <v>225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1379</v>
      </c>
      <c r="BM154" s="166" t="s">
        <v>2742</v>
      </c>
    </row>
    <row r="155" spans="2:65" s="1" customFormat="1" ht="16.5" customHeight="1">
      <c r="B155" s="30"/>
      <c r="C155" s="155" t="s">
        <v>275</v>
      </c>
      <c r="D155" s="155" t="s">
        <v>231</v>
      </c>
      <c r="E155" s="156" t="s">
        <v>1941</v>
      </c>
      <c r="F155" s="157" t="s">
        <v>1942</v>
      </c>
      <c r="G155" s="158" t="s">
        <v>234</v>
      </c>
      <c r="H155" s="159">
        <v>6</v>
      </c>
      <c r="I155" s="160"/>
      <c r="J155" s="161">
        <f t="shared" si="5"/>
        <v>0</v>
      </c>
      <c r="K155" s="162"/>
      <c r="L155" s="30"/>
      <c r="M155" s="163" t="s">
        <v>1</v>
      </c>
      <c r="N155" s="128" t="s">
        <v>44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235</v>
      </c>
      <c r="AT155" s="166" t="s">
        <v>231</v>
      </c>
      <c r="AU155" s="166" t="s">
        <v>116</v>
      </c>
      <c r="AY155" s="13" t="s">
        <v>228</v>
      </c>
      <c r="BE155" s="98">
        <f t="shared" si="9"/>
        <v>0</v>
      </c>
      <c r="BF155" s="98">
        <f t="shared" si="10"/>
        <v>0</v>
      </c>
      <c r="BG155" s="98">
        <f t="shared" si="11"/>
        <v>0</v>
      </c>
      <c r="BH155" s="98">
        <f t="shared" si="12"/>
        <v>0</v>
      </c>
      <c r="BI155" s="98">
        <f t="shared" si="13"/>
        <v>0</v>
      </c>
      <c r="BJ155" s="13" t="s">
        <v>116</v>
      </c>
      <c r="BK155" s="98">
        <f t="shared" si="14"/>
        <v>0</v>
      </c>
      <c r="BL155" s="13" t="s">
        <v>235</v>
      </c>
      <c r="BM155" s="166" t="s">
        <v>2743</v>
      </c>
    </row>
    <row r="156" spans="2:65" s="1" customFormat="1" ht="16.5" customHeight="1">
      <c r="B156" s="30"/>
      <c r="C156" s="167" t="s">
        <v>317</v>
      </c>
      <c r="D156" s="167" t="s">
        <v>225</v>
      </c>
      <c r="E156" s="168" t="s">
        <v>2744</v>
      </c>
      <c r="F156" s="169" t="s">
        <v>2745</v>
      </c>
      <c r="G156" s="170" t="s">
        <v>234</v>
      </c>
      <c r="H156" s="171">
        <v>3</v>
      </c>
      <c r="I156" s="172"/>
      <c r="J156" s="173">
        <f t="shared" si="5"/>
        <v>0</v>
      </c>
      <c r="K156" s="174"/>
      <c r="L156" s="175"/>
      <c r="M156" s="176" t="s">
        <v>1</v>
      </c>
      <c r="N156" s="177" t="s">
        <v>44</v>
      </c>
      <c r="P156" s="164">
        <f t="shared" si="6"/>
        <v>0</v>
      </c>
      <c r="Q156" s="164">
        <v>1.2999999999999999E-4</v>
      </c>
      <c r="R156" s="164">
        <f t="shared" si="7"/>
        <v>3.8999999999999994E-4</v>
      </c>
      <c r="S156" s="164">
        <v>0</v>
      </c>
      <c r="T156" s="165">
        <f t="shared" si="8"/>
        <v>0</v>
      </c>
      <c r="AR156" s="166" t="s">
        <v>1379</v>
      </c>
      <c r="AT156" s="166" t="s">
        <v>225</v>
      </c>
      <c r="AU156" s="166" t="s">
        <v>116</v>
      </c>
      <c r="AY156" s="13" t="s">
        <v>228</v>
      </c>
      <c r="BE156" s="98">
        <f t="shared" si="9"/>
        <v>0</v>
      </c>
      <c r="BF156" s="98">
        <f t="shared" si="10"/>
        <v>0</v>
      </c>
      <c r="BG156" s="98">
        <f t="shared" si="11"/>
        <v>0</v>
      </c>
      <c r="BH156" s="98">
        <f t="shared" si="12"/>
        <v>0</v>
      </c>
      <c r="BI156" s="98">
        <f t="shared" si="13"/>
        <v>0</v>
      </c>
      <c r="BJ156" s="13" t="s">
        <v>116</v>
      </c>
      <c r="BK156" s="98">
        <f t="shared" si="14"/>
        <v>0</v>
      </c>
      <c r="BL156" s="13" t="s">
        <v>1379</v>
      </c>
      <c r="BM156" s="166" t="s">
        <v>2746</v>
      </c>
    </row>
    <row r="157" spans="2:65" s="1" customFormat="1" ht="16.5" customHeight="1">
      <c r="B157" s="30"/>
      <c r="C157" s="167" t="s">
        <v>279</v>
      </c>
      <c r="D157" s="167" t="s">
        <v>225</v>
      </c>
      <c r="E157" s="168" t="s">
        <v>1944</v>
      </c>
      <c r="F157" s="169" t="s">
        <v>1945</v>
      </c>
      <c r="G157" s="170" t="s">
        <v>234</v>
      </c>
      <c r="H157" s="171">
        <v>3</v>
      </c>
      <c r="I157" s="172"/>
      <c r="J157" s="173">
        <f t="shared" si="5"/>
        <v>0</v>
      </c>
      <c r="K157" s="174"/>
      <c r="L157" s="175"/>
      <c r="M157" s="176" t="s">
        <v>1</v>
      </c>
      <c r="N157" s="177" t="s">
        <v>44</v>
      </c>
      <c r="P157" s="164">
        <f t="shared" si="6"/>
        <v>0</v>
      </c>
      <c r="Q157" s="164">
        <v>1.2999999999999999E-4</v>
      </c>
      <c r="R157" s="164">
        <f t="shared" si="7"/>
        <v>3.8999999999999994E-4</v>
      </c>
      <c r="S157" s="164">
        <v>0</v>
      </c>
      <c r="T157" s="165">
        <f t="shared" si="8"/>
        <v>0</v>
      </c>
      <c r="AR157" s="166" t="s">
        <v>1379</v>
      </c>
      <c r="AT157" s="166" t="s">
        <v>225</v>
      </c>
      <c r="AU157" s="166" t="s">
        <v>116</v>
      </c>
      <c r="AY157" s="13" t="s">
        <v>228</v>
      </c>
      <c r="BE157" s="98">
        <f t="shared" si="9"/>
        <v>0</v>
      </c>
      <c r="BF157" s="98">
        <f t="shared" si="10"/>
        <v>0</v>
      </c>
      <c r="BG157" s="98">
        <f t="shared" si="11"/>
        <v>0</v>
      </c>
      <c r="BH157" s="98">
        <f t="shared" si="12"/>
        <v>0</v>
      </c>
      <c r="BI157" s="98">
        <f t="shared" si="13"/>
        <v>0</v>
      </c>
      <c r="BJ157" s="13" t="s">
        <v>116</v>
      </c>
      <c r="BK157" s="98">
        <f t="shared" si="14"/>
        <v>0</v>
      </c>
      <c r="BL157" s="13" t="s">
        <v>1379</v>
      </c>
      <c r="BM157" s="166" t="s">
        <v>2747</v>
      </c>
    </row>
    <row r="158" spans="2:65" s="1" customFormat="1" ht="16.5" customHeight="1">
      <c r="B158" s="30"/>
      <c r="C158" s="155" t="s">
        <v>392</v>
      </c>
      <c r="D158" s="155" t="s">
        <v>231</v>
      </c>
      <c r="E158" s="156" t="s">
        <v>2748</v>
      </c>
      <c r="F158" s="157" t="s">
        <v>2749</v>
      </c>
      <c r="G158" s="158" t="s">
        <v>234</v>
      </c>
      <c r="H158" s="159">
        <v>1</v>
      </c>
      <c r="I158" s="160"/>
      <c r="J158" s="161">
        <f t="shared" si="5"/>
        <v>0</v>
      </c>
      <c r="K158" s="162"/>
      <c r="L158" s="30"/>
      <c r="M158" s="163" t="s">
        <v>1</v>
      </c>
      <c r="N158" s="128" t="s">
        <v>44</v>
      </c>
      <c r="P158" s="164">
        <f t="shared" si="6"/>
        <v>0</v>
      </c>
      <c r="Q158" s="164">
        <v>0</v>
      </c>
      <c r="R158" s="164">
        <f t="shared" si="7"/>
        <v>0</v>
      </c>
      <c r="S158" s="164">
        <v>0</v>
      </c>
      <c r="T158" s="165">
        <f t="shared" si="8"/>
        <v>0</v>
      </c>
      <c r="AR158" s="166" t="s">
        <v>235</v>
      </c>
      <c r="AT158" s="166" t="s">
        <v>231</v>
      </c>
      <c r="AU158" s="166" t="s">
        <v>116</v>
      </c>
      <c r="AY158" s="13" t="s">
        <v>228</v>
      </c>
      <c r="BE158" s="98">
        <f t="shared" si="9"/>
        <v>0</v>
      </c>
      <c r="BF158" s="98">
        <f t="shared" si="10"/>
        <v>0</v>
      </c>
      <c r="BG158" s="98">
        <f t="shared" si="11"/>
        <v>0</v>
      </c>
      <c r="BH158" s="98">
        <f t="shared" si="12"/>
        <v>0</v>
      </c>
      <c r="BI158" s="98">
        <f t="shared" si="13"/>
        <v>0</v>
      </c>
      <c r="BJ158" s="13" t="s">
        <v>116</v>
      </c>
      <c r="BK158" s="98">
        <f t="shared" si="14"/>
        <v>0</v>
      </c>
      <c r="BL158" s="13" t="s">
        <v>235</v>
      </c>
      <c r="BM158" s="166" t="s">
        <v>2750</v>
      </c>
    </row>
    <row r="159" spans="2:65" s="1" customFormat="1" ht="16.5" customHeight="1">
      <c r="B159" s="30"/>
      <c r="C159" s="155" t="s">
        <v>282</v>
      </c>
      <c r="D159" s="155" t="s">
        <v>231</v>
      </c>
      <c r="E159" s="156" t="s">
        <v>2751</v>
      </c>
      <c r="F159" s="157" t="s">
        <v>2752</v>
      </c>
      <c r="G159" s="158" t="s">
        <v>234</v>
      </c>
      <c r="H159" s="159">
        <v>1</v>
      </c>
      <c r="I159" s="160"/>
      <c r="J159" s="161">
        <f t="shared" si="5"/>
        <v>0</v>
      </c>
      <c r="K159" s="162"/>
      <c r="L159" s="30"/>
      <c r="M159" s="163" t="s">
        <v>1</v>
      </c>
      <c r="N159" s="128" t="s">
        <v>44</v>
      </c>
      <c r="P159" s="164">
        <f t="shared" si="6"/>
        <v>0</v>
      </c>
      <c r="Q159" s="164">
        <v>0</v>
      </c>
      <c r="R159" s="164">
        <f t="shared" si="7"/>
        <v>0</v>
      </c>
      <c r="S159" s="164">
        <v>0</v>
      </c>
      <c r="T159" s="165">
        <f t="shared" si="8"/>
        <v>0</v>
      </c>
      <c r="AR159" s="166" t="s">
        <v>235</v>
      </c>
      <c r="AT159" s="166" t="s">
        <v>231</v>
      </c>
      <c r="AU159" s="166" t="s">
        <v>116</v>
      </c>
      <c r="AY159" s="13" t="s">
        <v>228</v>
      </c>
      <c r="BE159" s="98">
        <f t="shared" si="9"/>
        <v>0</v>
      </c>
      <c r="BF159" s="98">
        <f t="shared" si="10"/>
        <v>0</v>
      </c>
      <c r="BG159" s="98">
        <f t="shared" si="11"/>
        <v>0</v>
      </c>
      <c r="BH159" s="98">
        <f t="shared" si="12"/>
        <v>0</v>
      </c>
      <c r="BI159" s="98">
        <f t="shared" si="13"/>
        <v>0</v>
      </c>
      <c r="BJ159" s="13" t="s">
        <v>116</v>
      </c>
      <c r="BK159" s="98">
        <f t="shared" si="14"/>
        <v>0</v>
      </c>
      <c r="BL159" s="13" t="s">
        <v>235</v>
      </c>
      <c r="BM159" s="166" t="s">
        <v>2753</v>
      </c>
    </row>
    <row r="160" spans="2:65" s="1" customFormat="1" ht="16.5" customHeight="1">
      <c r="B160" s="30"/>
      <c r="C160" s="167" t="s">
        <v>399</v>
      </c>
      <c r="D160" s="167" t="s">
        <v>225</v>
      </c>
      <c r="E160" s="168" t="s">
        <v>2754</v>
      </c>
      <c r="F160" s="169" t="s">
        <v>2755</v>
      </c>
      <c r="G160" s="170" t="s">
        <v>234</v>
      </c>
      <c r="H160" s="171">
        <v>1</v>
      </c>
      <c r="I160" s="172"/>
      <c r="J160" s="173">
        <f t="shared" si="5"/>
        <v>0</v>
      </c>
      <c r="K160" s="174"/>
      <c r="L160" s="175"/>
      <c r="M160" s="176" t="s">
        <v>1</v>
      </c>
      <c r="N160" s="177" t="s">
        <v>44</v>
      </c>
      <c r="P160" s="164">
        <f t="shared" si="6"/>
        <v>0</v>
      </c>
      <c r="Q160" s="164">
        <v>4.5999999999999999E-2</v>
      </c>
      <c r="R160" s="164">
        <f t="shared" si="7"/>
        <v>4.5999999999999999E-2</v>
      </c>
      <c r="S160" s="164">
        <v>0</v>
      </c>
      <c r="T160" s="165">
        <f t="shared" si="8"/>
        <v>0</v>
      </c>
      <c r="AR160" s="166" t="s">
        <v>1379</v>
      </c>
      <c r="AT160" s="166" t="s">
        <v>225</v>
      </c>
      <c r="AU160" s="166" t="s">
        <v>116</v>
      </c>
      <c r="AY160" s="13" t="s">
        <v>228</v>
      </c>
      <c r="BE160" s="98">
        <f t="shared" si="9"/>
        <v>0</v>
      </c>
      <c r="BF160" s="98">
        <f t="shared" si="10"/>
        <v>0</v>
      </c>
      <c r="BG160" s="98">
        <f t="shared" si="11"/>
        <v>0</v>
      </c>
      <c r="BH160" s="98">
        <f t="shared" si="12"/>
        <v>0</v>
      </c>
      <c r="BI160" s="98">
        <f t="shared" si="13"/>
        <v>0</v>
      </c>
      <c r="BJ160" s="13" t="s">
        <v>116</v>
      </c>
      <c r="BK160" s="98">
        <f t="shared" si="14"/>
        <v>0</v>
      </c>
      <c r="BL160" s="13" t="s">
        <v>1379</v>
      </c>
      <c r="BM160" s="166" t="s">
        <v>2756</v>
      </c>
    </row>
    <row r="161" spans="2:65" s="1" customFormat="1" ht="16.5" customHeight="1">
      <c r="B161" s="30"/>
      <c r="C161" s="155" t="s">
        <v>286</v>
      </c>
      <c r="D161" s="155" t="s">
        <v>231</v>
      </c>
      <c r="E161" s="156" t="s">
        <v>2757</v>
      </c>
      <c r="F161" s="157" t="s">
        <v>2758</v>
      </c>
      <c r="G161" s="158" t="s">
        <v>241</v>
      </c>
      <c r="H161" s="159">
        <v>2</v>
      </c>
      <c r="I161" s="160"/>
      <c r="J161" s="161">
        <f t="shared" si="5"/>
        <v>0</v>
      </c>
      <c r="K161" s="162"/>
      <c r="L161" s="30"/>
      <c r="M161" s="163" t="s">
        <v>1</v>
      </c>
      <c r="N161" s="128" t="s">
        <v>44</v>
      </c>
      <c r="P161" s="164">
        <f t="shared" si="6"/>
        <v>0</v>
      </c>
      <c r="Q161" s="164">
        <v>0</v>
      </c>
      <c r="R161" s="164">
        <f t="shared" si="7"/>
        <v>0</v>
      </c>
      <c r="S161" s="164">
        <v>0</v>
      </c>
      <c r="T161" s="165">
        <f t="shared" si="8"/>
        <v>0</v>
      </c>
      <c r="AR161" s="166" t="s">
        <v>235</v>
      </c>
      <c r="AT161" s="166" t="s">
        <v>231</v>
      </c>
      <c r="AU161" s="166" t="s">
        <v>116</v>
      </c>
      <c r="AY161" s="13" t="s">
        <v>228</v>
      </c>
      <c r="BE161" s="98">
        <f t="shared" si="9"/>
        <v>0</v>
      </c>
      <c r="BF161" s="98">
        <f t="shared" si="10"/>
        <v>0</v>
      </c>
      <c r="BG161" s="98">
        <f t="shared" si="11"/>
        <v>0</v>
      </c>
      <c r="BH161" s="98">
        <f t="shared" si="12"/>
        <v>0</v>
      </c>
      <c r="BI161" s="98">
        <f t="shared" si="13"/>
        <v>0</v>
      </c>
      <c r="BJ161" s="13" t="s">
        <v>116</v>
      </c>
      <c r="BK161" s="98">
        <f t="shared" si="14"/>
        <v>0</v>
      </c>
      <c r="BL161" s="13" t="s">
        <v>235</v>
      </c>
      <c r="BM161" s="166" t="s">
        <v>2759</v>
      </c>
    </row>
    <row r="162" spans="2:65" s="1" customFormat="1" ht="16.5" customHeight="1">
      <c r="B162" s="30"/>
      <c r="C162" s="167" t="s">
        <v>406</v>
      </c>
      <c r="D162" s="167" t="s">
        <v>225</v>
      </c>
      <c r="E162" s="168" t="s">
        <v>2760</v>
      </c>
      <c r="F162" s="169" t="s">
        <v>2761</v>
      </c>
      <c r="G162" s="170" t="s">
        <v>372</v>
      </c>
      <c r="H162" s="171">
        <v>0.04</v>
      </c>
      <c r="I162" s="172"/>
      <c r="J162" s="173">
        <f t="shared" si="5"/>
        <v>0</v>
      </c>
      <c r="K162" s="174"/>
      <c r="L162" s="175"/>
      <c r="M162" s="176" t="s">
        <v>1</v>
      </c>
      <c r="N162" s="177" t="s">
        <v>44</v>
      </c>
      <c r="P162" s="164">
        <f t="shared" si="6"/>
        <v>0</v>
      </c>
      <c r="Q162" s="164">
        <v>1E-3</v>
      </c>
      <c r="R162" s="164">
        <f t="shared" si="7"/>
        <v>4.0000000000000003E-5</v>
      </c>
      <c r="S162" s="164">
        <v>0</v>
      </c>
      <c r="T162" s="165">
        <f t="shared" si="8"/>
        <v>0</v>
      </c>
      <c r="AR162" s="166" t="s">
        <v>1379</v>
      </c>
      <c r="AT162" s="166" t="s">
        <v>225</v>
      </c>
      <c r="AU162" s="166" t="s">
        <v>116</v>
      </c>
      <c r="AY162" s="13" t="s">
        <v>228</v>
      </c>
      <c r="BE162" s="98">
        <f t="shared" si="9"/>
        <v>0</v>
      </c>
      <c r="BF162" s="98">
        <f t="shared" si="10"/>
        <v>0</v>
      </c>
      <c r="BG162" s="98">
        <f t="shared" si="11"/>
        <v>0</v>
      </c>
      <c r="BH162" s="98">
        <f t="shared" si="12"/>
        <v>0</v>
      </c>
      <c r="BI162" s="98">
        <f t="shared" si="13"/>
        <v>0</v>
      </c>
      <c r="BJ162" s="13" t="s">
        <v>116</v>
      </c>
      <c r="BK162" s="98">
        <f t="shared" si="14"/>
        <v>0</v>
      </c>
      <c r="BL162" s="13" t="s">
        <v>1379</v>
      </c>
      <c r="BM162" s="166" t="s">
        <v>2762</v>
      </c>
    </row>
    <row r="163" spans="2:65" s="1" customFormat="1" ht="16.5" customHeight="1">
      <c r="B163" s="30"/>
      <c r="C163" s="167" t="s">
        <v>289</v>
      </c>
      <c r="D163" s="167" t="s">
        <v>225</v>
      </c>
      <c r="E163" s="168" t="s">
        <v>2178</v>
      </c>
      <c r="F163" s="169" t="s">
        <v>2179</v>
      </c>
      <c r="G163" s="170" t="s">
        <v>372</v>
      </c>
      <c r="H163" s="171">
        <v>0.01</v>
      </c>
      <c r="I163" s="172"/>
      <c r="J163" s="173">
        <f t="shared" si="5"/>
        <v>0</v>
      </c>
      <c r="K163" s="174"/>
      <c r="L163" s="175"/>
      <c r="M163" s="176" t="s">
        <v>1</v>
      </c>
      <c r="N163" s="177" t="s">
        <v>44</v>
      </c>
      <c r="P163" s="164">
        <f t="shared" si="6"/>
        <v>0</v>
      </c>
      <c r="Q163" s="164">
        <v>1E-3</v>
      </c>
      <c r="R163" s="164">
        <f t="shared" si="7"/>
        <v>1.0000000000000001E-5</v>
      </c>
      <c r="S163" s="164">
        <v>0</v>
      </c>
      <c r="T163" s="165">
        <f t="shared" si="8"/>
        <v>0</v>
      </c>
      <c r="AR163" s="166" t="s">
        <v>1379</v>
      </c>
      <c r="AT163" s="166" t="s">
        <v>225</v>
      </c>
      <c r="AU163" s="166" t="s">
        <v>116</v>
      </c>
      <c r="AY163" s="13" t="s">
        <v>228</v>
      </c>
      <c r="BE163" s="98">
        <f t="shared" si="9"/>
        <v>0</v>
      </c>
      <c r="BF163" s="98">
        <f t="shared" si="10"/>
        <v>0</v>
      </c>
      <c r="BG163" s="98">
        <f t="shared" si="11"/>
        <v>0</v>
      </c>
      <c r="BH163" s="98">
        <f t="shared" si="12"/>
        <v>0</v>
      </c>
      <c r="BI163" s="98">
        <f t="shared" si="13"/>
        <v>0</v>
      </c>
      <c r="BJ163" s="13" t="s">
        <v>116</v>
      </c>
      <c r="BK163" s="98">
        <f t="shared" si="14"/>
        <v>0</v>
      </c>
      <c r="BL163" s="13" t="s">
        <v>1379</v>
      </c>
      <c r="BM163" s="166" t="s">
        <v>2763</v>
      </c>
    </row>
    <row r="164" spans="2:65" s="1" customFormat="1" ht="16.5" customHeight="1">
      <c r="B164" s="30"/>
      <c r="C164" s="155" t="s">
        <v>412</v>
      </c>
      <c r="D164" s="155" t="s">
        <v>231</v>
      </c>
      <c r="E164" s="156" t="s">
        <v>1408</v>
      </c>
      <c r="F164" s="157" t="s">
        <v>1409</v>
      </c>
      <c r="G164" s="158" t="s">
        <v>241</v>
      </c>
      <c r="H164" s="159">
        <v>40</v>
      </c>
      <c r="I164" s="160"/>
      <c r="J164" s="161">
        <f t="shared" si="5"/>
        <v>0</v>
      </c>
      <c r="K164" s="162"/>
      <c r="L164" s="30"/>
      <c r="M164" s="163" t="s">
        <v>1</v>
      </c>
      <c r="N164" s="128" t="s">
        <v>44</v>
      </c>
      <c r="P164" s="164">
        <f t="shared" si="6"/>
        <v>0</v>
      </c>
      <c r="Q164" s="164">
        <v>0</v>
      </c>
      <c r="R164" s="164">
        <f t="shared" si="7"/>
        <v>0</v>
      </c>
      <c r="S164" s="164">
        <v>0</v>
      </c>
      <c r="T164" s="165">
        <f t="shared" si="8"/>
        <v>0</v>
      </c>
      <c r="AR164" s="166" t="s">
        <v>235</v>
      </c>
      <c r="AT164" s="166" t="s">
        <v>231</v>
      </c>
      <c r="AU164" s="166" t="s">
        <v>116</v>
      </c>
      <c r="AY164" s="13" t="s">
        <v>228</v>
      </c>
      <c r="BE164" s="98">
        <f t="shared" si="9"/>
        <v>0</v>
      </c>
      <c r="BF164" s="98">
        <f t="shared" si="10"/>
        <v>0</v>
      </c>
      <c r="BG164" s="98">
        <f t="shared" si="11"/>
        <v>0</v>
      </c>
      <c r="BH164" s="98">
        <f t="shared" si="12"/>
        <v>0</v>
      </c>
      <c r="BI164" s="98">
        <f t="shared" si="13"/>
        <v>0</v>
      </c>
      <c r="BJ164" s="13" t="s">
        <v>116</v>
      </c>
      <c r="BK164" s="98">
        <f t="shared" si="14"/>
        <v>0</v>
      </c>
      <c r="BL164" s="13" t="s">
        <v>235</v>
      </c>
      <c r="BM164" s="166" t="s">
        <v>2764</v>
      </c>
    </row>
    <row r="165" spans="2:65" s="1" customFormat="1" ht="16.5" customHeight="1">
      <c r="B165" s="30"/>
      <c r="C165" s="167" t="s">
        <v>293</v>
      </c>
      <c r="D165" s="167" t="s">
        <v>225</v>
      </c>
      <c r="E165" s="168" t="s">
        <v>1411</v>
      </c>
      <c r="F165" s="169" t="s">
        <v>1412</v>
      </c>
      <c r="G165" s="170" t="s">
        <v>372</v>
      </c>
      <c r="H165" s="171">
        <v>38</v>
      </c>
      <c r="I165" s="172"/>
      <c r="J165" s="173">
        <f t="shared" si="5"/>
        <v>0</v>
      </c>
      <c r="K165" s="174"/>
      <c r="L165" s="175"/>
      <c r="M165" s="176" t="s">
        <v>1</v>
      </c>
      <c r="N165" s="177" t="s">
        <v>44</v>
      </c>
      <c r="P165" s="164">
        <f t="shared" si="6"/>
        <v>0</v>
      </c>
      <c r="Q165" s="164">
        <v>1E-3</v>
      </c>
      <c r="R165" s="164">
        <f t="shared" si="7"/>
        <v>3.7999999999999999E-2</v>
      </c>
      <c r="S165" s="164">
        <v>0</v>
      </c>
      <c r="T165" s="165">
        <f t="shared" si="8"/>
        <v>0</v>
      </c>
      <c r="AR165" s="166" t="s">
        <v>1379</v>
      </c>
      <c r="AT165" s="166" t="s">
        <v>225</v>
      </c>
      <c r="AU165" s="166" t="s">
        <v>116</v>
      </c>
      <c r="AY165" s="13" t="s">
        <v>228</v>
      </c>
      <c r="BE165" s="98">
        <f t="shared" si="9"/>
        <v>0</v>
      </c>
      <c r="BF165" s="98">
        <f t="shared" si="10"/>
        <v>0</v>
      </c>
      <c r="BG165" s="98">
        <f t="shared" si="11"/>
        <v>0</v>
      </c>
      <c r="BH165" s="98">
        <f t="shared" si="12"/>
        <v>0</v>
      </c>
      <c r="BI165" s="98">
        <f t="shared" si="13"/>
        <v>0</v>
      </c>
      <c r="BJ165" s="13" t="s">
        <v>116</v>
      </c>
      <c r="BK165" s="98">
        <f t="shared" si="14"/>
        <v>0</v>
      </c>
      <c r="BL165" s="13" t="s">
        <v>1379</v>
      </c>
      <c r="BM165" s="166" t="s">
        <v>2765</v>
      </c>
    </row>
    <row r="166" spans="2:65" s="1" customFormat="1" ht="16.5" customHeight="1">
      <c r="B166" s="30"/>
      <c r="C166" s="155" t="s">
        <v>419</v>
      </c>
      <c r="D166" s="155" t="s">
        <v>231</v>
      </c>
      <c r="E166" s="156" t="s">
        <v>1456</v>
      </c>
      <c r="F166" s="157" t="s">
        <v>1457</v>
      </c>
      <c r="G166" s="158" t="s">
        <v>234</v>
      </c>
      <c r="H166" s="159">
        <v>1</v>
      </c>
      <c r="I166" s="160"/>
      <c r="J166" s="161">
        <f t="shared" si="5"/>
        <v>0</v>
      </c>
      <c r="K166" s="162"/>
      <c r="L166" s="30"/>
      <c r="M166" s="163" t="s">
        <v>1</v>
      </c>
      <c r="N166" s="128" t="s">
        <v>44</v>
      </c>
      <c r="P166" s="164">
        <f t="shared" si="6"/>
        <v>0</v>
      </c>
      <c r="Q166" s="164">
        <v>0</v>
      </c>
      <c r="R166" s="164">
        <f t="shared" si="7"/>
        <v>0</v>
      </c>
      <c r="S166" s="164">
        <v>0</v>
      </c>
      <c r="T166" s="165">
        <f t="shared" si="8"/>
        <v>0</v>
      </c>
      <c r="AR166" s="166" t="s">
        <v>235</v>
      </c>
      <c r="AT166" s="166" t="s">
        <v>231</v>
      </c>
      <c r="AU166" s="166" t="s">
        <v>116</v>
      </c>
      <c r="AY166" s="13" t="s">
        <v>228</v>
      </c>
      <c r="BE166" s="98">
        <f t="shared" si="9"/>
        <v>0</v>
      </c>
      <c r="BF166" s="98">
        <f t="shared" si="10"/>
        <v>0</v>
      </c>
      <c r="BG166" s="98">
        <f t="shared" si="11"/>
        <v>0</v>
      </c>
      <c r="BH166" s="98">
        <f t="shared" si="12"/>
        <v>0</v>
      </c>
      <c r="BI166" s="98">
        <f t="shared" si="13"/>
        <v>0</v>
      </c>
      <c r="BJ166" s="13" t="s">
        <v>116</v>
      </c>
      <c r="BK166" s="98">
        <f t="shared" si="14"/>
        <v>0</v>
      </c>
      <c r="BL166" s="13" t="s">
        <v>235</v>
      </c>
      <c r="BM166" s="166" t="s">
        <v>2766</v>
      </c>
    </row>
    <row r="167" spans="2:65" s="1" customFormat="1" ht="16.5" customHeight="1">
      <c r="B167" s="30"/>
      <c r="C167" s="167" t="s">
        <v>296</v>
      </c>
      <c r="D167" s="167" t="s">
        <v>225</v>
      </c>
      <c r="E167" s="168" t="s">
        <v>2767</v>
      </c>
      <c r="F167" s="169" t="s">
        <v>2768</v>
      </c>
      <c r="G167" s="170" t="s">
        <v>234</v>
      </c>
      <c r="H167" s="171">
        <v>1</v>
      </c>
      <c r="I167" s="172"/>
      <c r="J167" s="173">
        <f t="shared" si="5"/>
        <v>0</v>
      </c>
      <c r="K167" s="174"/>
      <c r="L167" s="175"/>
      <c r="M167" s="176" t="s">
        <v>1</v>
      </c>
      <c r="N167" s="177" t="s">
        <v>44</v>
      </c>
      <c r="P167" s="164">
        <f t="shared" si="6"/>
        <v>0</v>
      </c>
      <c r="Q167" s="164">
        <v>2.2000000000000001E-4</v>
      </c>
      <c r="R167" s="164">
        <f t="shared" si="7"/>
        <v>2.2000000000000001E-4</v>
      </c>
      <c r="S167" s="164">
        <v>0</v>
      </c>
      <c r="T167" s="165">
        <f t="shared" si="8"/>
        <v>0</v>
      </c>
      <c r="AR167" s="166" t="s">
        <v>1379</v>
      </c>
      <c r="AT167" s="166" t="s">
        <v>225</v>
      </c>
      <c r="AU167" s="166" t="s">
        <v>116</v>
      </c>
      <c r="AY167" s="13" t="s">
        <v>228</v>
      </c>
      <c r="BE167" s="98">
        <f t="shared" si="9"/>
        <v>0</v>
      </c>
      <c r="BF167" s="98">
        <f t="shared" si="10"/>
        <v>0</v>
      </c>
      <c r="BG167" s="98">
        <f t="shared" si="11"/>
        <v>0</v>
      </c>
      <c r="BH167" s="98">
        <f t="shared" si="12"/>
        <v>0</v>
      </c>
      <c r="BI167" s="98">
        <f t="shared" si="13"/>
        <v>0</v>
      </c>
      <c r="BJ167" s="13" t="s">
        <v>116</v>
      </c>
      <c r="BK167" s="98">
        <f t="shared" si="14"/>
        <v>0</v>
      </c>
      <c r="BL167" s="13" t="s">
        <v>1379</v>
      </c>
      <c r="BM167" s="166" t="s">
        <v>2769</v>
      </c>
    </row>
    <row r="168" spans="2:65" s="1" customFormat="1" ht="16.5" customHeight="1">
      <c r="B168" s="30"/>
      <c r="C168" s="155" t="s">
        <v>427</v>
      </c>
      <c r="D168" s="155" t="s">
        <v>231</v>
      </c>
      <c r="E168" s="156" t="s">
        <v>1958</v>
      </c>
      <c r="F168" s="157" t="s">
        <v>1959</v>
      </c>
      <c r="G168" s="158" t="s">
        <v>241</v>
      </c>
      <c r="H168" s="159">
        <v>80</v>
      </c>
      <c r="I168" s="160"/>
      <c r="J168" s="161">
        <f t="shared" si="5"/>
        <v>0</v>
      </c>
      <c r="K168" s="162"/>
      <c r="L168" s="30"/>
      <c r="M168" s="163" t="s">
        <v>1</v>
      </c>
      <c r="N168" s="128" t="s">
        <v>44</v>
      </c>
      <c r="P168" s="164">
        <f t="shared" si="6"/>
        <v>0</v>
      </c>
      <c r="Q168" s="164">
        <v>0</v>
      </c>
      <c r="R168" s="164">
        <f t="shared" si="7"/>
        <v>0</v>
      </c>
      <c r="S168" s="164">
        <v>0</v>
      </c>
      <c r="T168" s="165">
        <f t="shared" si="8"/>
        <v>0</v>
      </c>
      <c r="AR168" s="166" t="s">
        <v>235</v>
      </c>
      <c r="AT168" s="166" t="s">
        <v>231</v>
      </c>
      <c r="AU168" s="166" t="s">
        <v>116</v>
      </c>
      <c r="AY168" s="13" t="s">
        <v>228</v>
      </c>
      <c r="BE168" s="98">
        <f t="shared" si="9"/>
        <v>0</v>
      </c>
      <c r="BF168" s="98">
        <f t="shared" si="10"/>
        <v>0</v>
      </c>
      <c r="BG168" s="98">
        <f t="shared" si="11"/>
        <v>0</v>
      </c>
      <c r="BH168" s="98">
        <f t="shared" si="12"/>
        <v>0</v>
      </c>
      <c r="BI168" s="98">
        <f t="shared" si="13"/>
        <v>0</v>
      </c>
      <c r="BJ168" s="13" t="s">
        <v>116</v>
      </c>
      <c r="BK168" s="98">
        <f t="shared" si="14"/>
        <v>0</v>
      </c>
      <c r="BL168" s="13" t="s">
        <v>235</v>
      </c>
      <c r="BM168" s="166" t="s">
        <v>2770</v>
      </c>
    </row>
    <row r="169" spans="2:65" s="1" customFormat="1" ht="16.5" customHeight="1">
      <c r="B169" s="30"/>
      <c r="C169" s="167" t="s">
        <v>300</v>
      </c>
      <c r="D169" s="167" t="s">
        <v>225</v>
      </c>
      <c r="E169" s="168" t="s">
        <v>1961</v>
      </c>
      <c r="F169" s="169" t="s">
        <v>1962</v>
      </c>
      <c r="G169" s="170" t="s">
        <v>241</v>
      </c>
      <c r="H169" s="171">
        <v>80</v>
      </c>
      <c r="I169" s="172"/>
      <c r="J169" s="173">
        <f t="shared" si="5"/>
        <v>0</v>
      </c>
      <c r="K169" s="174"/>
      <c r="L169" s="175"/>
      <c r="M169" s="176" t="s">
        <v>1</v>
      </c>
      <c r="N169" s="177" t="s">
        <v>44</v>
      </c>
      <c r="P169" s="164">
        <f t="shared" si="6"/>
        <v>0</v>
      </c>
      <c r="Q169" s="164">
        <v>8.9999999999999998E-4</v>
      </c>
      <c r="R169" s="164">
        <f t="shared" si="7"/>
        <v>7.1999999999999995E-2</v>
      </c>
      <c r="S169" s="164">
        <v>0</v>
      </c>
      <c r="T169" s="165">
        <f t="shared" si="8"/>
        <v>0</v>
      </c>
      <c r="AR169" s="166" t="s">
        <v>1379</v>
      </c>
      <c r="AT169" s="166" t="s">
        <v>225</v>
      </c>
      <c r="AU169" s="166" t="s">
        <v>116</v>
      </c>
      <c r="AY169" s="13" t="s">
        <v>228</v>
      </c>
      <c r="BE169" s="98">
        <f t="shared" si="9"/>
        <v>0</v>
      </c>
      <c r="BF169" s="98">
        <f t="shared" si="10"/>
        <v>0</v>
      </c>
      <c r="BG169" s="98">
        <f t="shared" si="11"/>
        <v>0</v>
      </c>
      <c r="BH169" s="98">
        <f t="shared" si="12"/>
        <v>0</v>
      </c>
      <c r="BI169" s="98">
        <f t="shared" si="13"/>
        <v>0</v>
      </c>
      <c r="BJ169" s="13" t="s">
        <v>116</v>
      </c>
      <c r="BK169" s="98">
        <f t="shared" si="14"/>
        <v>0</v>
      </c>
      <c r="BL169" s="13" t="s">
        <v>1379</v>
      </c>
      <c r="BM169" s="166" t="s">
        <v>2771</v>
      </c>
    </row>
    <row r="170" spans="2:65" s="1" customFormat="1" ht="16.5" customHeight="1">
      <c r="B170" s="30"/>
      <c r="C170" s="155" t="s">
        <v>434</v>
      </c>
      <c r="D170" s="155" t="s">
        <v>231</v>
      </c>
      <c r="E170" s="156" t="s">
        <v>2772</v>
      </c>
      <c r="F170" s="157" t="s">
        <v>2773</v>
      </c>
      <c r="G170" s="158" t="s">
        <v>241</v>
      </c>
      <c r="H170" s="159">
        <v>80</v>
      </c>
      <c r="I170" s="160"/>
      <c r="J170" s="161">
        <f t="shared" si="5"/>
        <v>0</v>
      </c>
      <c r="K170" s="162"/>
      <c r="L170" s="30"/>
      <c r="M170" s="163" t="s">
        <v>1</v>
      </c>
      <c r="N170" s="128" t="s">
        <v>44</v>
      </c>
      <c r="P170" s="164">
        <f t="shared" si="6"/>
        <v>0</v>
      </c>
      <c r="Q170" s="164">
        <v>0</v>
      </c>
      <c r="R170" s="164">
        <f t="shared" si="7"/>
        <v>0</v>
      </c>
      <c r="S170" s="164">
        <v>0</v>
      </c>
      <c r="T170" s="165">
        <f t="shared" si="8"/>
        <v>0</v>
      </c>
      <c r="AR170" s="166" t="s">
        <v>235</v>
      </c>
      <c r="AT170" s="166" t="s">
        <v>231</v>
      </c>
      <c r="AU170" s="166" t="s">
        <v>116</v>
      </c>
      <c r="AY170" s="13" t="s">
        <v>228</v>
      </c>
      <c r="BE170" s="98">
        <f t="shared" si="9"/>
        <v>0</v>
      </c>
      <c r="BF170" s="98">
        <f t="shared" si="10"/>
        <v>0</v>
      </c>
      <c r="BG170" s="98">
        <f t="shared" si="11"/>
        <v>0</v>
      </c>
      <c r="BH170" s="98">
        <f t="shared" si="12"/>
        <v>0</v>
      </c>
      <c r="BI170" s="98">
        <f t="shared" si="13"/>
        <v>0</v>
      </c>
      <c r="BJ170" s="13" t="s">
        <v>116</v>
      </c>
      <c r="BK170" s="98">
        <f t="shared" si="14"/>
        <v>0</v>
      </c>
      <c r="BL170" s="13" t="s">
        <v>235</v>
      </c>
      <c r="BM170" s="166" t="s">
        <v>2774</v>
      </c>
    </row>
    <row r="171" spans="2:65" s="1" customFormat="1" ht="16.5" customHeight="1">
      <c r="B171" s="30"/>
      <c r="C171" s="167" t="s">
        <v>303</v>
      </c>
      <c r="D171" s="167" t="s">
        <v>225</v>
      </c>
      <c r="E171" s="168" t="s">
        <v>2775</v>
      </c>
      <c r="F171" s="169" t="s">
        <v>2776</v>
      </c>
      <c r="G171" s="170" t="s">
        <v>241</v>
      </c>
      <c r="H171" s="171">
        <v>80</v>
      </c>
      <c r="I171" s="172"/>
      <c r="J171" s="173">
        <f t="shared" si="5"/>
        <v>0</v>
      </c>
      <c r="K171" s="174"/>
      <c r="L171" s="175"/>
      <c r="M171" s="176" t="s">
        <v>1</v>
      </c>
      <c r="N171" s="177" t="s">
        <v>44</v>
      </c>
      <c r="P171" s="164">
        <f t="shared" si="6"/>
        <v>0</v>
      </c>
      <c r="Q171" s="164">
        <v>2.0999999999999999E-3</v>
      </c>
      <c r="R171" s="164">
        <f t="shared" si="7"/>
        <v>0.16799999999999998</v>
      </c>
      <c r="S171" s="164">
        <v>0</v>
      </c>
      <c r="T171" s="165">
        <f t="shared" si="8"/>
        <v>0</v>
      </c>
      <c r="AR171" s="166" t="s">
        <v>1379</v>
      </c>
      <c r="AT171" s="166" t="s">
        <v>225</v>
      </c>
      <c r="AU171" s="166" t="s">
        <v>116</v>
      </c>
      <c r="AY171" s="13" t="s">
        <v>228</v>
      </c>
      <c r="BE171" s="98">
        <f t="shared" si="9"/>
        <v>0</v>
      </c>
      <c r="BF171" s="98">
        <f t="shared" si="10"/>
        <v>0</v>
      </c>
      <c r="BG171" s="98">
        <f t="shared" si="11"/>
        <v>0</v>
      </c>
      <c r="BH171" s="98">
        <f t="shared" si="12"/>
        <v>0</v>
      </c>
      <c r="BI171" s="98">
        <f t="shared" si="13"/>
        <v>0</v>
      </c>
      <c r="BJ171" s="13" t="s">
        <v>116</v>
      </c>
      <c r="BK171" s="98">
        <f t="shared" si="14"/>
        <v>0</v>
      </c>
      <c r="BL171" s="13" t="s">
        <v>1379</v>
      </c>
      <c r="BM171" s="166" t="s">
        <v>2777</v>
      </c>
    </row>
    <row r="172" spans="2:65" s="11" customFormat="1" ht="22.9" customHeight="1">
      <c r="B172" s="143"/>
      <c r="D172" s="144" t="s">
        <v>77</v>
      </c>
      <c r="E172" s="153" t="s">
        <v>321</v>
      </c>
      <c r="F172" s="153" t="s">
        <v>322</v>
      </c>
      <c r="I172" s="146"/>
      <c r="J172" s="154">
        <f>BK172</f>
        <v>0</v>
      </c>
      <c r="L172" s="143"/>
      <c r="M172" s="148"/>
      <c r="P172" s="149">
        <f>SUM(P173:P183)</f>
        <v>0</v>
      </c>
      <c r="R172" s="149">
        <f>SUM(R173:R183)</f>
        <v>9.3778499999999987</v>
      </c>
      <c r="T172" s="150">
        <f>SUM(T173:T183)</f>
        <v>0</v>
      </c>
      <c r="AR172" s="144" t="s">
        <v>227</v>
      </c>
      <c r="AT172" s="151" t="s">
        <v>77</v>
      </c>
      <c r="AU172" s="151" t="s">
        <v>86</v>
      </c>
      <c r="AY172" s="144" t="s">
        <v>228</v>
      </c>
      <c r="BK172" s="152">
        <f>SUM(BK173:BK183)</f>
        <v>0</v>
      </c>
    </row>
    <row r="173" spans="2:65" s="1" customFormat="1" ht="16.5" customHeight="1">
      <c r="B173" s="30"/>
      <c r="C173" s="155" t="s">
        <v>441</v>
      </c>
      <c r="D173" s="155" t="s">
        <v>231</v>
      </c>
      <c r="E173" s="156" t="s">
        <v>2277</v>
      </c>
      <c r="F173" s="157" t="s">
        <v>472</v>
      </c>
      <c r="G173" s="158" t="s">
        <v>473</v>
      </c>
      <c r="H173" s="159">
        <v>0.75</v>
      </c>
      <c r="I173" s="160"/>
      <c r="J173" s="161">
        <f t="shared" ref="J173:J183" si="15">ROUND(I173*H173,2)</f>
        <v>0</v>
      </c>
      <c r="K173" s="162"/>
      <c r="L173" s="30"/>
      <c r="M173" s="163" t="s">
        <v>1</v>
      </c>
      <c r="N173" s="128" t="s">
        <v>44</v>
      </c>
      <c r="P173" s="164">
        <f t="shared" ref="P173:P183" si="16">O173*H173</f>
        <v>0</v>
      </c>
      <c r="Q173" s="164">
        <v>0</v>
      </c>
      <c r="R173" s="164">
        <f t="shared" ref="R173:R183" si="17">Q173*H173</f>
        <v>0</v>
      </c>
      <c r="S173" s="164">
        <v>0</v>
      </c>
      <c r="T173" s="165">
        <f t="shared" ref="T173:T183" si="18">S173*H173</f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ref="BE173:BE183" si="19">IF(N173="základná",J173,0)</f>
        <v>0</v>
      </c>
      <c r="BF173" s="98">
        <f t="shared" ref="BF173:BF183" si="20">IF(N173="znížená",J173,0)</f>
        <v>0</v>
      </c>
      <c r="BG173" s="98">
        <f t="shared" ref="BG173:BG183" si="21">IF(N173="zákl. prenesená",J173,0)</f>
        <v>0</v>
      </c>
      <c r="BH173" s="98">
        <f t="shared" ref="BH173:BH183" si="22">IF(N173="zníž. prenesená",J173,0)</f>
        <v>0</v>
      </c>
      <c r="BI173" s="98">
        <f t="shared" ref="BI173:BI183" si="23">IF(N173="nulová",J173,0)</f>
        <v>0</v>
      </c>
      <c r="BJ173" s="13" t="s">
        <v>116</v>
      </c>
      <c r="BK173" s="98">
        <f t="shared" ref="BK173:BK183" si="24">ROUND(I173*H173,2)</f>
        <v>0</v>
      </c>
      <c r="BL173" s="13" t="s">
        <v>235</v>
      </c>
      <c r="BM173" s="166" t="s">
        <v>2778</v>
      </c>
    </row>
    <row r="174" spans="2:65" s="1" customFormat="1" ht="16.5" customHeight="1">
      <c r="B174" s="30"/>
      <c r="C174" s="155" t="s">
        <v>307</v>
      </c>
      <c r="D174" s="155" t="s">
        <v>231</v>
      </c>
      <c r="E174" s="156" t="s">
        <v>2779</v>
      </c>
      <c r="F174" s="157" t="s">
        <v>2780</v>
      </c>
      <c r="G174" s="158" t="s">
        <v>241</v>
      </c>
      <c r="H174" s="159">
        <v>5</v>
      </c>
      <c r="I174" s="160"/>
      <c r="J174" s="161">
        <f t="shared" si="15"/>
        <v>0</v>
      </c>
      <c r="K174" s="162"/>
      <c r="L174" s="30"/>
      <c r="M174" s="163" t="s">
        <v>1</v>
      </c>
      <c r="N174" s="128" t="s">
        <v>44</v>
      </c>
      <c r="P174" s="164">
        <f t="shared" si="16"/>
        <v>0</v>
      </c>
      <c r="Q174" s="164">
        <v>0</v>
      </c>
      <c r="R174" s="164">
        <f t="shared" si="17"/>
        <v>0</v>
      </c>
      <c r="S174" s="164">
        <v>0</v>
      </c>
      <c r="T174" s="165">
        <f t="shared" si="18"/>
        <v>0</v>
      </c>
      <c r="AR174" s="166" t="s">
        <v>235</v>
      </c>
      <c r="AT174" s="166" t="s">
        <v>231</v>
      </c>
      <c r="AU174" s="166" t="s">
        <v>116</v>
      </c>
      <c r="AY174" s="13" t="s">
        <v>228</v>
      </c>
      <c r="BE174" s="98">
        <f t="shared" si="19"/>
        <v>0</v>
      </c>
      <c r="BF174" s="98">
        <f t="shared" si="20"/>
        <v>0</v>
      </c>
      <c r="BG174" s="98">
        <f t="shared" si="21"/>
        <v>0</v>
      </c>
      <c r="BH174" s="98">
        <f t="shared" si="22"/>
        <v>0</v>
      </c>
      <c r="BI174" s="98">
        <f t="shared" si="23"/>
        <v>0</v>
      </c>
      <c r="BJ174" s="13" t="s">
        <v>116</v>
      </c>
      <c r="BK174" s="98">
        <f t="shared" si="24"/>
        <v>0</v>
      </c>
      <c r="BL174" s="13" t="s">
        <v>235</v>
      </c>
      <c r="BM174" s="166" t="s">
        <v>2781</v>
      </c>
    </row>
    <row r="175" spans="2:65" s="1" customFormat="1" ht="16.5" customHeight="1">
      <c r="B175" s="30"/>
      <c r="C175" s="155" t="s">
        <v>448</v>
      </c>
      <c r="D175" s="155" t="s">
        <v>231</v>
      </c>
      <c r="E175" s="156" t="s">
        <v>2782</v>
      </c>
      <c r="F175" s="157" t="s">
        <v>2783</v>
      </c>
      <c r="G175" s="158" t="s">
        <v>241</v>
      </c>
      <c r="H175" s="159">
        <v>40</v>
      </c>
      <c r="I175" s="160"/>
      <c r="J175" s="161">
        <f t="shared" si="15"/>
        <v>0</v>
      </c>
      <c r="K175" s="162"/>
      <c r="L175" s="30"/>
      <c r="M175" s="163" t="s">
        <v>1</v>
      </c>
      <c r="N175" s="128" t="s">
        <v>44</v>
      </c>
      <c r="P175" s="164">
        <f t="shared" si="16"/>
        <v>0</v>
      </c>
      <c r="Q175" s="164">
        <v>0</v>
      </c>
      <c r="R175" s="164">
        <f t="shared" si="17"/>
        <v>0</v>
      </c>
      <c r="S175" s="164">
        <v>0</v>
      </c>
      <c r="T175" s="165">
        <f t="shared" si="18"/>
        <v>0</v>
      </c>
      <c r="AR175" s="166" t="s">
        <v>235</v>
      </c>
      <c r="AT175" s="166" t="s">
        <v>231</v>
      </c>
      <c r="AU175" s="166" t="s">
        <v>116</v>
      </c>
      <c r="AY175" s="13" t="s">
        <v>228</v>
      </c>
      <c r="BE175" s="98">
        <f t="shared" si="19"/>
        <v>0</v>
      </c>
      <c r="BF175" s="98">
        <f t="shared" si="20"/>
        <v>0</v>
      </c>
      <c r="BG175" s="98">
        <f t="shared" si="21"/>
        <v>0</v>
      </c>
      <c r="BH175" s="98">
        <f t="shared" si="22"/>
        <v>0</v>
      </c>
      <c r="BI175" s="98">
        <f t="shared" si="23"/>
        <v>0</v>
      </c>
      <c r="BJ175" s="13" t="s">
        <v>116</v>
      </c>
      <c r="BK175" s="98">
        <f t="shared" si="24"/>
        <v>0</v>
      </c>
      <c r="BL175" s="13" t="s">
        <v>235</v>
      </c>
      <c r="BM175" s="166" t="s">
        <v>2784</v>
      </c>
    </row>
    <row r="176" spans="2:65" s="1" customFormat="1" ht="16.5" customHeight="1">
      <c r="B176" s="30"/>
      <c r="C176" s="155" t="s">
        <v>310</v>
      </c>
      <c r="D176" s="155" t="s">
        <v>231</v>
      </c>
      <c r="E176" s="156" t="s">
        <v>1987</v>
      </c>
      <c r="F176" s="157" t="s">
        <v>1988</v>
      </c>
      <c r="G176" s="158" t="s">
        <v>473</v>
      </c>
      <c r="H176" s="159">
        <v>4.3499999999999996</v>
      </c>
      <c r="I176" s="160"/>
      <c r="J176" s="161">
        <f t="shared" si="15"/>
        <v>0</v>
      </c>
      <c r="K176" s="162"/>
      <c r="L176" s="30"/>
      <c r="M176" s="163" t="s">
        <v>1</v>
      </c>
      <c r="N176" s="128" t="s">
        <v>44</v>
      </c>
      <c r="P176" s="164">
        <f t="shared" si="16"/>
        <v>0</v>
      </c>
      <c r="Q176" s="164">
        <v>0</v>
      </c>
      <c r="R176" s="164">
        <f t="shared" si="17"/>
        <v>0</v>
      </c>
      <c r="S176" s="164">
        <v>0</v>
      </c>
      <c r="T176" s="165">
        <f t="shared" si="18"/>
        <v>0</v>
      </c>
      <c r="AR176" s="166" t="s">
        <v>235</v>
      </c>
      <c r="AT176" s="166" t="s">
        <v>231</v>
      </c>
      <c r="AU176" s="166" t="s">
        <v>116</v>
      </c>
      <c r="AY176" s="13" t="s">
        <v>228</v>
      </c>
      <c r="BE176" s="98">
        <f t="shared" si="19"/>
        <v>0</v>
      </c>
      <c r="BF176" s="98">
        <f t="shared" si="20"/>
        <v>0</v>
      </c>
      <c r="BG176" s="98">
        <f t="shared" si="21"/>
        <v>0</v>
      </c>
      <c r="BH176" s="98">
        <f t="shared" si="22"/>
        <v>0</v>
      </c>
      <c r="BI176" s="98">
        <f t="shared" si="23"/>
        <v>0</v>
      </c>
      <c r="BJ176" s="13" t="s">
        <v>116</v>
      </c>
      <c r="BK176" s="98">
        <f t="shared" si="24"/>
        <v>0</v>
      </c>
      <c r="BL176" s="13" t="s">
        <v>235</v>
      </c>
      <c r="BM176" s="166" t="s">
        <v>2785</v>
      </c>
    </row>
    <row r="177" spans="2:65" s="1" customFormat="1" ht="21.75" customHeight="1">
      <c r="B177" s="30"/>
      <c r="C177" s="155" t="s">
        <v>455</v>
      </c>
      <c r="D177" s="155" t="s">
        <v>231</v>
      </c>
      <c r="E177" s="156" t="s">
        <v>1990</v>
      </c>
      <c r="F177" s="157" t="s">
        <v>1991</v>
      </c>
      <c r="G177" s="158" t="s">
        <v>241</v>
      </c>
      <c r="H177" s="159">
        <v>90</v>
      </c>
      <c r="I177" s="160"/>
      <c r="J177" s="161">
        <f t="shared" si="15"/>
        <v>0</v>
      </c>
      <c r="K177" s="162"/>
      <c r="L177" s="30"/>
      <c r="M177" s="163" t="s">
        <v>1</v>
      </c>
      <c r="N177" s="128" t="s">
        <v>44</v>
      </c>
      <c r="P177" s="164">
        <f t="shared" si="16"/>
        <v>0</v>
      </c>
      <c r="Q177" s="164">
        <v>0</v>
      </c>
      <c r="R177" s="164">
        <f t="shared" si="17"/>
        <v>0</v>
      </c>
      <c r="S177" s="164">
        <v>0</v>
      </c>
      <c r="T177" s="165">
        <f t="shared" si="18"/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 t="shared" si="19"/>
        <v>0</v>
      </c>
      <c r="BF177" s="98">
        <f t="shared" si="20"/>
        <v>0</v>
      </c>
      <c r="BG177" s="98">
        <f t="shared" si="21"/>
        <v>0</v>
      </c>
      <c r="BH177" s="98">
        <f t="shared" si="22"/>
        <v>0</v>
      </c>
      <c r="BI177" s="98">
        <f t="shared" si="23"/>
        <v>0</v>
      </c>
      <c r="BJ177" s="13" t="s">
        <v>116</v>
      </c>
      <c r="BK177" s="98">
        <f t="shared" si="24"/>
        <v>0</v>
      </c>
      <c r="BL177" s="13" t="s">
        <v>235</v>
      </c>
      <c r="BM177" s="166" t="s">
        <v>2786</v>
      </c>
    </row>
    <row r="178" spans="2:65" s="1" customFormat="1" ht="16.5" customHeight="1">
      <c r="B178" s="30"/>
      <c r="C178" s="167" t="s">
        <v>313</v>
      </c>
      <c r="D178" s="167" t="s">
        <v>225</v>
      </c>
      <c r="E178" s="168" t="s">
        <v>1993</v>
      </c>
      <c r="F178" s="169" t="s">
        <v>1994</v>
      </c>
      <c r="G178" s="170" t="s">
        <v>685</v>
      </c>
      <c r="H178" s="171">
        <v>9.36</v>
      </c>
      <c r="I178" s="172"/>
      <c r="J178" s="173">
        <f t="shared" si="15"/>
        <v>0</v>
      </c>
      <c r="K178" s="174"/>
      <c r="L178" s="175"/>
      <c r="M178" s="176" t="s">
        <v>1</v>
      </c>
      <c r="N178" s="177" t="s">
        <v>44</v>
      </c>
      <c r="P178" s="164">
        <f t="shared" si="16"/>
        <v>0</v>
      </c>
      <c r="Q178" s="164">
        <v>1</v>
      </c>
      <c r="R178" s="164">
        <f t="shared" si="17"/>
        <v>9.36</v>
      </c>
      <c r="S178" s="164">
        <v>0</v>
      </c>
      <c r="T178" s="165">
        <f t="shared" si="18"/>
        <v>0</v>
      </c>
      <c r="AR178" s="166" t="s">
        <v>1379</v>
      </c>
      <c r="AT178" s="166" t="s">
        <v>225</v>
      </c>
      <c r="AU178" s="166" t="s">
        <v>116</v>
      </c>
      <c r="AY178" s="13" t="s">
        <v>228</v>
      </c>
      <c r="BE178" s="98">
        <f t="shared" si="19"/>
        <v>0</v>
      </c>
      <c r="BF178" s="98">
        <f t="shared" si="20"/>
        <v>0</v>
      </c>
      <c r="BG178" s="98">
        <f t="shared" si="21"/>
        <v>0</v>
      </c>
      <c r="BH178" s="98">
        <f t="shared" si="22"/>
        <v>0</v>
      </c>
      <c r="BI178" s="98">
        <f t="shared" si="23"/>
        <v>0</v>
      </c>
      <c r="BJ178" s="13" t="s">
        <v>116</v>
      </c>
      <c r="BK178" s="98">
        <f t="shared" si="24"/>
        <v>0</v>
      </c>
      <c r="BL178" s="13" t="s">
        <v>1379</v>
      </c>
      <c r="BM178" s="166" t="s">
        <v>2787</v>
      </c>
    </row>
    <row r="179" spans="2:65" s="1" customFormat="1" ht="16.5" customHeight="1">
      <c r="B179" s="30"/>
      <c r="C179" s="155" t="s">
        <v>462</v>
      </c>
      <c r="D179" s="155" t="s">
        <v>231</v>
      </c>
      <c r="E179" s="156" t="s">
        <v>1996</v>
      </c>
      <c r="F179" s="157" t="s">
        <v>1997</v>
      </c>
      <c r="G179" s="158" t="s">
        <v>241</v>
      </c>
      <c r="H179" s="159">
        <v>85</v>
      </c>
      <c r="I179" s="160"/>
      <c r="J179" s="161">
        <f t="shared" si="15"/>
        <v>0</v>
      </c>
      <c r="K179" s="162"/>
      <c r="L179" s="30"/>
      <c r="M179" s="163" t="s">
        <v>1</v>
      </c>
      <c r="N179" s="128" t="s">
        <v>44</v>
      </c>
      <c r="P179" s="164">
        <f t="shared" si="16"/>
        <v>0</v>
      </c>
      <c r="Q179" s="164">
        <v>0</v>
      </c>
      <c r="R179" s="164">
        <f t="shared" si="17"/>
        <v>0</v>
      </c>
      <c r="S179" s="164">
        <v>0</v>
      </c>
      <c r="T179" s="165">
        <f t="shared" si="18"/>
        <v>0</v>
      </c>
      <c r="AR179" s="166" t="s">
        <v>235</v>
      </c>
      <c r="AT179" s="166" t="s">
        <v>231</v>
      </c>
      <c r="AU179" s="166" t="s">
        <v>116</v>
      </c>
      <c r="AY179" s="13" t="s">
        <v>228</v>
      </c>
      <c r="BE179" s="98">
        <f t="shared" si="19"/>
        <v>0</v>
      </c>
      <c r="BF179" s="98">
        <f t="shared" si="20"/>
        <v>0</v>
      </c>
      <c r="BG179" s="98">
        <f t="shared" si="21"/>
        <v>0</v>
      </c>
      <c r="BH179" s="98">
        <f t="shared" si="22"/>
        <v>0</v>
      </c>
      <c r="BI179" s="98">
        <f t="shared" si="23"/>
        <v>0</v>
      </c>
      <c r="BJ179" s="13" t="s">
        <v>116</v>
      </c>
      <c r="BK179" s="98">
        <f t="shared" si="24"/>
        <v>0</v>
      </c>
      <c r="BL179" s="13" t="s">
        <v>235</v>
      </c>
      <c r="BM179" s="166" t="s">
        <v>2788</v>
      </c>
    </row>
    <row r="180" spans="2:65" s="1" customFormat="1" ht="16.5" customHeight="1">
      <c r="B180" s="30"/>
      <c r="C180" s="167" t="s">
        <v>316</v>
      </c>
      <c r="D180" s="167" t="s">
        <v>225</v>
      </c>
      <c r="E180" s="168" t="s">
        <v>1999</v>
      </c>
      <c r="F180" s="169" t="s">
        <v>2320</v>
      </c>
      <c r="G180" s="170" t="s">
        <v>241</v>
      </c>
      <c r="H180" s="171">
        <v>85</v>
      </c>
      <c r="I180" s="172"/>
      <c r="J180" s="173">
        <f t="shared" si="15"/>
        <v>0</v>
      </c>
      <c r="K180" s="174"/>
      <c r="L180" s="175"/>
      <c r="M180" s="176" t="s">
        <v>1</v>
      </c>
      <c r="N180" s="177" t="s">
        <v>44</v>
      </c>
      <c r="P180" s="164">
        <f t="shared" si="16"/>
        <v>0</v>
      </c>
      <c r="Q180" s="164">
        <v>2.1000000000000001E-4</v>
      </c>
      <c r="R180" s="164">
        <f t="shared" si="17"/>
        <v>1.7850000000000001E-2</v>
      </c>
      <c r="S180" s="164">
        <v>0</v>
      </c>
      <c r="T180" s="165">
        <f t="shared" si="18"/>
        <v>0</v>
      </c>
      <c r="AR180" s="166" t="s">
        <v>1379</v>
      </c>
      <c r="AT180" s="166" t="s">
        <v>225</v>
      </c>
      <c r="AU180" s="166" t="s">
        <v>116</v>
      </c>
      <c r="AY180" s="13" t="s">
        <v>228</v>
      </c>
      <c r="BE180" s="98">
        <f t="shared" si="19"/>
        <v>0</v>
      </c>
      <c r="BF180" s="98">
        <f t="shared" si="20"/>
        <v>0</v>
      </c>
      <c r="BG180" s="98">
        <f t="shared" si="21"/>
        <v>0</v>
      </c>
      <c r="BH180" s="98">
        <f t="shared" si="22"/>
        <v>0</v>
      </c>
      <c r="BI180" s="98">
        <f t="shared" si="23"/>
        <v>0</v>
      </c>
      <c r="BJ180" s="13" t="s">
        <v>116</v>
      </c>
      <c r="BK180" s="98">
        <f t="shared" si="24"/>
        <v>0</v>
      </c>
      <c r="BL180" s="13" t="s">
        <v>1379</v>
      </c>
      <c r="BM180" s="166" t="s">
        <v>2789</v>
      </c>
    </row>
    <row r="181" spans="2:65" s="1" customFormat="1" ht="21.75" customHeight="1">
      <c r="B181" s="30"/>
      <c r="C181" s="155" t="s">
        <v>470</v>
      </c>
      <c r="D181" s="155" t="s">
        <v>231</v>
      </c>
      <c r="E181" s="156" t="s">
        <v>2790</v>
      </c>
      <c r="F181" s="157" t="s">
        <v>2791</v>
      </c>
      <c r="G181" s="158" t="s">
        <v>241</v>
      </c>
      <c r="H181" s="159">
        <v>5</v>
      </c>
      <c r="I181" s="160"/>
      <c r="J181" s="161">
        <f t="shared" si="15"/>
        <v>0</v>
      </c>
      <c r="K181" s="162"/>
      <c r="L181" s="30"/>
      <c r="M181" s="163" t="s">
        <v>1</v>
      </c>
      <c r="N181" s="128" t="s">
        <v>44</v>
      </c>
      <c r="P181" s="164">
        <f t="shared" si="16"/>
        <v>0</v>
      </c>
      <c r="Q181" s="164">
        <v>0</v>
      </c>
      <c r="R181" s="164">
        <f t="shared" si="17"/>
        <v>0</v>
      </c>
      <c r="S181" s="164">
        <v>0</v>
      </c>
      <c r="T181" s="165">
        <f t="shared" si="18"/>
        <v>0</v>
      </c>
      <c r="AR181" s="166" t="s">
        <v>235</v>
      </c>
      <c r="AT181" s="166" t="s">
        <v>231</v>
      </c>
      <c r="AU181" s="166" t="s">
        <v>116</v>
      </c>
      <c r="AY181" s="13" t="s">
        <v>228</v>
      </c>
      <c r="BE181" s="98">
        <f t="shared" si="19"/>
        <v>0</v>
      </c>
      <c r="BF181" s="98">
        <f t="shared" si="20"/>
        <v>0</v>
      </c>
      <c r="BG181" s="98">
        <f t="shared" si="21"/>
        <v>0</v>
      </c>
      <c r="BH181" s="98">
        <f t="shared" si="22"/>
        <v>0</v>
      </c>
      <c r="BI181" s="98">
        <f t="shared" si="23"/>
        <v>0</v>
      </c>
      <c r="BJ181" s="13" t="s">
        <v>116</v>
      </c>
      <c r="BK181" s="98">
        <f t="shared" si="24"/>
        <v>0</v>
      </c>
      <c r="BL181" s="13" t="s">
        <v>235</v>
      </c>
      <c r="BM181" s="166" t="s">
        <v>2792</v>
      </c>
    </row>
    <row r="182" spans="2:65" s="1" customFormat="1" ht="21.75" customHeight="1">
      <c r="B182" s="30"/>
      <c r="C182" s="155" t="s">
        <v>320</v>
      </c>
      <c r="D182" s="155" t="s">
        <v>231</v>
      </c>
      <c r="E182" s="156" t="s">
        <v>2793</v>
      </c>
      <c r="F182" s="157" t="s">
        <v>2794</v>
      </c>
      <c r="G182" s="158" t="s">
        <v>241</v>
      </c>
      <c r="H182" s="159">
        <v>40</v>
      </c>
      <c r="I182" s="160"/>
      <c r="J182" s="161">
        <f t="shared" si="15"/>
        <v>0</v>
      </c>
      <c r="K182" s="162"/>
      <c r="L182" s="30"/>
      <c r="M182" s="163" t="s">
        <v>1</v>
      </c>
      <c r="N182" s="128" t="s">
        <v>44</v>
      </c>
      <c r="P182" s="164">
        <f t="shared" si="16"/>
        <v>0</v>
      </c>
      <c r="Q182" s="164">
        <v>0</v>
      </c>
      <c r="R182" s="164">
        <f t="shared" si="17"/>
        <v>0</v>
      </c>
      <c r="S182" s="164">
        <v>0</v>
      </c>
      <c r="T182" s="165">
        <f t="shared" si="18"/>
        <v>0</v>
      </c>
      <c r="AR182" s="166" t="s">
        <v>235</v>
      </c>
      <c r="AT182" s="166" t="s">
        <v>231</v>
      </c>
      <c r="AU182" s="166" t="s">
        <v>116</v>
      </c>
      <c r="AY182" s="13" t="s">
        <v>228</v>
      </c>
      <c r="BE182" s="98">
        <f t="shared" si="19"/>
        <v>0</v>
      </c>
      <c r="BF182" s="98">
        <f t="shared" si="20"/>
        <v>0</v>
      </c>
      <c r="BG182" s="98">
        <f t="shared" si="21"/>
        <v>0</v>
      </c>
      <c r="BH182" s="98">
        <f t="shared" si="22"/>
        <v>0</v>
      </c>
      <c r="BI182" s="98">
        <f t="shared" si="23"/>
        <v>0</v>
      </c>
      <c r="BJ182" s="13" t="s">
        <v>116</v>
      </c>
      <c r="BK182" s="98">
        <f t="shared" si="24"/>
        <v>0</v>
      </c>
      <c r="BL182" s="13" t="s">
        <v>235</v>
      </c>
      <c r="BM182" s="166" t="s">
        <v>2795</v>
      </c>
    </row>
    <row r="183" spans="2:65" s="1" customFormat="1" ht="21.75" customHeight="1">
      <c r="B183" s="30"/>
      <c r="C183" s="155" t="s">
        <v>478</v>
      </c>
      <c r="D183" s="155" t="s">
        <v>231</v>
      </c>
      <c r="E183" s="156" t="s">
        <v>2334</v>
      </c>
      <c r="F183" s="157" t="s">
        <v>2335</v>
      </c>
      <c r="G183" s="158" t="s">
        <v>369</v>
      </c>
      <c r="H183" s="159">
        <v>22</v>
      </c>
      <c r="I183" s="160"/>
      <c r="J183" s="161">
        <f t="shared" si="15"/>
        <v>0</v>
      </c>
      <c r="K183" s="162"/>
      <c r="L183" s="30"/>
      <c r="M183" s="163" t="s">
        <v>1</v>
      </c>
      <c r="N183" s="128" t="s">
        <v>44</v>
      </c>
      <c r="P183" s="164">
        <f t="shared" si="16"/>
        <v>0</v>
      </c>
      <c r="Q183" s="164">
        <v>0</v>
      </c>
      <c r="R183" s="164">
        <f t="shared" si="17"/>
        <v>0</v>
      </c>
      <c r="S183" s="164">
        <v>0</v>
      </c>
      <c r="T183" s="165">
        <f t="shared" si="18"/>
        <v>0</v>
      </c>
      <c r="AR183" s="166" t="s">
        <v>235</v>
      </c>
      <c r="AT183" s="166" t="s">
        <v>231</v>
      </c>
      <c r="AU183" s="166" t="s">
        <v>116</v>
      </c>
      <c r="AY183" s="13" t="s">
        <v>228</v>
      </c>
      <c r="BE183" s="98">
        <f t="shared" si="19"/>
        <v>0</v>
      </c>
      <c r="BF183" s="98">
        <f t="shared" si="20"/>
        <v>0</v>
      </c>
      <c r="BG183" s="98">
        <f t="shared" si="21"/>
        <v>0</v>
      </c>
      <c r="BH183" s="98">
        <f t="shared" si="22"/>
        <v>0</v>
      </c>
      <c r="BI183" s="98">
        <f t="shared" si="23"/>
        <v>0</v>
      </c>
      <c r="BJ183" s="13" t="s">
        <v>116</v>
      </c>
      <c r="BK183" s="98">
        <f t="shared" si="24"/>
        <v>0</v>
      </c>
      <c r="BL183" s="13" t="s">
        <v>235</v>
      </c>
      <c r="BM183" s="166" t="s">
        <v>2796</v>
      </c>
    </row>
    <row r="184" spans="2:65" s="11" customFormat="1" ht="25.9" customHeight="1">
      <c r="B184" s="143"/>
      <c r="D184" s="144" t="s">
        <v>77</v>
      </c>
      <c r="E184" s="145" t="s">
        <v>493</v>
      </c>
      <c r="F184" s="145" t="s">
        <v>1501</v>
      </c>
      <c r="I184" s="146"/>
      <c r="J184" s="147">
        <f>BK184</f>
        <v>0</v>
      </c>
      <c r="L184" s="143"/>
      <c r="M184" s="148"/>
      <c r="P184" s="149">
        <f>SUM(P185:P186)</f>
        <v>0</v>
      </c>
      <c r="R184" s="149">
        <f>SUM(R185:R186)</f>
        <v>0</v>
      </c>
      <c r="T184" s="150">
        <f>SUM(T185:T186)</f>
        <v>0</v>
      </c>
      <c r="AR184" s="144" t="s">
        <v>238</v>
      </c>
      <c r="AT184" s="151" t="s">
        <v>77</v>
      </c>
      <c r="AU184" s="151" t="s">
        <v>78</v>
      </c>
      <c r="AY184" s="144" t="s">
        <v>228</v>
      </c>
      <c r="BK184" s="152">
        <f>SUM(BK185:BK186)</f>
        <v>0</v>
      </c>
    </row>
    <row r="185" spans="2:65" s="1" customFormat="1" ht="21.75" customHeight="1">
      <c r="B185" s="30"/>
      <c r="C185" s="155" t="s">
        <v>325</v>
      </c>
      <c r="D185" s="155" t="s">
        <v>231</v>
      </c>
      <c r="E185" s="156" t="s">
        <v>1506</v>
      </c>
      <c r="F185" s="157" t="s">
        <v>1507</v>
      </c>
      <c r="G185" s="158" t="s">
        <v>498</v>
      </c>
      <c r="H185" s="159">
        <v>32</v>
      </c>
      <c r="I185" s="160"/>
      <c r="J185" s="161">
        <f>ROUND(I185*H185,2)</f>
        <v>0</v>
      </c>
      <c r="K185" s="162"/>
      <c r="L185" s="30"/>
      <c r="M185" s="163" t="s">
        <v>1</v>
      </c>
      <c r="N185" s="128" t="s">
        <v>44</v>
      </c>
      <c r="P185" s="164">
        <f>O185*H185</f>
        <v>0</v>
      </c>
      <c r="Q185" s="164">
        <v>0</v>
      </c>
      <c r="R185" s="164">
        <f>Q185*H185</f>
        <v>0</v>
      </c>
      <c r="S185" s="164">
        <v>0</v>
      </c>
      <c r="T185" s="165">
        <f>S185*H185</f>
        <v>0</v>
      </c>
      <c r="AR185" s="166" t="s">
        <v>1504</v>
      </c>
      <c r="AT185" s="166" t="s">
        <v>231</v>
      </c>
      <c r="AU185" s="166" t="s">
        <v>86</v>
      </c>
      <c r="AY185" s="13" t="s">
        <v>228</v>
      </c>
      <c r="BE185" s="98">
        <f>IF(N185="základná",J185,0)</f>
        <v>0</v>
      </c>
      <c r="BF185" s="98">
        <f>IF(N185="znížená",J185,0)</f>
        <v>0</v>
      </c>
      <c r="BG185" s="98">
        <f>IF(N185="zákl. prenesená",J185,0)</f>
        <v>0</v>
      </c>
      <c r="BH185" s="98">
        <f>IF(N185="zníž. prenesená",J185,0)</f>
        <v>0</v>
      </c>
      <c r="BI185" s="98">
        <f>IF(N185="nulová",J185,0)</f>
        <v>0</v>
      </c>
      <c r="BJ185" s="13" t="s">
        <v>116</v>
      </c>
      <c r="BK185" s="98">
        <f>ROUND(I185*H185,2)</f>
        <v>0</v>
      </c>
      <c r="BL185" s="13" t="s">
        <v>1504</v>
      </c>
      <c r="BM185" s="166" t="s">
        <v>2797</v>
      </c>
    </row>
    <row r="186" spans="2:65" s="1" customFormat="1" ht="24.2" customHeight="1">
      <c r="B186" s="30"/>
      <c r="C186" s="155" t="s">
        <v>486</v>
      </c>
      <c r="D186" s="155" t="s">
        <v>231</v>
      </c>
      <c r="E186" s="156" t="s">
        <v>1512</v>
      </c>
      <c r="F186" s="157" t="s">
        <v>1513</v>
      </c>
      <c r="G186" s="158" t="s">
        <v>498</v>
      </c>
      <c r="H186" s="159">
        <v>40</v>
      </c>
      <c r="I186" s="160"/>
      <c r="J186" s="161">
        <f>ROUND(I186*H186,2)</f>
        <v>0</v>
      </c>
      <c r="K186" s="162"/>
      <c r="L186" s="30"/>
      <c r="M186" s="178" t="s">
        <v>1</v>
      </c>
      <c r="N186" s="179" t="s">
        <v>44</v>
      </c>
      <c r="O186" s="180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66" t="s">
        <v>1504</v>
      </c>
      <c r="AT186" s="166" t="s">
        <v>231</v>
      </c>
      <c r="AU186" s="166" t="s">
        <v>86</v>
      </c>
      <c r="AY186" s="13" t="s">
        <v>228</v>
      </c>
      <c r="BE186" s="98">
        <f>IF(N186="základná",J186,0)</f>
        <v>0</v>
      </c>
      <c r="BF186" s="98">
        <f>IF(N186="znížená",J186,0)</f>
        <v>0</v>
      </c>
      <c r="BG186" s="98">
        <f>IF(N186="zákl. prenesená",J186,0)</f>
        <v>0</v>
      </c>
      <c r="BH186" s="98">
        <f>IF(N186="zníž. prenesená",J186,0)</f>
        <v>0</v>
      </c>
      <c r="BI186" s="98">
        <f>IF(N186="nulová",J186,0)</f>
        <v>0</v>
      </c>
      <c r="BJ186" s="13" t="s">
        <v>116</v>
      </c>
      <c r="BK186" s="98">
        <f>ROUND(I186*H186,2)</f>
        <v>0</v>
      </c>
      <c r="BL186" s="13" t="s">
        <v>1504</v>
      </c>
      <c r="BM186" s="166" t="s">
        <v>2798</v>
      </c>
    </row>
    <row r="187" spans="2:65" s="1" customFormat="1" ht="6.95" customHeight="1">
      <c r="B187" s="45"/>
      <c r="C187" s="46"/>
      <c r="D187" s="46"/>
      <c r="E187" s="46"/>
      <c r="F187" s="46"/>
      <c r="G187" s="46"/>
      <c r="H187" s="46"/>
      <c r="I187" s="46"/>
      <c r="J187" s="46"/>
      <c r="K187" s="46"/>
      <c r="L187" s="30"/>
    </row>
  </sheetData>
  <sheetProtection algorithmName="SHA-512" hashValue="uS8fd+8mnM/cY6cRDO6HxIzaT8FmZV95f9Ka5+k77yD8zSD3kL5jH4JynbL0wYBP4/0rTyBr6XRaJ+dmniE32Q==" saltValue="u1Ldy/UOARhUazJkHdDNhw==" spinCount="100000" sheet="1" objects="1" scenarios="1" formatColumns="0" formatRows="0" autoFilter="0"/>
  <autoFilter ref="C126:K186" xr:uid="{00000000-0009-0000-0000-000019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178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171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2799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2800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2800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J107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ROUND((SUM(BE107:BE109) + SUM(BE129:BE177)),  2)</f>
        <v>0</v>
      </c>
      <c r="G35" s="106"/>
      <c r="H35" s="106"/>
      <c r="I35" s="107">
        <v>0.23</v>
      </c>
      <c r="J35" s="105">
        <f>ROUND(((SUM(BE107:BE109) + SUM(BE129:BE177))*I35),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ROUND((SUM(BF107:BF109) + SUM(BF129:BF177)),  2)</f>
        <v>0</v>
      </c>
      <c r="G36" s="106"/>
      <c r="H36" s="106"/>
      <c r="I36" s="107">
        <v>0.23</v>
      </c>
      <c r="J36" s="105">
        <f>ROUND(((SUM(BF107:BF109) + SUM(BF129:BF177))*I36),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ROUND((SUM(BG107:BG109) + SUM(BG129:BG177)),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ROUND((SUM(BH107:BH109) + SUM(BH129:BH177)),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ROUND((SUM(BI107:BI109) + SUM(BI129:BI177)),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37-01 - SO 37-01 Preložka plynového potrubia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Ing.Pavol ŠKRIPKO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Ing.Pavol ŠKRIPKO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J129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J130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J131</f>
        <v>0</v>
      </c>
      <c r="L98" s="123"/>
    </row>
    <row r="99" spans="2:65" s="9" customFormat="1" ht="19.899999999999999" customHeight="1">
      <c r="B99" s="123"/>
      <c r="D99" s="124" t="s">
        <v>916</v>
      </c>
      <c r="E99" s="125"/>
      <c r="F99" s="125"/>
      <c r="G99" s="125"/>
      <c r="H99" s="125"/>
      <c r="I99" s="125"/>
      <c r="J99" s="126">
        <f>J141</f>
        <v>0</v>
      </c>
      <c r="L99" s="123"/>
    </row>
    <row r="100" spans="2:65" s="9" customFormat="1" ht="19.899999999999999" customHeight="1">
      <c r="B100" s="123"/>
      <c r="D100" s="124" t="s">
        <v>744</v>
      </c>
      <c r="E100" s="125"/>
      <c r="F100" s="125"/>
      <c r="G100" s="125"/>
      <c r="H100" s="125"/>
      <c r="I100" s="125"/>
      <c r="J100" s="126">
        <f>J156</f>
        <v>0</v>
      </c>
      <c r="L100" s="123"/>
    </row>
    <row r="101" spans="2:65" s="8" customFormat="1" ht="24.95" customHeight="1">
      <c r="B101" s="119"/>
      <c r="D101" s="120" t="s">
        <v>917</v>
      </c>
      <c r="E101" s="121"/>
      <c r="F101" s="121"/>
      <c r="G101" s="121"/>
      <c r="H101" s="121"/>
      <c r="I101" s="121"/>
      <c r="J101" s="122">
        <f>J158</f>
        <v>0</v>
      </c>
      <c r="L101" s="119"/>
    </row>
    <row r="102" spans="2:65" s="9" customFormat="1" ht="19.899999999999999" customHeight="1">
      <c r="B102" s="123"/>
      <c r="D102" s="124" t="s">
        <v>2801</v>
      </c>
      <c r="E102" s="125"/>
      <c r="F102" s="125"/>
      <c r="G102" s="125"/>
      <c r="H102" s="125"/>
      <c r="I102" s="125"/>
      <c r="J102" s="126">
        <f>J159</f>
        <v>0</v>
      </c>
      <c r="L102" s="123"/>
    </row>
    <row r="103" spans="2:65" s="8" customFormat="1" ht="24.95" customHeight="1">
      <c r="B103" s="119"/>
      <c r="D103" s="120" t="s">
        <v>207</v>
      </c>
      <c r="E103" s="121"/>
      <c r="F103" s="121"/>
      <c r="G103" s="121"/>
      <c r="H103" s="121"/>
      <c r="I103" s="121"/>
      <c r="J103" s="122">
        <f>J162</f>
        <v>0</v>
      </c>
      <c r="L103" s="119"/>
    </row>
    <row r="104" spans="2:65" s="9" customFormat="1" ht="19.899999999999999" customHeight="1">
      <c r="B104" s="123"/>
      <c r="D104" s="124" t="s">
        <v>2802</v>
      </c>
      <c r="E104" s="125"/>
      <c r="F104" s="125"/>
      <c r="G104" s="125"/>
      <c r="H104" s="125"/>
      <c r="I104" s="125"/>
      <c r="J104" s="126">
        <f>J163</f>
        <v>0</v>
      </c>
      <c r="L104" s="123"/>
    </row>
    <row r="105" spans="2:65" s="1" customFormat="1" ht="21.75" customHeight="1">
      <c r="B105" s="30"/>
      <c r="L105" s="30"/>
    </row>
    <row r="106" spans="2:65" s="1" customFormat="1" ht="6.95" customHeight="1">
      <c r="B106" s="30"/>
      <c r="L106" s="30"/>
    </row>
    <row r="107" spans="2:65" s="1" customFormat="1" ht="29.25" customHeight="1">
      <c r="B107" s="30"/>
      <c r="C107" s="118" t="s">
        <v>210</v>
      </c>
      <c r="J107" s="127">
        <f>ROUND(J108,2)</f>
        <v>0</v>
      </c>
      <c r="L107" s="30"/>
      <c r="N107" s="128" t="s">
        <v>42</v>
      </c>
    </row>
    <row r="108" spans="2:65" s="1" customFormat="1" ht="18" customHeight="1">
      <c r="B108" s="30"/>
      <c r="D108" s="242" t="s">
        <v>211</v>
      </c>
      <c r="E108" s="238"/>
      <c r="F108" s="238"/>
      <c r="J108" s="95">
        <v>0</v>
      </c>
      <c r="L108" s="129"/>
      <c r="M108" s="130"/>
      <c r="N108" s="131" t="s">
        <v>44</v>
      </c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212</v>
      </c>
      <c r="AZ108" s="130"/>
      <c r="BA108" s="130"/>
      <c r="BB108" s="130"/>
      <c r="BC108" s="130"/>
      <c r="BD108" s="130"/>
      <c r="BE108" s="133">
        <f t="shared" ref="BE108" si="0">IF(N108="základná",J108,0)</f>
        <v>0</v>
      </c>
      <c r="BF108" s="133">
        <f t="shared" ref="BF108" si="1">IF(N108="znížená",J108,0)</f>
        <v>0</v>
      </c>
      <c r="BG108" s="133">
        <f t="shared" ref="BG108" si="2">IF(N108="zákl. prenesená",J108,0)</f>
        <v>0</v>
      </c>
      <c r="BH108" s="133">
        <f t="shared" ref="BH108" si="3">IF(N108="zníž. prenesená",J108,0)</f>
        <v>0</v>
      </c>
      <c r="BI108" s="133">
        <f t="shared" ref="BI108" si="4">IF(N108="nulová",J108,0)</f>
        <v>0</v>
      </c>
      <c r="BJ108" s="132" t="s">
        <v>116</v>
      </c>
      <c r="BK108" s="130"/>
      <c r="BL108" s="130"/>
      <c r="BM108" s="130"/>
    </row>
    <row r="109" spans="2:65" s="1" customFormat="1">
      <c r="B109" s="30"/>
      <c r="L109" s="30"/>
    </row>
    <row r="110" spans="2:65" s="1" customFormat="1" ht="29.25" customHeight="1">
      <c r="B110" s="30"/>
      <c r="C110" s="99" t="s">
        <v>196</v>
      </c>
      <c r="D110" s="100"/>
      <c r="E110" s="100"/>
      <c r="F110" s="100"/>
      <c r="G110" s="100"/>
      <c r="H110" s="100"/>
      <c r="I110" s="100"/>
      <c r="J110" s="101">
        <f>ROUND(J96+J107,2)</f>
        <v>0</v>
      </c>
      <c r="K110" s="100"/>
      <c r="L110" s="30"/>
    </row>
    <row r="111" spans="2:65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0"/>
    </row>
    <row r="115" spans="2:20" s="1" customFormat="1" ht="6.95" customHeight="1"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30"/>
    </row>
    <row r="116" spans="2:20" s="1" customFormat="1" ht="24.95" customHeight="1">
      <c r="B116" s="30"/>
      <c r="C116" s="17" t="s">
        <v>213</v>
      </c>
      <c r="L116" s="30"/>
    </row>
    <row r="117" spans="2:20" s="1" customFormat="1" ht="6.95" customHeight="1">
      <c r="B117" s="30"/>
      <c r="L117" s="30"/>
    </row>
    <row r="118" spans="2:20" s="1" customFormat="1" ht="12" customHeight="1">
      <c r="B118" s="30"/>
      <c r="C118" s="23" t="s">
        <v>15</v>
      </c>
      <c r="L118" s="30"/>
    </row>
    <row r="119" spans="2:20" s="1" customFormat="1" ht="16.5" customHeight="1">
      <c r="B119" s="30"/>
      <c r="E119" s="239" t="str">
        <f>E7</f>
        <v>Zriadenie železničnej zastávky Vranov nad Topľou - Juh, žkm 12,969.</v>
      </c>
      <c r="F119" s="240"/>
      <c r="G119" s="240"/>
      <c r="H119" s="240"/>
      <c r="L119" s="30"/>
    </row>
    <row r="120" spans="2:20" s="1" customFormat="1" ht="12" customHeight="1">
      <c r="B120" s="30"/>
      <c r="C120" s="23" t="s">
        <v>198</v>
      </c>
      <c r="L120" s="30"/>
    </row>
    <row r="121" spans="2:20" s="1" customFormat="1" ht="16.5" customHeight="1">
      <c r="B121" s="30"/>
      <c r="E121" s="221" t="str">
        <f>E9</f>
        <v>SO 37-01 - SO 37-01 Preložka plynového potrubia</v>
      </c>
      <c r="F121" s="241"/>
      <c r="G121" s="241"/>
      <c r="H121" s="241"/>
      <c r="L121" s="30"/>
    </row>
    <row r="122" spans="2:20" s="1" customFormat="1" ht="6.95" customHeight="1">
      <c r="B122" s="30"/>
      <c r="L122" s="30"/>
    </row>
    <row r="123" spans="2:20" s="1" customFormat="1" ht="12" customHeight="1">
      <c r="B123" s="30"/>
      <c r="C123" s="23" t="s">
        <v>19</v>
      </c>
      <c r="F123" s="21" t="str">
        <f>F12</f>
        <v>Vranov nad Topľou</v>
      </c>
      <c r="I123" s="23" t="s">
        <v>21</v>
      </c>
      <c r="J123" s="53" t="str">
        <f>IF(J12="","",J12)</f>
        <v>17. 12. 2024</v>
      </c>
      <c r="L123" s="30"/>
    </row>
    <row r="124" spans="2:20" s="1" customFormat="1" ht="6.95" customHeight="1">
      <c r="B124" s="30"/>
      <c r="L124" s="30"/>
    </row>
    <row r="125" spans="2:20" s="1" customFormat="1" ht="15.2" customHeight="1">
      <c r="B125" s="30"/>
      <c r="C125" s="23" t="s">
        <v>23</v>
      </c>
      <c r="F125" s="21" t="str">
        <f>E15</f>
        <v xml:space="preserve"> </v>
      </c>
      <c r="I125" s="23" t="s">
        <v>29</v>
      </c>
      <c r="J125" s="26" t="str">
        <f>E21</f>
        <v>Ing.Pavol ŠKRIPKO</v>
      </c>
      <c r="L125" s="30"/>
    </row>
    <row r="126" spans="2:20" s="1" customFormat="1" ht="15.2" customHeight="1">
      <c r="B126" s="30"/>
      <c r="C126" s="23" t="s">
        <v>27</v>
      </c>
      <c r="F126" s="21" t="str">
        <f>IF(E18="","",E18)</f>
        <v>Vyplň údaj</v>
      </c>
      <c r="I126" s="23" t="s">
        <v>32</v>
      </c>
      <c r="J126" s="26" t="str">
        <f>E24</f>
        <v>Ing.Pavol ŠKRIPKO</v>
      </c>
      <c r="L126" s="30"/>
    </row>
    <row r="127" spans="2:20" s="1" customFormat="1" ht="10.35" customHeight="1">
      <c r="B127" s="30"/>
      <c r="L127" s="30"/>
    </row>
    <row r="128" spans="2:20" s="10" customFormat="1" ht="29.25" customHeight="1">
      <c r="B128" s="134"/>
      <c r="C128" s="135" t="s">
        <v>214</v>
      </c>
      <c r="D128" s="136" t="s">
        <v>63</v>
      </c>
      <c r="E128" s="136" t="s">
        <v>59</v>
      </c>
      <c r="F128" s="136" t="s">
        <v>60</v>
      </c>
      <c r="G128" s="136" t="s">
        <v>215</v>
      </c>
      <c r="H128" s="136" t="s">
        <v>216</v>
      </c>
      <c r="I128" s="136" t="s">
        <v>217</v>
      </c>
      <c r="J128" s="137" t="s">
        <v>204</v>
      </c>
      <c r="K128" s="138" t="s">
        <v>218</v>
      </c>
      <c r="L128" s="134"/>
      <c r="M128" s="60" t="s">
        <v>1</v>
      </c>
      <c r="N128" s="61" t="s">
        <v>42</v>
      </c>
      <c r="O128" s="61" t="s">
        <v>219</v>
      </c>
      <c r="P128" s="61" t="s">
        <v>220</v>
      </c>
      <c r="Q128" s="61" t="s">
        <v>221</v>
      </c>
      <c r="R128" s="61" t="s">
        <v>222</v>
      </c>
      <c r="S128" s="61" t="s">
        <v>223</v>
      </c>
      <c r="T128" s="62" t="s">
        <v>224</v>
      </c>
    </row>
    <row r="129" spans="2:65" s="1" customFormat="1" ht="22.9" customHeight="1">
      <c r="B129" s="30"/>
      <c r="C129" s="65" t="s">
        <v>201</v>
      </c>
      <c r="J129" s="139">
        <f>BK129</f>
        <v>0</v>
      </c>
      <c r="L129" s="30"/>
      <c r="M129" s="63"/>
      <c r="N129" s="54"/>
      <c r="O129" s="54"/>
      <c r="P129" s="140">
        <f>P130+P158+P162</f>
        <v>0</v>
      </c>
      <c r="Q129" s="54"/>
      <c r="R129" s="140">
        <f>R130+R158+R162</f>
        <v>50.96493589</v>
      </c>
      <c r="S129" s="54"/>
      <c r="T129" s="141">
        <f>T130+T158+T162</f>
        <v>0.14577999999999999</v>
      </c>
      <c r="AT129" s="13" t="s">
        <v>77</v>
      </c>
      <c r="AU129" s="13" t="s">
        <v>206</v>
      </c>
      <c r="BK129" s="142">
        <f>BK130+BK158+BK162</f>
        <v>0</v>
      </c>
    </row>
    <row r="130" spans="2:65" s="11" customFormat="1" ht="25.9" customHeight="1">
      <c r="B130" s="143"/>
      <c r="D130" s="144" t="s">
        <v>77</v>
      </c>
      <c r="E130" s="145" t="s">
        <v>659</v>
      </c>
      <c r="F130" s="145" t="s">
        <v>660</v>
      </c>
      <c r="I130" s="146"/>
      <c r="J130" s="147">
        <f>BK130</f>
        <v>0</v>
      </c>
      <c r="L130" s="143"/>
      <c r="M130" s="148"/>
      <c r="P130" s="149">
        <f>P131+P141+P156</f>
        <v>0</v>
      </c>
      <c r="R130" s="149">
        <f>R131+R141+R156</f>
        <v>50.950703390000001</v>
      </c>
      <c r="T130" s="150">
        <f>T131+T141+T156</f>
        <v>0</v>
      </c>
      <c r="AR130" s="144" t="s">
        <v>86</v>
      </c>
      <c r="AT130" s="151" t="s">
        <v>77</v>
      </c>
      <c r="AU130" s="151" t="s">
        <v>78</v>
      </c>
      <c r="AY130" s="144" t="s">
        <v>228</v>
      </c>
      <c r="BK130" s="152">
        <f>BK131+BK141+BK156</f>
        <v>0</v>
      </c>
    </row>
    <row r="131" spans="2:65" s="11" customFormat="1" ht="22.9" customHeight="1">
      <c r="B131" s="143"/>
      <c r="D131" s="144" t="s">
        <v>77</v>
      </c>
      <c r="E131" s="153" t="s">
        <v>86</v>
      </c>
      <c r="F131" s="153" t="s">
        <v>661</v>
      </c>
      <c r="I131" s="146"/>
      <c r="J131" s="154">
        <f>BK131</f>
        <v>0</v>
      </c>
      <c r="L131" s="143"/>
      <c r="M131" s="148"/>
      <c r="P131" s="149">
        <f>SUM(P132:P140)</f>
        <v>0</v>
      </c>
      <c r="R131" s="149">
        <f>SUM(R132:R140)</f>
        <v>49.139000000000003</v>
      </c>
      <c r="T131" s="150">
        <f>SUM(T132:T140)</f>
        <v>0</v>
      </c>
      <c r="AR131" s="144" t="s">
        <v>86</v>
      </c>
      <c r="AT131" s="151" t="s">
        <v>77</v>
      </c>
      <c r="AU131" s="151" t="s">
        <v>86</v>
      </c>
      <c r="AY131" s="144" t="s">
        <v>228</v>
      </c>
      <c r="BK131" s="152">
        <f>SUM(BK132:BK140)</f>
        <v>0</v>
      </c>
    </row>
    <row r="132" spans="2:65" s="1" customFormat="1" ht="16.5" customHeight="1">
      <c r="B132" s="30"/>
      <c r="C132" s="155" t="s">
        <v>86</v>
      </c>
      <c r="D132" s="155" t="s">
        <v>231</v>
      </c>
      <c r="E132" s="156" t="s">
        <v>2803</v>
      </c>
      <c r="F132" s="157" t="s">
        <v>942</v>
      </c>
      <c r="G132" s="158" t="s">
        <v>473</v>
      </c>
      <c r="H132" s="159">
        <v>63.621000000000002</v>
      </c>
      <c r="I132" s="160"/>
      <c r="J132" s="161">
        <f t="shared" ref="J132:J140" si="5">ROUND(I132*H132,2)</f>
        <v>0</v>
      </c>
      <c r="K132" s="162"/>
      <c r="L132" s="30"/>
      <c r="M132" s="163" t="s">
        <v>1</v>
      </c>
      <c r="N132" s="128" t="s">
        <v>44</v>
      </c>
      <c r="P132" s="164">
        <f t="shared" ref="P132:P140" si="6">O132*H132</f>
        <v>0</v>
      </c>
      <c r="Q132" s="164">
        <v>0</v>
      </c>
      <c r="R132" s="164">
        <f t="shared" ref="R132:R140" si="7">Q132*H132</f>
        <v>0</v>
      </c>
      <c r="S132" s="164">
        <v>0</v>
      </c>
      <c r="T132" s="165">
        <f t="shared" ref="T132:T140" si="8">S132*H132</f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ref="BE132:BE140" si="9">IF(N132="základná",J132,0)</f>
        <v>0</v>
      </c>
      <c r="BF132" s="98">
        <f t="shared" ref="BF132:BF140" si="10">IF(N132="znížená",J132,0)</f>
        <v>0</v>
      </c>
      <c r="BG132" s="98">
        <f t="shared" ref="BG132:BG140" si="11">IF(N132="zákl. prenesená",J132,0)</f>
        <v>0</v>
      </c>
      <c r="BH132" s="98">
        <f t="shared" ref="BH132:BH140" si="12">IF(N132="zníž. prenesená",J132,0)</f>
        <v>0</v>
      </c>
      <c r="BI132" s="98">
        <f t="shared" ref="BI132:BI140" si="13">IF(N132="nulová",J132,0)</f>
        <v>0</v>
      </c>
      <c r="BJ132" s="13" t="s">
        <v>116</v>
      </c>
      <c r="BK132" s="98">
        <f t="shared" ref="BK132:BK140" si="14">ROUND(I132*H132,2)</f>
        <v>0</v>
      </c>
      <c r="BL132" s="13" t="s">
        <v>238</v>
      </c>
      <c r="BM132" s="166" t="s">
        <v>2804</v>
      </c>
    </row>
    <row r="133" spans="2:65" s="1" customFormat="1" ht="16.5" customHeight="1">
      <c r="B133" s="30"/>
      <c r="C133" s="155" t="s">
        <v>116</v>
      </c>
      <c r="D133" s="155" t="s">
        <v>231</v>
      </c>
      <c r="E133" s="156" t="s">
        <v>2420</v>
      </c>
      <c r="F133" s="157" t="s">
        <v>1874</v>
      </c>
      <c r="G133" s="158" t="s">
        <v>473</v>
      </c>
      <c r="H133" s="159">
        <v>32.908999999999999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2805</v>
      </c>
    </row>
    <row r="134" spans="2:65" s="1" customFormat="1" ht="21.75" customHeight="1">
      <c r="B134" s="30"/>
      <c r="C134" s="155" t="s">
        <v>227</v>
      </c>
      <c r="D134" s="155" t="s">
        <v>231</v>
      </c>
      <c r="E134" s="156" t="s">
        <v>1698</v>
      </c>
      <c r="F134" s="157" t="s">
        <v>1699</v>
      </c>
      <c r="G134" s="158" t="s">
        <v>473</v>
      </c>
      <c r="H134" s="159">
        <v>30.712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2806</v>
      </c>
    </row>
    <row r="135" spans="2:65" s="1" customFormat="1" ht="24.2" customHeight="1">
      <c r="B135" s="30"/>
      <c r="C135" s="155" t="s">
        <v>238</v>
      </c>
      <c r="D135" s="155" t="s">
        <v>231</v>
      </c>
      <c r="E135" s="156" t="s">
        <v>1701</v>
      </c>
      <c r="F135" s="157" t="s">
        <v>1702</v>
      </c>
      <c r="G135" s="158" t="s">
        <v>473</v>
      </c>
      <c r="H135" s="159">
        <v>522.10400000000004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2807</v>
      </c>
    </row>
    <row r="136" spans="2:65" s="1" customFormat="1" ht="16.5" customHeight="1">
      <c r="B136" s="30"/>
      <c r="C136" s="155" t="s">
        <v>247</v>
      </c>
      <c r="D136" s="155" t="s">
        <v>231</v>
      </c>
      <c r="E136" s="156" t="s">
        <v>2424</v>
      </c>
      <c r="F136" s="157" t="s">
        <v>2425</v>
      </c>
      <c r="G136" s="158" t="s">
        <v>473</v>
      </c>
      <c r="H136" s="159">
        <v>30.712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2808</v>
      </c>
    </row>
    <row r="137" spans="2:65" s="1" customFormat="1" ht="16.5" customHeight="1">
      <c r="B137" s="30"/>
      <c r="C137" s="155" t="s">
        <v>242</v>
      </c>
      <c r="D137" s="155" t="s">
        <v>231</v>
      </c>
      <c r="E137" s="156" t="s">
        <v>952</v>
      </c>
      <c r="F137" s="157" t="s">
        <v>953</v>
      </c>
      <c r="G137" s="158" t="s">
        <v>685</v>
      </c>
      <c r="H137" s="159">
        <v>61.423999999999999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2809</v>
      </c>
    </row>
    <row r="138" spans="2:65" s="1" customFormat="1" ht="16.5" customHeight="1">
      <c r="B138" s="30"/>
      <c r="C138" s="155" t="s">
        <v>254</v>
      </c>
      <c r="D138" s="155" t="s">
        <v>231</v>
      </c>
      <c r="E138" s="156" t="s">
        <v>680</v>
      </c>
      <c r="F138" s="157" t="s">
        <v>681</v>
      </c>
      <c r="G138" s="158" t="s">
        <v>473</v>
      </c>
      <c r="H138" s="159">
        <v>32.908999999999999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2810</v>
      </c>
    </row>
    <row r="139" spans="2:65" s="1" customFormat="1" ht="16.5" customHeight="1">
      <c r="B139" s="30"/>
      <c r="C139" s="167" t="s">
        <v>246</v>
      </c>
      <c r="D139" s="167" t="s">
        <v>225</v>
      </c>
      <c r="E139" s="168" t="s">
        <v>2811</v>
      </c>
      <c r="F139" s="169" t="s">
        <v>2812</v>
      </c>
      <c r="G139" s="170" t="s">
        <v>685</v>
      </c>
      <c r="H139" s="171">
        <v>49.139000000000003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1</v>
      </c>
      <c r="R139" s="164">
        <f t="shared" si="7"/>
        <v>49.139000000000003</v>
      </c>
      <c r="S139" s="164">
        <v>0</v>
      </c>
      <c r="T139" s="165">
        <f t="shared" si="8"/>
        <v>0</v>
      </c>
      <c r="AR139" s="166" t="s">
        <v>246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2813</v>
      </c>
    </row>
    <row r="140" spans="2:65" s="1" customFormat="1" ht="16.5" customHeight="1">
      <c r="B140" s="30"/>
      <c r="C140" s="155" t="s">
        <v>261</v>
      </c>
      <c r="D140" s="155" t="s">
        <v>231</v>
      </c>
      <c r="E140" s="156" t="s">
        <v>2814</v>
      </c>
      <c r="F140" s="157" t="s">
        <v>2815</v>
      </c>
      <c r="G140" s="158" t="s">
        <v>473</v>
      </c>
      <c r="H140" s="159">
        <v>30.712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2816</v>
      </c>
    </row>
    <row r="141" spans="2:65" s="11" customFormat="1" ht="22.9" customHeight="1">
      <c r="B141" s="143"/>
      <c r="D141" s="144" t="s">
        <v>77</v>
      </c>
      <c r="E141" s="153" t="s">
        <v>246</v>
      </c>
      <c r="F141" s="153" t="s">
        <v>1081</v>
      </c>
      <c r="I141" s="146"/>
      <c r="J141" s="154">
        <f>BK141</f>
        <v>0</v>
      </c>
      <c r="L141" s="143"/>
      <c r="M141" s="148"/>
      <c r="P141" s="149">
        <f>SUM(P142:P155)</f>
        <v>0</v>
      </c>
      <c r="R141" s="149">
        <f>SUM(R142:R155)</f>
        <v>1.8117033900000001</v>
      </c>
      <c r="T141" s="150">
        <f>SUM(T142:T155)</f>
        <v>0</v>
      </c>
      <c r="AR141" s="144" t="s">
        <v>86</v>
      </c>
      <c r="AT141" s="151" t="s">
        <v>77</v>
      </c>
      <c r="AU141" s="151" t="s">
        <v>86</v>
      </c>
      <c r="AY141" s="144" t="s">
        <v>228</v>
      </c>
      <c r="BK141" s="152">
        <f>SUM(BK142:BK155)</f>
        <v>0</v>
      </c>
    </row>
    <row r="142" spans="2:65" s="1" customFormat="1" ht="16.5" customHeight="1">
      <c r="B142" s="30"/>
      <c r="C142" s="155" t="s">
        <v>250</v>
      </c>
      <c r="D142" s="155" t="s">
        <v>231</v>
      </c>
      <c r="E142" s="156" t="s">
        <v>2817</v>
      </c>
      <c r="F142" s="157" t="s">
        <v>2818</v>
      </c>
      <c r="G142" s="158" t="s">
        <v>241</v>
      </c>
      <c r="H142" s="159">
        <v>69.760000000000005</v>
      </c>
      <c r="I142" s="160"/>
      <c r="J142" s="161">
        <f t="shared" ref="J142:J149" si="15">ROUND(I142*H142,2)</f>
        <v>0</v>
      </c>
      <c r="K142" s="162"/>
      <c r="L142" s="30"/>
      <c r="M142" s="163" t="s">
        <v>1</v>
      </c>
      <c r="N142" s="128" t="s">
        <v>44</v>
      </c>
      <c r="P142" s="164">
        <f t="shared" ref="P142:P149" si="16">O142*H142</f>
        <v>0</v>
      </c>
      <c r="Q142" s="164">
        <v>0</v>
      </c>
      <c r="R142" s="164">
        <f t="shared" ref="R142:R149" si="17">Q142*H142</f>
        <v>0</v>
      </c>
      <c r="S142" s="164">
        <v>0</v>
      </c>
      <c r="T142" s="165">
        <f t="shared" ref="T142:T149" si="18">S142*H142</f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ref="BE142:BE149" si="19">IF(N142="základná",J142,0)</f>
        <v>0</v>
      </c>
      <c r="BF142" s="98">
        <f t="shared" ref="BF142:BF149" si="20">IF(N142="znížená",J142,0)</f>
        <v>0</v>
      </c>
      <c r="BG142" s="98">
        <f t="shared" ref="BG142:BG149" si="21">IF(N142="zákl. prenesená",J142,0)</f>
        <v>0</v>
      </c>
      <c r="BH142" s="98">
        <f t="shared" ref="BH142:BH149" si="22">IF(N142="zníž. prenesená",J142,0)</f>
        <v>0</v>
      </c>
      <c r="BI142" s="98">
        <f t="shared" ref="BI142:BI149" si="23">IF(N142="nulová",J142,0)</f>
        <v>0</v>
      </c>
      <c r="BJ142" s="13" t="s">
        <v>116</v>
      </c>
      <c r="BK142" s="98">
        <f t="shared" ref="BK142:BK149" si="24">ROUND(I142*H142,2)</f>
        <v>0</v>
      </c>
      <c r="BL142" s="13" t="s">
        <v>238</v>
      </c>
      <c r="BM142" s="166" t="s">
        <v>2819</v>
      </c>
    </row>
    <row r="143" spans="2:65" s="1" customFormat="1" ht="16.5" customHeight="1">
      <c r="B143" s="30"/>
      <c r="C143" s="167" t="s">
        <v>268</v>
      </c>
      <c r="D143" s="167" t="s">
        <v>225</v>
      </c>
      <c r="E143" s="168" t="s">
        <v>2820</v>
      </c>
      <c r="F143" s="169" t="s">
        <v>2821</v>
      </c>
      <c r="G143" s="170" t="s">
        <v>241</v>
      </c>
      <c r="H143" s="171">
        <v>6</v>
      </c>
      <c r="I143" s="172"/>
      <c r="J143" s="173">
        <f t="shared" si="15"/>
        <v>0</v>
      </c>
      <c r="K143" s="174"/>
      <c r="L143" s="175"/>
      <c r="M143" s="176" t="s">
        <v>1</v>
      </c>
      <c r="N143" s="177" t="s">
        <v>44</v>
      </c>
      <c r="P143" s="164">
        <f t="shared" si="16"/>
        <v>0</v>
      </c>
      <c r="Q143" s="164">
        <v>2.14E-3</v>
      </c>
      <c r="R143" s="164">
        <f t="shared" si="17"/>
        <v>1.2840000000000001E-2</v>
      </c>
      <c r="S143" s="164">
        <v>0</v>
      </c>
      <c r="T143" s="165">
        <f t="shared" si="18"/>
        <v>0</v>
      </c>
      <c r="AR143" s="166" t="s">
        <v>246</v>
      </c>
      <c r="AT143" s="166" t="s">
        <v>225</v>
      </c>
      <c r="AU143" s="166" t="s">
        <v>116</v>
      </c>
      <c r="AY143" s="13" t="s">
        <v>228</v>
      </c>
      <c r="BE143" s="98">
        <f t="shared" si="19"/>
        <v>0</v>
      </c>
      <c r="BF143" s="98">
        <f t="shared" si="20"/>
        <v>0</v>
      </c>
      <c r="BG143" s="98">
        <f t="shared" si="21"/>
        <v>0</v>
      </c>
      <c r="BH143" s="98">
        <f t="shared" si="22"/>
        <v>0</v>
      </c>
      <c r="BI143" s="98">
        <f t="shared" si="23"/>
        <v>0</v>
      </c>
      <c r="BJ143" s="13" t="s">
        <v>116</v>
      </c>
      <c r="BK143" s="98">
        <f t="shared" si="24"/>
        <v>0</v>
      </c>
      <c r="BL143" s="13" t="s">
        <v>238</v>
      </c>
      <c r="BM143" s="166" t="s">
        <v>2822</v>
      </c>
    </row>
    <row r="144" spans="2:65" s="1" customFormat="1" ht="16.5" customHeight="1">
      <c r="B144" s="30"/>
      <c r="C144" s="167" t="s">
        <v>253</v>
      </c>
      <c r="D144" s="167" t="s">
        <v>225</v>
      </c>
      <c r="E144" s="168" t="s">
        <v>2823</v>
      </c>
      <c r="F144" s="169" t="s">
        <v>2824</v>
      </c>
      <c r="G144" s="170" t="s">
        <v>234</v>
      </c>
      <c r="H144" s="171">
        <v>2</v>
      </c>
      <c r="I144" s="172"/>
      <c r="J144" s="173">
        <f t="shared" si="15"/>
        <v>0</v>
      </c>
      <c r="K144" s="174"/>
      <c r="L144" s="175"/>
      <c r="M144" s="176" t="s">
        <v>1</v>
      </c>
      <c r="N144" s="177" t="s">
        <v>44</v>
      </c>
      <c r="P144" s="164">
        <f t="shared" si="16"/>
        <v>0</v>
      </c>
      <c r="Q144" s="164">
        <v>4.6000000000000001E-4</v>
      </c>
      <c r="R144" s="164">
        <f t="shared" si="17"/>
        <v>9.2000000000000003E-4</v>
      </c>
      <c r="S144" s="164">
        <v>0</v>
      </c>
      <c r="T144" s="165">
        <f t="shared" si="18"/>
        <v>0</v>
      </c>
      <c r="AR144" s="166" t="s">
        <v>1379</v>
      </c>
      <c r="AT144" s="166" t="s">
        <v>225</v>
      </c>
      <c r="AU144" s="166" t="s">
        <v>116</v>
      </c>
      <c r="AY144" s="13" t="s">
        <v>228</v>
      </c>
      <c r="BE144" s="98">
        <f t="shared" si="19"/>
        <v>0</v>
      </c>
      <c r="BF144" s="98">
        <f t="shared" si="20"/>
        <v>0</v>
      </c>
      <c r="BG144" s="98">
        <f t="shared" si="21"/>
        <v>0</v>
      </c>
      <c r="BH144" s="98">
        <f t="shared" si="22"/>
        <v>0</v>
      </c>
      <c r="BI144" s="98">
        <f t="shared" si="23"/>
        <v>0</v>
      </c>
      <c r="BJ144" s="13" t="s">
        <v>116</v>
      </c>
      <c r="BK144" s="98">
        <f t="shared" si="24"/>
        <v>0</v>
      </c>
      <c r="BL144" s="13" t="s">
        <v>1379</v>
      </c>
      <c r="BM144" s="166" t="s">
        <v>2825</v>
      </c>
    </row>
    <row r="145" spans="2:65" s="1" customFormat="1" ht="16.5" customHeight="1">
      <c r="B145" s="30"/>
      <c r="C145" s="167" t="s">
        <v>276</v>
      </c>
      <c r="D145" s="167" t="s">
        <v>225</v>
      </c>
      <c r="E145" s="168" t="s">
        <v>2826</v>
      </c>
      <c r="F145" s="169" t="s">
        <v>2827</v>
      </c>
      <c r="G145" s="170" t="s">
        <v>234</v>
      </c>
      <c r="H145" s="171">
        <v>2</v>
      </c>
      <c r="I145" s="172"/>
      <c r="J145" s="173">
        <f t="shared" si="15"/>
        <v>0</v>
      </c>
      <c r="K145" s="174"/>
      <c r="L145" s="175"/>
      <c r="M145" s="176" t="s">
        <v>1</v>
      </c>
      <c r="N145" s="177" t="s">
        <v>44</v>
      </c>
      <c r="P145" s="164">
        <f t="shared" si="16"/>
        <v>0</v>
      </c>
      <c r="Q145" s="164">
        <v>6.9999999999999999E-4</v>
      </c>
      <c r="R145" s="164">
        <f t="shared" si="17"/>
        <v>1.4E-3</v>
      </c>
      <c r="S145" s="164">
        <v>0</v>
      </c>
      <c r="T145" s="165">
        <f t="shared" si="18"/>
        <v>0</v>
      </c>
      <c r="AR145" s="166" t="s">
        <v>246</v>
      </c>
      <c r="AT145" s="166" t="s">
        <v>225</v>
      </c>
      <c r="AU145" s="166" t="s">
        <v>116</v>
      </c>
      <c r="AY145" s="13" t="s">
        <v>228</v>
      </c>
      <c r="BE145" s="98">
        <f t="shared" si="19"/>
        <v>0</v>
      </c>
      <c r="BF145" s="98">
        <f t="shared" si="20"/>
        <v>0</v>
      </c>
      <c r="BG145" s="98">
        <f t="shared" si="21"/>
        <v>0</v>
      </c>
      <c r="BH145" s="98">
        <f t="shared" si="22"/>
        <v>0</v>
      </c>
      <c r="BI145" s="98">
        <f t="shared" si="23"/>
        <v>0</v>
      </c>
      <c r="BJ145" s="13" t="s">
        <v>116</v>
      </c>
      <c r="BK145" s="98">
        <f t="shared" si="24"/>
        <v>0</v>
      </c>
      <c r="BL145" s="13" t="s">
        <v>238</v>
      </c>
      <c r="BM145" s="166" t="s">
        <v>2828</v>
      </c>
    </row>
    <row r="146" spans="2:65" s="1" customFormat="1" ht="16.5" customHeight="1">
      <c r="B146" s="30"/>
      <c r="C146" s="155" t="s">
        <v>257</v>
      </c>
      <c r="D146" s="155" t="s">
        <v>231</v>
      </c>
      <c r="E146" s="156" t="s">
        <v>2829</v>
      </c>
      <c r="F146" s="157" t="s">
        <v>2830</v>
      </c>
      <c r="G146" s="158" t="s">
        <v>234</v>
      </c>
      <c r="H146" s="159">
        <v>2</v>
      </c>
      <c r="I146" s="160"/>
      <c r="J146" s="161">
        <f t="shared" si="15"/>
        <v>0</v>
      </c>
      <c r="K146" s="162"/>
      <c r="L146" s="30"/>
      <c r="M146" s="163" t="s">
        <v>1</v>
      </c>
      <c r="N146" s="128" t="s">
        <v>44</v>
      </c>
      <c r="P146" s="164">
        <f t="shared" si="16"/>
        <v>0</v>
      </c>
      <c r="Q146" s="164">
        <v>0</v>
      </c>
      <c r="R146" s="164">
        <f t="shared" si="17"/>
        <v>0</v>
      </c>
      <c r="S146" s="164">
        <v>0</v>
      </c>
      <c r="T146" s="165">
        <f t="shared" si="18"/>
        <v>0</v>
      </c>
      <c r="AR146" s="166" t="s">
        <v>235</v>
      </c>
      <c r="AT146" s="166" t="s">
        <v>231</v>
      </c>
      <c r="AU146" s="166" t="s">
        <v>116</v>
      </c>
      <c r="AY146" s="13" t="s">
        <v>228</v>
      </c>
      <c r="BE146" s="98">
        <f t="shared" si="19"/>
        <v>0</v>
      </c>
      <c r="BF146" s="98">
        <f t="shared" si="20"/>
        <v>0</v>
      </c>
      <c r="BG146" s="98">
        <f t="shared" si="21"/>
        <v>0</v>
      </c>
      <c r="BH146" s="98">
        <f t="shared" si="22"/>
        <v>0</v>
      </c>
      <c r="BI146" s="98">
        <f t="shared" si="23"/>
        <v>0</v>
      </c>
      <c r="BJ146" s="13" t="s">
        <v>116</v>
      </c>
      <c r="BK146" s="98">
        <f t="shared" si="24"/>
        <v>0</v>
      </c>
      <c r="BL146" s="13" t="s">
        <v>235</v>
      </c>
      <c r="BM146" s="166" t="s">
        <v>2831</v>
      </c>
    </row>
    <row r="147" spans="2:65" s="1" customFormat="1" ht="16.5" customHeight="1">
      <c r="B147" s="30"/>
      <c r="C147" s="167" t="s">
        <v>283</v>
      </c>
      <c r="D147" s="167" t="s">
        <v>225</v>
      </c>
      <c r="E147" s="168" t="s">
        <v>2832</v>
      </c>
      <c r="F147" s="169" t="s">
        <v>2833</v>
      </c>
      <c r="G147" s="170" t="s">
        <v>234</v>
      </c>
      <c r="H147" s="171">
        <v>2</v>
      </c>
      <c r="I147" s="172"/>
      <c r="J147" s="173">
        <f t="shared" si="15"/>
        <v>0</v>
      </c>
      <c r="K147" s="174"/>
      <c r="L147" s="175"/>
      <c r="M147" s="176" t="s">
        <v>1</v>
      </c>
      <c r="N147" s="177" t="s">
        <v>44</v>
      </c>
      <c r="P147" s="164">
        <f t="shared" si="16"/>
        <v>0</v>
      </c>
      <c r="Q147" s="164">
        <v>5.4000000000000001E-4</v>
      </c>
      <c r="R147" s="164">
        <f t="shared" si="17"/>
        <v>1.08E-3</v>
      </c>
      <c r="S147" s="164">
        <v>0</v>
      </c>
      <c r="T147" s="165">
        <f t="shared" si="18"/>
        <v>0</v>
      </c>
      <c r="AR147" s="166" t="s">
        <v>1379</v>
      </c>
      <c r="AT147" s="166" t="s">
        <v>225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1379</v>
      </c>
      <c r="BM147" s="166" t="s">
        <v>2834</v>
      </c>
    </row>
    <row r="148" spans="2:65" s="1" customFormat="1" ht="21.75" customHeight="1">
      <c r="B148" s="30"/>
      <c r="C148" s="167" t="s">
        <v>260</v>
      </c>
      <c r="D148" s="167" t="s">
        <v>225</v>
      </c>
      <c r="E148" s="168" t="s">
        <v>2835</v>
      </c>
      <c r="F148" s="169" t="s">
        <v>2836</v>
      </c>
      <c r="G148" s="170" t="s">
        <v>241</v>
      </c>
      <c r="H148" s="171">
        <v>6</v>
      </c>
      <c r="I148" s="172"/>
      <c r="J148" s="173">
        <f t="shared" si="15"/>
        <v>0</v>
      </c>
      <c r="K148" s="174"/>
      <c r="L148" s="175"/>
      <c r="M148" s="176" t="s">
        <v>1</v>
      </c>
      <c r="N148" s="177" t="s">
        <v>44</v>
      </c>
      <c r="P148" s="164">
        <f t="shared" si="16"/>
        <v>0</v>
      </c>
      <c r="Q148" s="164">
        <v>7.1000000000000004E-3</v>
      </c>
      <c r="R148" s="164">
        <f t="shared" si="17"/>
        <v>4.2599999999999999E-2</v>
      </c>
      <c r="S148" s="164">
        <v>0</v>
      </c>
      <c r="T148" s="165">
        <f t="shared" si="18"/>
        <v>0</v>
      </c>
      <c r="AR148" s="166" t="s">
        <v>289</v>
      </c>
      <c r="AT148" s="166" t="s">
        <v>225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260</v>
      </c>
      <c r="BM148" s="166" t="s">
        <v>2837</v>
      </c>
    </row>
    <row r="149" spans="2:65" s="1" customFormat="1" ht="21.75" customHeight="1">
      <c r="B149" s="30"/>
      <c r="C149" s="167" t="s">
        <v>290</v>
      </c>
      <c r="D149" s="167" t="s">
        <v>225</v>
      </c>
      <c r="E149" s="168" t="s">
        <v>2838</v>
      </c>
      <c r="F149" s="169" t="s">
        <v>2839</v>
      </c>
      <c r="G149" s="170" t="s">
        <v>234</v>
      </c>
      <c r="H149" s="171">
        <v>230</v>
      </c>
      <c r="I149" s="172"/>
      <c r="J149" s="173">
        <f t="shared" si="15"/>
        <v>0</v>
      </c>
      <c r="K149" s="174"/>
      <c r="L149" s="175"/>
      <c r="M149" s="176" t="s">
        <v>1</v>
      </c>
      <c r="N149" s="177" t="s">
        <v>44</v>
      </c>
      <c r="P149" s="164">
        <f t="shared" si="16"/>
        <v>0</v>
      </c>
      <c r="Q149" s="164">
        <v>2.0000000000000002E-5</v>
      </c>
      <c r="R149" s="164">
        <f t="shared" si="17"/>
        <v>4.6000000000000008E-3</v>
      </c>
      <c r="S149" s="164">
        <v>0</v>
      </c>
      <c r="T149" s="165">
        <f t="shared" si="18"/>
        <v>0</v>
      </c>
      <c r="AR149" s="166" t="s">
        <v>289</v>
      </c>
      <c r="AT149" s="166" t="s">
        <v>225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260</v>
      </c>
      <c r="BM149" s="166" t="s">
        <v>2840</v>
      </c>
    </row>
    <row r="150" spans="2:65" s="1" customFormat="1" ht="19.5">
      <c r="B150" s="30"/>
      <c r="D150" s="183" t="s">
        <v>687</v>
      </c>
      <c r="F150" s="184" t="s">
        <v>2841</v>
      </c>
      <c r="I150" s="130"/>
      <c r="L150" s="30"/>
      <c r="M150" s="185"/>
      <c r="T150" s="57"/>
      <c r="AT150" s="13" t="s">
        <v>687</v>
      </c>
      <c r="AU150" s="13" t="s">
        <v>116</v>
      </c>
    </row>
    <row r="151" spans="2:65" s="1" customFormat="1" ht="16.5" customHeight="1">
      <c r="B151" s="30"/>
      <c r="C151" s="155" t="s">
        <v>264</v>
      </c>
      <c r="D151" s="155" t="s">
        <v>231</v>
      </c>
      <c r="E151" s="156" t="s">
        <v>2842</v>
      </c>
      <c r="F151" s="157" t="s">
        <v>2843</v>
      </c>
      <c r="G151" s="158" t="s">
        <v>241</v>
      </c>
      <c r="H151" s="159">
        <v>68.5</v>
      </c>
      <c r="I151" s="160"/>
      <c r="J151" s="161">
        <f>ROUND(I151*H151,2)</f>
        <v>0</v>
      </c>
      <c r="K151" s="162"/>
      <c r="L151" s="30"/>
      <c r="M151" s="163" t="s">
        <v>1</v>
      </c>
      <c r="N151" s="128" t="s">
        <v>44</v>
      </c>
      <c r="P151" s="164">
        <f>O151*H151</f>
        <v>0</v>
      </c>
      <c r="Q151" s="164">
        <v>2.5063620000000002E-2</v>
      </c>
      <c r="R151" s="164">
        <f>Q151*H151</f>
        <v>1.7168579700000002</v>
      </c>
      <c r="S151" s="164">
        <v>0</v>
      </c>
      <c r="T151" s="165">
        <f>S151*H151</f>
        <v>0</v>
      </c>
      <c r="AR151" s="166" t="s">
        <v>235</v>
      </c>
      <c r="AT151" s="166" t="s">
        <v>231</v>
      </c>
      <c r="AU151" s="166" t="s">
        <v>116</v>
      </c>
      <c r="AY151" s="13" t="s">
        <v>228</v>
      </c>
      <c r="BE151" s="98">
        <f>IF(N151="základná",J151,0)</f>
        <v>0</v>
      </c>
      <c r="BF151" s="98">
        <f>IF(N151="znížená",J151,0)</f>
        <v>0</v>
      </c>
      <c r="BG151" s="98">
        <f>IF(N151="zákl. prenesená",J151,0)</f>
        <v>0</v>
      </c>
      <c r="BH151" s="98">
        <f>IF(N151="zníž. prenesená",J151,0)</f>
        <v>0</v>
      </c>
      <c r="BI151" s="98">
        <f>IF(N151="nulová",J151,0)</f>
        <v>0</v>
      </c>
      <c r="BJ151" s="13" t="s">
        <v>116</v>
      </c>
      <c r="BK151" s="98">
        <f>ROUND(I151*H151,2)</f>
        <v>0</v>
      </c>
      <c r="BL151" s="13" t="s">
        <v>235</v>
      </c>
      <c r="BM151" s="166" t="s">
        <v>2844</v>
      </c>
    </row>
    <row r="152" spans="2:65" s="1" customFormat="1" ht="16.5" customHeight="1">
      <c r="B152" s="30"/>
      <c r="C152" s="155" t="s">
        <v>297</v>
      </c>
      <c r="D152" s="155" t="s">
        <v>231</v>
      </c>
      <c r="E152" s="156" t="s">
        <v>2845</v>
      </c>
      <c r="F152" s="157" t="s">
        <v>2846</v>
      </c>
      <c r="G152" s="158" t="s">
        <v>234</v>
      </c>
      <c r="H152" s="159">
        <v>2</v>
      </c>
      <c r="I152" s="160"/>
      <c r="J152" s="161">
        <f>ROUND(I152*H152,2)</f>
        <v>0</v>
      </c>
      <c r="K152" s="162"/>
      <c r="L152" s="30"/>
      <c r="M152" s="163" t="s">
        <v>1</v>
      </c>
      <c r="N152" s="128" t="s">
        <v>44</v>
      </c>
      <c r="P152" s="164">
        <f>O152*H152</f>
        <v>0</v>
      </c>
      <c r="Q152" s="164">
        <v>1.4299000000000001E-4</v>
      </c>
      <c r="R152" s="164">
        <f>Q152*H152</f>
        <v>2.8598000000000002E-4</v>
      </c>
      <c r="S152" s="164">
        <v>0</v>
      </c>
      <c r="T152" s="165">
        <f>S152*H152</f>
        <v>0</v>
      </c>
      <c r="AR152" s="166" t="s">
        <v>235</v>
      </c>
      <c r="AT152" s="166" t="s">
        <v>231</v>
      </c>
      <c r="AU152" s="166" t="s">
        <v>116</v>
      </c>
      <c r="AY152" s="13" t="s">
        <v>228</v>
      </c>
      <c r="BE152" s="98">
        <f>IF(N152="základná",J152,0)</f>
        <v>0</v>
      </c>
      <c r="BF152" s="98">
        <f>IF(N152="znížená",J152,0)</f>
        <v>0</v>
      </c>
      <c r="BG152" s="98">
        <f>IF(N152="zákl. prenesená",J152,0)</f>
        <v>0</v>
      </c>
      <c r="BH152" s="98">
        <f>IF(N152="zníž. prenesená",J152,0)</f>
        <v>0</v>
      </c>
      <c r="BI152" s="98">
        <f>IF(N152="nulová",J152,0)</f>
        <v>0</v>
      </c>
      <c r="BJ152" s="13" t="s">
        <v>116</v>
      </c>
      <c r="BK152" s="98">
        <f>ROUND(I152*H152,2)</f>
        <v>0</v>
      </c>
      <c r="BL152" s="13" t="s">
        <v>235</v>
      </c>
      <c r="BM152" s="166" t="s">
        <v>2847</v>
      </c>
    </row>
    <row r="153" spans="2:65" s="1" customFormat="1" ht="16.5" customHeight="1">
      <c r="B153" s="30"/>
      <c r="C153" s="167" t="s">
        <v>267</v>
      </c>
      <c r="D153" s="167" t="s">
        <v>225</v>
      </c>
      <c r="E153" s="168" t="s">
        <v>2848</v>
      </c>
      <c r="F153" s="169" t="s">
        <v>2849</v>
      </c>
      <c r="G153" s="170" t="s">
        <v>234</v>
      </c>
      <c r="H153" s="171">
        <v>2</v>
      </c>
      <c r="I153" s="172"/>
      <c r="J153" s="173">
        <f>ROUND(I153*H153,2)</f>
        <v>0</v>
      </c>
      <c r="K153" s="174"/>
      <c r="L153" s="175"/>
      <c r="M153" s="176" t="s">
        <v>1</v>
      </c>
      <c r="N153" s="177" t="s">
        <v>44</v>
      </c>
      <c r="P153" s="164">
        <f>O153*H153</f>
        <v>0</v>
      </c>
      <c r="Q153" s="164">
        <v>5.3099999999999996E-3</v>
      </c>
      <c r="R153" s="164">
        <f>Q153*H153</f>
        <v>1.0619999999999999E-2</v>
      </c>
      <c r="S153" s="164">
        <v>0</v>
      </c>
      <c r="T153" s="165">
        <f>S153*H153</f>
        <v>0</v>
      </c>
      <c r="AR153" s="166" t="s">
        <v>1379</v>
      </c>
      <c r="AT153" s="166" t="s">
        <v>225</v>
      </c>
      <c r="AU153" s="166" t="s">
        <v>116</v>
      </c>
      <c r="AY153" s="13" t="s">
        <v>228</v>
      </c>
      <c r="BE153" s="98">
        <f>IF(N153="základná",J153,0)</f>
        <v>0</v>
      </c>
      <c r="BF153" s="98">
        <f>IF(N153="znížená",J153,0)</f>
        <v>0</v>
      </c>
      <c r="BG153" s="98">
        <f>IF(N153="zákl. prenesená",J153,0)</f>
        <v>0</v>
      </c>
      <c r="BH153" s="98">
        <f>IF(N153="zníž. prenesená",J153,0)</f>
        <v>0</v>
      </c>
      <c r="BI153" s="98">
        <f>IF(N153="nulová",J153,0)</f>
        <v>0</v>
      </c>
      <c r="BJ153" s="13" t="s">
        <v>116</v>
      </c>
      <c r="BK153" s="98">
        <f>ROUND(I153*H153,2)</f>
        <v>0</v>
      </c>
      <c r="BL153" s="13" t="s">
        <v>1379</v>
      </c>
      <c r="BM153" s="166" t="s">
        <v>2850</v>
      </c>
    </row>
    <row r="154" spans="2:65" s="1" customFormat="1" ht="21.75" customHeight="1">
      <c r="B154" s="30"/>
      <c r="C154" s="155" t="s">
        <v>304</v>
      </c>
      <c r="D154" s="155" t="s">
        <v>231</v>
      </c>
      <c r="E154" s="156" t="s">
        <v>2851</v>
      </c>
      <c r="F154" s="157" t="s">
        <v>2852</v>
      </c>
      <c r="G154" s="158" t="s">
        <v>234</v>
      </c>
      <c r="H154" s="159">
        <v>2</v>
      </c>
      <c r="I154" s="160"/>
      <c r="J154" s="161">
        <f>ROUND(I154*H154,2)</f>
        <v>0</v>
      </c>
      <c r="K154" s="162"/>
      <c r="L154" s="30"/>
      <c r="M154" s="163" t="s">
        <v>1</v>
      </c>
      <c r="N154" s="128" t="s">
        <v>44</v>
      </c>
      <c r="P154" s="164">
        <f>O154*H154</f>
        <v>0</v>
      </c>
      <c r="Q154" s="164">
        <v>2.4971999999999999E-4</v>
      </c>
      <c r="R154" s="164">
        <f>Q154*H154</f>
        <v>4.9943999999999998E-4</v>
      </c>
      <c r="S154" s="164">
        <v>0</v>
      </c>
      <c r="T154" s="165">
        <f>S154*H154</f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>IF(N154="základná",J154,0)</f>
        <v>0</v>
      </c>
      <c r="BF154" s="98">
        <f>IF(N154="znížená",J154,0)</f>
        <v>0</v>
      </c>
      <c r="BG154" s="98">
        <f>IF(N154="zákl. prenesená",J154,0)</f>
        <v>0</v>
      </c>
      <c r="BH154" s="98">
        <f>IF(N154="zníž. prenesená",J154,0)</f>
        <v>0</v>
      </c>
      <c r="BI154" s="98">
        <f>IF(N154="nulová",J154,0)</f>
        <v>0</v>
      </c>
      <c r="BJ154" s="13" t="s">
        <v>116</v>
      </c>
      <c r="BK154" s="98">
        <f>ROUND(I154*H154,2)</f>
        <v>0</v>
      </c>
      <c r="BL154" s="13" t="s">
        <v>238</v>
      </c>
      <c r="BM154" s="166" t="s">
        <v>2853</v>
      </c>
    </row>
    <row r="155" spans="2:65" s="1" customFormat="1" ht="16.5" customHeight="1">
      <c r="B155" s="30"/>
      <c r="C155" s="167" t="s">
        <v>271</v>
      </c>
      <c r="D155" s="167" t="s">
        <v>225</v>
      </c>
      <c r="E155" s="168" t="s">
        <v>2854</v>
      </c>
      <c r="F155" s="169" t="s">
        <v>2855</v>
      </c>
      <c r="G155" s="170" t="s">
        <v>2856</v>
      </c>
      <c r="H155" s="171">
        <v>2</v>
      </c>
      <c r="I155" s="172"/>
      <c r="J155" s="173">
        <f>ROUND(I155*H155,2)</f>
        <v>0</v>
      </c>
      <c r="K155" s="174"/>
      <c r="L155" s="175"/>
      <c r="M155" s="176" t="s">
        <v>1</v>
      </c>
      <c r="N155" s="177" t="s">
        <v>44</v>
      </c>
      <c r="P155" s="164">
        <f>O155*H155</f>
        <v>0</v>
      </c>
      <c r="Q155" s="164">
        <v>0.01</v>
      </c>
      <c r="R155" s="164">
        <f>Q155*H155</f>
        <v>0.02</v>
      </c>
      <c r="S155" s="164">
        <v>0</v>
      </c>
      <c r="T155" s="165">
        <f>S155*H155</f>
        <v>0</v>
      </c>
      <c r="AR155" s="166" t="s">
        <v>246</v>
      </c>
      <c r="AT155" s="166" t="s">
        <v>225</v>
      </c>
      <c r="AU155" s="166" t="s">
        <v>116</v>
      </c>
      <c r="AY155" s="13" t="s">
        <v>228</v>
      </c>
      <c r="BE155" s="98">
        <f>IF(N155="základná",J155,0)</f>
        <v>0</v>
      </c>
      <c r="BF155" s="98">
        <f>IF(N155="znížená",J155,0)</f>
        <v>0</v>
      </c>
      <c r="BG155" s="98">
        <f>IF(N155="zákl. prenesená",J155,0)</f>
        <v>0</v>
      </c>
      <c r="BH155" s="98">
        <f>IF(N155="zníž. prenesená",J155,0)</f>
        <v>0</v>
      </c>
      <c r="BI155" s="98">
        <f>IF(N155="nulová",J155,0)</f>
        <v>0</v>
      </c>
      <c r="BJ155" s="13" t="s">
        <v>116</v>
      </c>
      <c r="BK155" s="98">
        <f>ROUND(I155*H155,2)</f>
        <v>0</v>
      </c>
      <c r="BL155" s="13" t="s">
        <v>238</v>
      </c>
      <c r="BM155" s="166" t="s">
        <v>2857</v>
      </c>
    </row>
    <row r="156" spans="2:65" s="11" customFormat="1" ht="22.9" customHeight="1">
      <c r="B156" s="143"/>
      <c r="D156" s="144" t="s">
        <v>77</v>
      </c>
      <c r="E156" s="153" t="s">
        <v>261</v>
      </c>
      <c r="F156" s="153" t="s">
        <v>859</v>
      </c>
      <c r="I156" s="146"/>
      <c r="J156" s="154">
        <f>BK156</f>
        <v>0</v>
      </c>
      <c r="L156" s="143"/>
      <c r="M156" s="148"/>
      <c r="P156" s="149">
        <f>P157</f>
        <v>0</v>
      </c>
      <c r="R156" s="149">
        <f>R157</f>
        <v>0</v>
      </c>
      <c r="T156" s="150">
        <f>T157</f>
        <v>0</v>
      </c>
      <c r="AR156" s="144" t="s">
        <v>86</v>
      </c>
      <c r="AT156" s="151" t="s">
        <v>77</v>
      </c>
      <c r="AU156" s="151" t="s">
        <v>86</v>
      </c>
      <c r="AY156" s="144" t="s">
        <v>228</v>
      </c>
      <c r="BK156" s="152">
        <f>BK157</f>
        <v>0</v>
      </c>
    </row>
    <row r="157" spans="2:65" s="1" customFormat="1" ht="16.5" customHeight="1">
      <c r="B157" s="30"/>
      <c r="C157" s="155" t="s">
        <v>7</v>
      </c>
      <c r="D157" s="155" t="s">
        <v>231</v>
      </c>
      <c r="E157" s="156" t="s">
        <v>906</v>
      </c>
      <c r="F157" s="157" t="s">
        <v>907</v>
      </c>
      <c r="G157" s="158" t="s">
        <v>685</v>
      </c>
      <c r="H157" s="159">
        <v>0.03</v>
      </c>
      <c r="I157" s="160"/>
      <c r="J157" s="161">
        <f>ROUND(I157*H157,2)</f>
        <v>0</v>
      </c>
      <c r="K157" s="162"/>
      <c r="L157" s="30"/>
      <c r="M157" s="163" t="s">
        <v>1</v>
      </c>
      <c r="N157" s="128" t="s">
        <v>44</v>
      </c>
      <c r="P157" s="164">
        <f>O157*H157</f>
        <v>0</v>
      </c>
      <c r="Q157" s="164">
        <v>0</v>
      </c>
      <c r="R157" s="164">
        <f>Q157*H157</f>
        <v>0</v>
      </c>
      <c r="S157" s="164">
        <v>0</v>
      </c>
      <c r="T157" s="165">
        <f>S157*H157</f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3" t="s">
        <v>116</v>
      </c>
      <c r="BK157" s="98">
        <f>ROUND(I157*H157,2)</f>
        <v>0</v>
      </c>
      <c r="BL157" s="13" t="s">
        <v>238</v>
      </c>
      <c r="BM157" s="166" t="s">
        <v>2858</v>
      </c>
    </row>
    <row r="158" spans="2:65" s="11" customFormat="1" ht="25.9" customHeight="1">
      <c r="B158" s="143"/>
      <c r="D158" s="144" t="s">
        <v>77</v>
      </c>
      <c r="E158" s="145" t="s">
        <v>1155</v>
      </c>
      <c r="F158" s="145" t="s">
        <v>1156</v>
      </c>
      <c r="I158" s="146"/>
      <c r="J158" s="147">
        <f>BK158</f>
        <v>0</v>
      </c>
      <c r="L158" s="143"/>
      <c r="M158" s="148"/>
      <c r="P158" s="149">
        <f>P159</f>
        <v>0</v>
      </c>
      <c r="R158" s="149">
        <f>R159</f>
        <v>5.3249999999999999E-4</v>
      </c>
      <c r="T158" s="150">
        <f>T159</f>
        <v>0</v>
      </c>
      <c r="AR158" s="144" t="s">
        <v>116</v>
      </c>
      <c r="AT158" s="151" t="s">
        <v>77</v>
      </c>
      <c r="AU158" s="151" t="s">
        <v>78</v>
      </c>
      <c r="AY158" s="144" t="s">
        <v>228</v>
      </c>
      <c r="BK158" s="152">
        <f>BK159</f>
        <v>0</v>
      </c>
    </row>
    <row r="159" spans="2:65" s="11" customFormat="1" ht="22.9" customHeight="1">
      <c r="B159" s="143"/>
      <c r="D159" s="144" t="s">
        <v>77</v>
      </c>
      <c r="E159" s="153" t="s">
        <v>2859</v>
      </c>
      <c r="F159" s="153" t="s">
        <v>2860</v>
      </c>
      <c r="I159" s="146"/>
      <c r="J159" s="154">
        <f>BK159</f>
        <v>0</v>
      </c>
      <c r="L159" s="143"/>
      <c r="M159" s="148"/>
      <c r="P159" s="149">
        <f>SUM(P160:P161)</f>
        <v>0</v>
      </c>
      <c r="R159" s="149">
        <f>SUM(R160:R161)</f>
        <v>5.3249999999999999E-4</v>
      </c>
      <c r="T159" s="150">
        <f>SUM(T160:T161)</f>
        <v>0</v>
      </c>
      <c r="AR159" s="144" t="s">
        <v>116</v>
      </c>
      <c r="AT159" s="151" t="s">
        <v>77</v>
      </c>
      <c r="AU159" s="151" t="s">
        <v>86</v>
      </c>
      <c r="AY159" s="144" t="s">
        <v>228</v>
      </c>
      <c r="BK159" s="152">
        <f>SUM(BK160:BK161)</f>
        <v>0</v>
      </c>
    </row>
    <row r="160" spans="2:65" s="1" customFormat="1" ht="16.5" customHeight="1">
      <c r="B160" s="30"/>
      <c r="C160" s="155" t="s">
        <v>275</v>
      </c>
      <c r="D160" s="155" t="s">
        <v>231</v>
      </c>
      <c r="E160" s="156" t="s">
        <v>2861</v>
      </c>
      <c r="F160" s="157" t="s">
        <v>2862</v>
      </c>
      <c r="G160" s="158" t="s">
        <v>369</v>
      </c>
      <c r="H160" s="159">
        <v>0.25</v>
      </c>
      <c r="I160" s="160"/>
      <c r="J160" s="161">
        <f>ROUND(I160*H160,2)</f>
        <v>0</v>
      </c>
      <c r="K160" s="162"/>
      <c r="L160" s="30"/>
      <c r="M160" s="163" t="s">
        <v>1</v>
      </c>
      <c r="N160" s="128" t="s">
        <v>44</v>
      </c>
      <c r="P160" s="164">
        <f>O160*H160</f>
        <v>0</v>
      </c>
      <c r="Q160" s="164">
        <v>1.2999999999999999E-4</v>
      </c>
      <c r="R160" s="164">
        <f>Q160*H160</f>
        <v>3.2499999999999997E-5</v>
      </c>
      <c r="S160" s="164">
        <v>0</v>
      </c>
      <c r="T160" s="165">
        <f>S160*H160</f>
        <v>0</v>
      </c>
      <c r="AR160" s="166" t="s">
        <v>260</v>
      </c>
      <c r="AT160" s="166" t="s">
        <v>231</v>
      </c>
      <c r="AU160" s="166" t="s">
        <v>116</v>
      </c>
      <c r="AY160" s="13" t="s">
        <v>228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3" t="s">
        <v>116</v>
      </c>
      <c r="BK160" s="98">
        <f>ROUND(I160*H160,2)</f>
        <v>0</v>
      </c>
      <c r="BL160" s="13" t="s">
        <v>260</v>
      </c>
      <c r="BM160" s="166" t="s">
        <v>2863</v>
      </c>
    </row>
    <row r="161" spans="2:65" s="1" customFormat="1" ht="24.2" customHeight="1">
      <c r="B161" s="30"/>
      <c r="C161" s="167" t="s">
        <v>317</v>
      </c>
      <c r="D161" s="167" t="s">
        <v>225</v>
      </c>
      <c r="E161" s="168" t="s">
        <v>2864</v>
      </c>
      <c r="F161" s="169" t="s">
        <v>2865</v>
      </c>
      <c r="G161" s="170" t="s">
        <v>234</v>
      </c>
      <c r="H161" s="171">
        <v>1</v>
      </c>
      <c r="I161" s="172"/>
      <c r="J161" s="173">
        <f>ROUND(I161*H161,2)</f>
        <v>0</v>
      </c>
      <c r="K161" s="174"/>
      <c r="L161" s="175"/>
      <c r="M161" s="176" t="s">
        <v>1</v>
      </c>
      <c r="N161" s="177" t="s">
        <v>44</v>
      </c>
      <c r="P161" s="164">
        <f>O161*H161</f>
        <v>0</v>
      </c>
      <c r="Q161" s="164">
        <v>5.0000000000000001E-4</v>
      </c>
      <c r="R161" s="164">
        <f>Q161*H161</f>
        <v>5.0000000000000001E-4</v>
      </c>
      <c r="S161" s="164">
        <v>0</v>
      </c>
      <c r="T161" s="165">
        <f>S161*H161</f>
        <v>0</v>
      </c>
      <c r="AR161" s="166" t="s">
        <v>289</v>
      </c>
      <c r="AT161" s="166" t="s">
        <v>225</v>
      </c>
      <c r="AU161" s="166" t="s">
        <v>116</v>
      </c>
      <c r="AY161" s="13" t="s">
        <v>228</v>
      </c>
      <c r="BE161" s="98">
        <f>IF(N161="základná",J161,0)</f>
        <v>0</v>
      </c>
      <c r="BF161" s="98">
        <f>IF(N161="znížená",J161,0)</f>
        <v>0</v>
      </c>
      <c r="BG161" s="98">
        <f>IF(N161="zákl. prenesená",J161,0)</f>
        <v>0</v>
      </c>
      <c r="BH161" s="98">
        <f>IF(N161="zníž. prenesená",J161,0)</f>
        <v>0</v>
      </c>
      <c r="BI161" s="98">
        <f>IF(N161="nulová",J161,0)</f>
        <v>0</v>
      </c>
      <c r="BJ161" s="13" t="s">
        <v>116</v>
      </c>
      <c r="BK161" s="98">
        <f>ROUND(I161*H161,2)</f>
        <v>0</v>
      </c>
      <c r="BL161" s="13" t="s">
        <v>260</v>
      </c>
      <c r="BM161" s="166" t="s">
        <v>2866</v>
      </c>
    </row>
    <row r="162" spans="2:65" s="11" customFormat="1" ht="25.9" customHeight="1">
      <c r="B162" s="143"/>
      <c r="D162" s="144" t="s">
        <v>77</v>
      </c>
      <c r="E162" s="145" t="s">
        <v>225</v>
      </c>
      <c r="F162" s="145" t="s">
        <v>226</v>
      </c>
      <c r="I162" s="146"/>
      <c r="J162" s="147">
        <f>BK162</f>
        <v>0</v>
      </c>
      <c r="L162" s="143"/>
      <c r="M162" s="148"/>
      <c r="P162" s="149">
        <f>P163</f>
        <v>0</v>
      </c>
      <c r="R162" s="149">
        <f>R163</f>
        <v>1.37E-2</v>
      </c>
      <c r="T162" s="150">
        <f>T163</f>
        <v>0.14577999999999999</v>
      </c>
      <c r="AR162" s="144" t="s">
        <v>227</v>
      </c>
      <c r="AT162" s="151" t="s">
        <v>77</v>
      </c>
      <c r="AU162" s="151" t="s">
        <v>78</v>
      </c>
      <c r="AY162" s="144" t="s">
        <v>228</v>
      </c>
      <c r="BK162" s="152">
        <f>BK163</f>
        <v>0</v>
      </c>
    </row>
    <row r="163" spans="2:65" s="11" customFormat="1" ht="22.9" customHeight="1">
      <c r="B163" s="143"/>
      <c r="D163" s="144" t="s">
        <v>77</v>
      </c>
      <c r="E163" s="153" t="s">
        <v>2867</v>
      </c>
      <c r="F163" s="153" t="s">
        <v>2868</v>
      </c>
      <c r="I163" s="146"/>
      <c r="J163" s="154">
        <f>BK163</f>
        <v>0</v>
      </c>
      <c r="L163" s="143"/>
      <c r="M163" s="148"/>
      <c r="P163" s="149">
        <f>SUM(P164:P177)</f>
        <v>0</v>
      </c>
      <c r="R163" s="149">
        <f>SUM(R164:R177)</f>
        <v>1.37E-2</v>
      </c>
      <c r="T163" s="150">
        <f>SUM(T164:T177)</f>
        <v>0.14577999999999999</v>
      </c>
      <c r="AR163" s="144" t="s">
        <v>227</v>
      </c>
      <c r="AT163" s="151" t="s">
        <v>77</v>
      </c>
      <c r="AU163" s="151" t="s">
        <v>86</v>
      </c>
      <c r="AY163" s="144" t="s">
        <v>228</v>
      </c>
      <c r="BK163" s="152">
        <f>SUM(BK164:BK177)</f>
        <v>0</v>
      </c>
    </row>
    <row r="164" spans="2:65" s="1" customFormat="1" ht="16.5" customHeight="1">
      <c r="B164" s="30"/>
      <c r="C164" s="155" t="s">
        <v>279</v>
      </c>
      <c r="D164" s="155" t="s">
        <v>231</v>
      </c>
      <c r="E164" s="156" t="s">
        <v>2869</v>
      </c>
      <c r="F164" s="157" t="s">
        <v>2870</v>
      </c>
      <c r="G164" s="158" t="s">
        <v>234</v>
      </c>
      <c r="H164" s="159">
        <v>1</v>
      </c>
      <c r="I164" s="160"/>
      <c r="J164" s="161">
        <f t="shared" ref="J164:J175" si="25">ROUND(I164*H164,2)</f>
        <v>0</v>
      </c>
      <c r="K164" s="162"/>
      <c r="L164" s="30"/>
      <c r="M164" s="163" t="s">
        <v>1</v>
      </c>
      <c r="N164" s="128" t="s">
        <v>44</v>
      </c>
      <c r="P164" s="164">
        <f t="shared" ref="P164:P175" si="26">O164*H164</f>
        <v>0</v>
      </c>
      <c r="Q164" s="164">
        <v>0</v>
      </c>
      <c r="R164" s="164">
        <f t="shared" ref="R164:R175" si="27">Q164*H164</f>
        <v>0</v>
      </c>
      <c r="S164" s="164">
        <v>0</v>
      </c>
      <c r="T164" s="165">
        <f t="shared" ref="T164:T175" si="28">S164*H164</f>
        <v>0</v>
      </c>
      <c r="AR164" s="166" t="s">
        <v>235</v>
      </c>
      <c r="AT164" s="166" t="s">
        <v>231</v>
      </c>
      <c r="AU164" s="166" t="s">
        <v>116</v>
      </c>
      <c r="AY164" s="13" t="s">
        <v>228</v>
      </c>
      <c r="BE164" s="98">
        <f t="shared" ref="BE164:BE175" si="29">IF(N164="základná",J164,0)</f>
        <v>0</v>
      </c>
      <c r="BF164" s="98">
        <f t="shared" ref="BF164:BF175" si="30">IF(N164="znížená",J164,0)</f>
        <v>0</v>
      </c>
      <c r="BG164" s="98">
        <f t="shared" ref="BG164:BG175" si="31">IF(N164="zákl. prenesená",J164,0)</f>
        <v>0</v>
      </c>
      <c r="BH164" s="98">
        <f t="shared" ref="BH164:BH175" si="32">IF(N164="zníž. prenesená",J164,0)</f>
        <v>0</v>
      </c>
      <c r="BI164" s="98">
        <f t="shared" ref="BI164:BI175" si="33">IF(N164="nulová",J164,0)</f>
        <v>0</v>
      </c>
      <c r="BJ164" s="13" t="s">
        <v>116</v>
      </c>
      <c r="BK164" s="98">
        <f t="shared" ref="BK164:BK175" si="34">ROUND(I164*H164,2)</f>
        <v>0</v>
      </c>
      <c r="BL164" s="13" t="s">
        <v>235</v>
      </c>
      <c r="BM164" s="166" t="s">
        <v>2871</v>
      </c>
    </row>
    <row r="165" spans="2:65" s="1" customFormat="1" ht="16.5" customHeight="1">
      <c r="B165" s="30"/>
      <c r="C165" s="155" t="s">
        <v>392</v>
      </c>
      <c r="D165" s="155" t="s">
        <v>231</v>
      </c>
      <c r="E165" s="156" t="s">
        <v>2872</v>
      </c>
      <c r="F165" s="157" t="s">
        <v>2873</v>
      </c>
      <c r="G165" s="158" t="s">
        <v>241</v>
      </c>
      <c r="H165" s="159">
        <v>192</v>
      </c>
      <c r="I165" s="160"/>
      <c r="J165" s="161">
        <f t="shared" si="25"/>
        <v>0</v>
      </c>
      <c r="K165" s="162"/>
      <c r="L165" s="30"/>
      <c r="M165" s="163" t="s">
        <v>1</v>
      </c>
      <c r="N165" s="128" t="s">
        <v>44</v>
      </c>
      <c r="P165" s="164">
        <f t="shared" si="26"/>
        <v>0</v>
      </c>
      <c r="Q165" s="164">
        <v>0</v>
      </c>
      <c r="R165" s="164">
        <f t="shared" si="27"/>
        <v>0</v>
      </c>
      <c r="S165" s="164">
        <v>0</v>
      </c>
      <c r="T165" s="165">
        <f t="shared" si="28"/>
        <v>0</v>
      </c>
      <c r="AR165" s="166" t="s">
        <v>235</v>
      </c>
      <c r="AT165" s="166" t="s">
        <v>231</v>
      </c>
      <c r="AU165" s="166" t="s">
        <v>116</v>
      </c>
      <c r="AY165" s="13" t="s">
        <v>228</v>
      </c>
      <c r="BE165" s="98">
        <f t="shared" si="29"/>
        <v>0</v>
      </c>
      <c r="BF165" s="98">
        <f t="shared" si="30"/>
        <v>0</v>
      </c>
      <c r="BG165" s="98">
        <f t="shared" si="31"/>
        <v>0</v>
      </c>
      <c r="BH165" s="98">
        <f t="shared" si="32"/>
        <v>0</v>
      </c>
      <c r="BI165" s="98">
        <f t="shared" si="33"/>
        <v>0</v>
      </c>
      <c r="BJ165" s="13" t="s">
        <v>116</v>
      </c>
      <c r="BK165" s="98">
        <f t="shared" si="34"/>
        <v>0</v>
      </c>
      <c r="BL165" s="13" t="s">
        <v>235</v>
      </c>
      <c r="BM165" s="166" t="s">
        <v>2874</v>
      </c>
    </row>
    <row r="166" spans="2:65" s="1" customFormat="1" ht="16.5" customHeight="1">
      <c r="B166" s="30"/>
      <c r="C166" s="155" t="s">
        <v>282</v>
      </c>
      <c r="D166" s="155" t="s">
        <v>231</v>
      </c>
      <c r="E166" s="156" t="s">
        <v>2875</v>
      </c>
      <c r="F166" s="157" t="s">
        <v>2876</v>
      </c>
      <c r="G166" s="158" t="s">
        <v>234</v>
      </c>
      <c r="H166" s="159">
        <v>1</v>
      </c>
      <c r="I166" s="160"/>
      <c r="J166" s="161">
        <f t="shared" si="25"/>
        <v>0</v>
      </c>
      <c r="K166" s="162"/>
      <c r="L166" s="30"/>
      <c r="M166" s="163" t="s">
        <v>1</v>
      </c>
      <c r="N166" s="128" t="s">
        <v>44</v>
      </c>
      <c r="P166" s="164">
        <f t="shared" si="26"/>
        <v>0</v>
      </c>
      <c r="Q166" s="164">
        <v>0</v>
      </c>
      <c r="R166" s="164">
        <f t="shared" si="27"/>
        <v>0</v>
      </c>
      <c r="S166" s="164">
        <v>0</v>
      </c>
      <c r="T166" s="165">
        <f t="shared" si="28"/>
        <v>0</v>
      </c>
      <c r="AR166" s="166" t="s">
        <v>235</v>
      </c>
      <c r="AT166" s="166" t="s">
        <v>231</v>
      </c>
      <c r="AU166" s="166" t="s">
        <v>116</v>
      </c>
      <c r="AY166" s="13" t="s">
        <v>228</v>
      </c>
      <c r="BE166" s="98">
        <f t="shared" si="29"/>
        <v>0</v>
      </c>
      <c r="BF166" s="98">
        <f t="shared" si="30"/>
        <v>0</v>
      </c>
      <c r="BG166" s="98">
        <f t="shared" si="31"/>
        <v>0</v>
      </c>
      <c r="BH166" s="98">
        <f t="shared" si="32"/>
        <v>0</v>
      </c>
      <c r="BI166" s="98">
        <f t="shared" si="33"/>
        <v>0</v>
      </c>
      <c r="BJ166" s="13" t="s">
        <v>116</v>
      </c>
      <c r="BK166" s="98">
        <f t="shared" si="34"/>
        <v>0</v>
      </c>
      <c r="BL166" s="13" t="s">
        <v>235</v>
      </c>
      <c r="BM166" s="166" t="s">
        <v>2877</v>
      </c>
    </row>
    <row r="167" spans="2:65" s="1" customFormat="1" ht="16.5" customHeight="1">
      <c r="B167" s="30"/>
      <c r="C167" s="167" t="s">
        <v>399</v>
      </c>
      <c r="D167" s="167" t="s">
        <v>225</v>
      </c>
      <c r="E167" s="168" t="s">
        <v>2878</v>
      </c>
      <c r="F167" s="169" t="s">
        <v>2879</v>
      </c>
      <c r="G167" s="170" t="s">
        <v>234</v>
      </c>
      <c r="H167" s="171">
        <v>1</v>
      </c>
      <c r="I167" s="172"/>
      <c r="J167" s="173">
        <f t="shared" si="25"/>
        <v>0</v>
      </c>
      <c r="K167" s="174"/>
      <c r="L167" s="175"/>
      <c r="M167" s="176" t="s">
        <v>1</v>
      </c>
      <c r="N167" s="177" t="s">
        <v>44</v>
      </c>
      <c r="P167" s="164">
        <f t="shared" si="26"/>
        <v>0</v>
      </c>
      <c r="Q167" s="164">
        <v>1.2999999999999999E-3</v>
      </c>
      <c r="R167" s="164">
        <f t="shared" si="27"/>
        <v>1.2999999999999999E-3</v>
      </c>
      <c r="S167" s="164">
        <v>0</v>
      </c>
      <c r="T167" s="165">
        <f t="shared" si="28"/>
        <v>0</v>
      </c>
      <c r="AR167" s="166" t="s">
        <v>1379</v>
      </c>
      <c r="AT167" s="166" t="s">
        <v>225</v>
      </c>
      <c r="AU167" s="166" t="s">
        <v>116</v>
      </c>
      <c r="AY167" s="13" t="s">
        <v>228</v>
      </c>
      <c r="BE167" s="98">
        <f t="shared" si="29"/>
        <v>0</v>
      </c>
      <c r="BF167" s="98">
        <f t="shared" si="30"/>
        <v>0</v>
      </c>
      <c r="BG167" s="98">
        <f t="shared" si="31"/>
        <v>0</v>
      </c>
      <c r="BH167" s="98">
        <f t="shared" si="32"/>
        <v>0</v>
      </c>
      <c r="BI167" s="98">
        <f t="shared" si="33"/>
        <v>0</v>
      </c>
      <c r="BJ167" s="13" t="s">
        <v>116</v>
      </c>
      <c r="BK167" s="98">
        <f t="shared" si="34"/>
        <v>0</v>
      </c>
      <c r="BL167" s="13" t="s">
        <v>1379</v>
      </c>
      <c r="BM167" s="166" t="s">
        <v>2880</v>
      </c>
    </row>
    <row r="168" spans="2:65" s="1" customFormat="1" ht="16.5" customHeight="1">
      <c r="B168" s="30"/>
      <c r="C168" s="155" t="s">
        <v>286</v>
      </c>
      <c r="D168" s="155" t="s">
        <v>231</v>
      </c>
      <c r="E168" s="156" t="s">
        <v>2881</v>
      </c>
      <c r="F168" s="157" t="s">
        <v>2882</v>
      </c>
      <c r="G168" s="158" t="s">
        <v>234</v>
      </c>
      <c r="H168" s="159">
        <v>2</v>
      </c>
      <c r="I168" s="160"/>
      <c r="J168" s="161">
        <f t="shared" si="25"/>
        <v>0</v>
      </c>
      <c r="K168" s="162"/>
      <c r="L168" s="30"/>
      <c r="M168" s="163" t="s">
        <v>1</v>
      </c>
      <c r="N168" s="128" t="s">
        <v>44</v>
      </c>
      <c r="P168" s="164">
        <f t="shared" si="26"/>
        <v>0</v>
      </c>
      <c r="Q168" s="164">
        <v>0</v>
      </c>
      <c r="R168" s="164">
        <f t="shared" si="27"/>
        <v>0</v>
      </c>
      <c r="S168" s="164">
        <v>0</v>
      </c>
      <c r="T168" s="165">
        <f t="shared" si="28"/>
        <v>0</v>
      </c>
      <c r="AR168" s="166" t="s">
        <v>235</v>
      </c>
      <c r="AT168" s="166" t="s">
        <v>231</v>
      </c>
      <c r="AU168" s="166" t="s">
        <v>116</v>
      </c>
      <c r="AY168" s="13" t="s">
        <v>228</v>
      </c>
      <c r="BE168" s="98">
        <f t="shared" si="29"/>
        <v>0</v>
      </c>
      <c r="BF168" s="98">
        <f t="shared" si="30"/>
        <v>0</v>
      </c>
      <c r="BG168" s="98">
        <f t="shared" si="31"/>
        <v>0</v>
      </c>
      <c r="BH168" s="98">
        <f t="shared" si="32"/>
        <v>0</v>
      </c>
      <c r="BI168" s="98">
        <f t="shared" si="33"/>
        <v>0</v>
      </c>
      <c r="BJ168" s="13" t="s">
        <v>116</v>
      </c>
      <c r="BK168" s="98">
        <f t="shared" si="34"/>
        <v>0</v>
      </c>
      <c r="BL168" s="13" t="s">
        <v>235</v>
      </c>
      <c r="BM168" s="166" t="s">
        <v>2883</v>
      </c>
    </row>
    <row r="169" spans="2:65" s="1" customFormat="1" ht="16.5" customHeight="1">
      <c r="B169" s="30"/>
      <c r="C169" s="167" t="s">
        <v>406</v>
      </c>
      <c r="D169" s="167" t="s">
        <v>225</v>
      </c>
      <c r="E169" s="168" t="s">
        <v>2884</v>
      </c>
      <c r="F169" s="169" t="s">
        <v>2885</v>
      </c>
      <c r="G169" s="170" t="s">
        <v>234</v>
      </c>
      <c r="H169" s="171">
        <v>2</v>
      </c>
      <c r="I169" s="172"/>
      <c r="J169" s="173">
        <f t="shared" si="25"/>
        <v>0</v>
      </c>
      <c r="K169" s="174"/>
      <c r="L169" s="175"/>
      <c r="M169" s="176" t="s">
        <v>1</v>
      </c>
      <c r="N169" s="177" t="s">
        <v>44</v>
      </c>
      <c r="P169" s="164">
        <f t="shared" si="26"/>
        <v>0</v>
      </c>
      <c r="Q169" s="164">
        <v>6.1999999999999998E-3</v>
      </c>
      <c r="R169" s="164">
        <f t="shared" si="27"/>
        <v>1.24E-2</v>
      </c>
      <c r="S169" s="164">
        <v>0</v>
      </c>
      <c r="T169" s="165">
        <f t="shared" si="28"/>
        <v>0</v>
      </c>
      <c r="AR169" s="166" t="s">
        <v>1379</v>
      </c>
      <c r="AT169" s="166" t="s">
        <v>225</v>
      </c>
      <c r="AU169" s="166" t="s">
        <v>116</v>
      </c>
      <c r="AY169" s="13" t="s">
        <v>228</v>
      </c>
      <c r="BE169" s="98">
        <f t="shared" si="29"/>
        <v>0</v>
      </c>
      <c r="BF169" s="98">
        <f t="shared" si="30"/>
        <v>0</v>
      </c>
      <c r="BG169" s="98">
        <f t="shared" si="31"/>
        <v>0</v>
      </c>
      <c r="BH169" s="98">
        <f t="shared" si="32"/>
        <v>0</v>
      </c>
      <c r="BI169" s="98">
        <f t="shared" si="33"/>
        <v>0</v>
      </c>
      <c r="BJ169" s="13" t="s">
        <v>116</v>
      </c>
      <c r="BK169" s="98">
        <f t="shared" si="34"/>
        <v>0</v>
      </c>
      <c r="BL169" s="13" t="s">
        <v>1379</v>
      </c>
      <c r="BM169" s="166" t="s">
        <v>2886</v>
      </c>
    </row>
    <row r="170" spans="2:65" s="1" customFormat="1" ht="16.5" customHeight="1">
      <c r="B170" s="30"/>
      <c r="C170" s="155" t="s">
        <v>289</v>
      </c>
      <c r="D170" s="155" t="s">
        <v>231</v>
      </c>
      <c r="E170" s="156" t="s">
        <v>2887</v>
      </c>
      <c r="F170" s="157" t="s">
        <v>2888</v>
      </c>
      <c r="G170" s="158" t="s">
        <v>2889</v>
      </c>
      <c r="H170" s="159">
        <v>1</v>
      </c>
      <c r="I170" s="160"/>
      <c r="J170" s="161">
        <f t="shared" si="25"/>
        <v>0</v>
      </c>
      <c r="K170" s="162"/>
      <c r="L170" s="30"/>
      <c r="M170" s="163" t="s">
        <v>1</v>
      </c>
      <c r="N170" s="128" t="s">
        <v>44</v>
      </c>
      <c r="P170" s="164">
        <f t="shared" si="26"/>
        <v>0</v>
      </c>
      <c r="Q170" s="164">
        <v>0</v>
      </c>
      <c r="R170" s="164">
        <f t="shared" si="27"/>
        <v>0</v>
      </c>
      <c r="S170" s="164">
        <v>0.14577999999999999</v>
      </c>
      <c r="T170" s="165">
        <f t="shared" si="28"/>
        <v>0.14577999999999999</v>
      </c>
      <c r="AR170" s="166" t="s">
        <v>260</v>
      </c>
      <c r="AT170" s="166" t="s">
        <v>231</v>
      </c>
      <c r="AU170" s="166" t="s">
        <v>116</v>
      </c>
      <c r="AY170" s="13" t="s">
        <v>228</v>
      </c>
      <c r="BE170" s="98">
        <f t="shared" si="29"/>
        <v>0</v>
      </c>
      <c r="BF170" s="98">
        <f t="shared" si="30"/>
        <v>0</v>
      </c>
      <c r="BG170" s="98">
        <f t="shared" si="31"/>
        <v>0</v>
      </c>
      <c r="BH170" s="98">
        <f t="shared" si="32"/>
        <v>0</v>
      </c>
      <c r="BI170" s="98">
        <f t="shared" si="33"/>
        <v>0</v>
      </c>
      <c r="BJ170" s="13" t="s">
        <v>116</v>
      </c>
      <c r="BK170" s="98">
        <f t="shared" si="34"/>
        <v>0</v>
      </c>
      <c r="BL170" s="13" t="s">
        <v>260</v>
      </c>
      <c r="BM170" s="166" t="s">
        <v>2890</v>
      </c>
    </row>
    <row r="171" spans="2:65" s="1" customFormat="1" ht="16.5" customHeight="1">
      <c r="B171" s="30"/>
      <c r="C171" s="155" t="s">
        <v>412</v>
      </c>
      <c r="D171" s="155" t="s">
        <v>231</v>
      </c>
      <c r="E171" s="156" t="s">
        <v>2891</v>
      </c>
      <c r="F171" s="157" t="s">
        <v>2892</v>
      </c>
      <c r="G171" s="158" t="s">
        <v>2893</v>
      </c>
      <c r="H171" s="159">
        <v>1</v>
      </c>
      <c r="I171" s="160"/>
      <c r="J171" s="161">
        <f t="shared" si="25"/>
        <v>0</v>
      </c>
      <c r="K171" s="162"/>
      <c r="L171" s="30"/>
      <c r="M171" s="163" t="s">
        <v>1</v>
      </c>
      <c r="N171" s="128" t="s">
        <v>44</v>
      </c>
      <c r="P171" s="164">
        <f t="shared" si="26"/>
        <v>0</v>
      </c>
      <c r="Q171" s="164">
        <v>0</v>
      </c>
      <c r="R171" s="164">
        <f t="shared" si="27"/>
        <v>0</v>
      </c>
      <c r="S171" s="164">
        <v>0</v>
      </c>
      <c r="T171" s="165">
        <f t="shared" si="28"/>
        <v>0</v>
      </c>
      <c r="AR171" s="166" t="s">
        <v>235</v>
      </c>
      <c r="AT171" s="166" t="s">
        <v>231</v>
      </c>
      <c r="AU171" s="166" t="s">
        <v>116</v>
      </c>
      <c r="AY171" s="13" t="s">
        <v>228</v>
      </c>
      <c r="BE171" s="98">
        <f t="shared" si="29"/>
        <v>0</v>
      </c>
      <c r="BF171" s="98">
        <f t="shared" si="30"/>
        <v>0</v>
      </c>
      <c r="BG171" s="98">
        <f t="shared" si="31"/>
        <v>0</v>
      </c>
      <c r="BH171" s="98">
        <f t="shared" si="32"/>
        <v>0</v>
      </c>
      <c r="BI171" s="98">
        <f t="shared" si="33"/>
        <v>0</v>
      </c>
      <c r="BJ171" s="13" t="s">
        <v>116</v>
      </c>
      <c r="BK171" s="98">
        <f t="shared" si="34"/>
        <v>0</v>
      </c>
      <c r="BL171" s="13" t="s">
        <v>235</v>
      </c>
      <c r="BM171" s="166" t="s">
        <v>2894</v>
      </c>
    </row>
    <row r="172" spans="2:65" s="1" customFormat="1" ht="16.5" customHeight="1">
      <c r="B172" s="30"/>
      <c r="C172" s="155" t="s">
        <v>293</v>
      </c>
      <c r="D172" s="155" t="s">
        <v>231</v>
      </c>
      <c r="E172" s="156" t="s">
        <v>2895</v>
      </c>
      <c r="F172" s="157" t="s">
        <v>2896</v>
      </c>
      <c r="G172" s="158" t="s">
        <v>241</v>
      </c>
      <c r="H172" s="159">
        <v>88.5</v>
      </c>
      <c r="I172" s="160"/>
      <c r="J172" s="161">
        <f t="shared" si="25"/>
        <v>0</v>
      </c>
      <c r="K172" s="162"/>
      <c r="L172" s="30"/>
      <c r="M172" s="163" t="s">
        <v>1</v>
      </c>
      <c r="N172" s="128" t="s">
        <v>44</v>
      </c>
      <c r="P172" s="164">
        <f t="shared" si="26"/>
        <v>0</v>
      </c>
      <c r="Q172" s="164">
        <v>0</v>
      </c>
      <c r="R172" s="164">
        <f t="shared" si="27"/>
        <v>0</v>
      </c>
      <c r="S172" s="164">
        <v>0</v>
      </c>
      <c r="T172" s="165">
        <f t="shared" si="28"/>
        <v>0</v>
      </c>
      <c r="AR172" s="166" t="s">
        <v>235</v>
      </c>
      <c r="AT172" s="166" t="s">
        <v>231</v>
      </c>
      <c r="AU172" s="166" t="s">
        <v>116</v>
      </c>
      <c r="AY172" s="13" t="s">
        <v>228</v>
      </c>
      <c r="BE172" s="98">
        <f t="shared" si="29"/>
        <v>0</v>
      </c>
      <c r="BF172" s="98">
        <f t="shared" si="30"/>
        <v>0</v>
      </c>
      <c r="BG172" s="98">
        <f t="shared" si="31"/>
        <v>0</v>
      </c>
      <c r="BH172" s="98">
        <f t="shared" si="32"/>
        <v>0</v>
      </c>
      <c r="BI172" s="98">
        <f t="shared" si="33"/>
        <v>0</v>
      </c>
      <c r="BJ172" s="13" t="s">
        <v>116</v>
      </c>
      <c r="BK172" s="98">
        <f t="shared" si="34"/>
        <v>0</v>
      </c>
      <c r="BL172" s="13" t="s">
        <v>235</v>
      </c>
      <c r="BM172" s="166" t="s">
        <v>2897</v>
      </c>
    </row>
    <row r="173" spans="2:65" s="1" customFormat="1" ht="21.75" customHeight="1">
      <c r="B173" s="30"/>
      <c r="C173" s="155" t="s">
        <v>419</v>
      </c>
      <c r="D173" s="155" t="s">
        <v>231</v>
      </c>
      <c r="E173" s="156" t="s">
        <v>2898</v>
      </c>
      <c r="F173" s="157" t="s">
        <v>2899</v>
      </c>
      <c r="G173" s="158" t="s">
        <v>234</v>
      </c>
      <c r="H173" s="159">
        <v>1</v>
      </c>
      <c r="I173" s="160"/>
      <c r="J173" s="161">
        <f t="shared" si="25"/>
        <v>0</v>
      </c>
      <c r="K173" s="162"/>
      <c r="L173" s="30"/>
      <c r="M173" s="163" t="s">
        <v>1</v>
      </c>
      <c r="N173" s="128" t="s">
        <v>44</v>
      </c>
      <c r="P173" s="164">
        <f t="shared" si="26"/>
        <v>0</v>
      </c>
      <c r="Q173" s="164">
        <v>0</v>
      </c>
      <c r="R173" s="164">
        <f t="shared" si="27"/>
        <v>0</v>
      </c>
      <c r="S173" s="164">
        <v>0</v>
      </c>
      <c r="T173" s="165">
        <f t="shared" si="28"/>
        <v>0</v>
      </c>
      <c r="AR173" s="166" t="s">
        <v>235</v>
      </c>
      <c r="AT173" s="166" t="s">
        <v>231</v>
      </c>
      <c r="AU173" s="166" t="s">
        <v>116</v>
      </c>
      <c r="AY173" s="13" t="s">
        <v>228</v>
      </c>
      <c r="BE173" s="98">
        <f t="shared" si="29"/>
        <v>0</v>
      </c>
      <c r="BF173" s="98">
        <f t="shared" si="30"/>
        <v>0</v>
      </c>
      <c r="BG173" s="98">
        <f t="shared" si="31"/>
        <v>0</v>
      </c>
      <c r="BH173" s="98">
        <f t="shared" si="32"/>
        <v>0</v>
      </c>
      <c r="BI173" s="98">
        <f t="shared" si="33"/>
        <v>0</v>
      </c>
      <c r="BJ173" s="13" t="s">
        <v>116</v>
      </c>
      <c r="BK173" s="98">
        <f t="shared" si="34"/>
        <v>0</v>
      </c>
      <c r="BL173" s="13" t="s">
        <v>235</v>
      </c>
      <c r="BM173" s="166" t="s">
        <v>2900</v>
      </c>
    </row>
    <row r="174" spans="2:65" s="1" customFormat="1" ht="16.5" customHeight="1">
      <c r="B174" s="30"/>
      <c r="C174" s="155" t="s">
        <v>296</v>
      </c>
      <c r="D174" s="155" t="s">
        <v>231</v>
      </c>
      <c r="E174" s="156" t="s">
        <v>2901</v>
      </c>
      <c r="F174" s="157" t="s">
        <v>2902</v>
      </c>
      <c r="G174" s="158" t="s">
        <v>241</v>
      </c>
      <c r="H174" s="159">
        <v>70.3</v>
      </c>
      <c r="I174" s="160"/>
      <c r="J174" s="161">
        <f t="shared" si="25"/>
        <v>0</v>
      </c>
      <c r="K174" s="162"/>
      <c r="L174" s="30"/>
      <c r="M174" s="163" t="s">
        <v>1</v>
      </c>
      <c r="N174" s="128" t="s">
        <v>44</v>
      </c>
      <c r="P174" s="164">
        <f t="shared" si="26"/>
        <v>0</v>
      </c>
      <c r="Q174" s="164">
        <v>0</v>
      </c>
      <c r="R174" s="164">
        <f t="shared" si="27"/>
        <v>0</v>
      </c>
      <c r="S174" s="164">
        <v>0</v>
      </c>
      <c r="T174" s="165">
        <f t="shared" si="28"/>
        <v>0</v>
      </c>
      <c r="AR174" s="166" t="s">
        <v>260</v>
      </c>
      <c r="AT174" s="166" t="s">
        <v>231</v>
      </c>
      <c r="AU174" s="166" t="s">
        <v>116</v>
      </c>
      <c r="AY174" s="13" t="s">
        <v>228</v>
      </c>
      <c r="BE174" s="98">
        <f t="shared" si="29"/>
        <v>0</v>
      </c>
      <c r="BF174" s="98">
        <f t="shared" si="30"/>
        <v>0</v>
      </c>
      <c r="BG174" s="98">
        <f t="shared" si="31"/>
        <v>0</v>
      </c>
      <c r="BH174" s="98">
        <f t="shared" si="32"/>
        <v>0</v>
      </c>
      <c r="BI174" s="98">
        <f t="shared" si="33"/>
        <v>0</v>
      </c>
      <c r="BJ174" s="13" t="s">
        <v>116</v>
      </c>
      <c r="BK174" s="98">
        <f t="shared" si="34"/>
        <v>0</v>
      </c>
      <c r="BL174" s="13" t="s">
        <v>260</v>
      </c>
      <c r="BM174" s="166" t="s">
        <v>2903</v>
      </c>
    </row>
    <row r="175" spans="2:65" s="1" customFormat="1" ht="16.5" customHeight="1">
      <c r="B175" s="30"/>
      <c r="C175" s="167" t="s">
        <v>427</v>
      </c>
      <c r="D175" s="167" t="s">
        <v>225</v>
      </c>
      <c r="E175" s="168" t="s">
        <v>2904</v>
      </c>
      <c r="F175" s="169" t="s">
        <v>2905</v>
      </c>
      <c r="G175" s="170" t="s">
        <v>234</v>
      </c>
      <c r="H175" s="171">
        <v>2</v>
      </c>
      <c r="I175" s="172"/>
      <c r="J175" s="173">
        <f t="shared" si="25"/>
        <v>0</v>
      </c>
      <c r="K175" s="174"/>
      <c r="L175" s="175"/>
      <c r="M175" s="176" t="s">
        <v>1</v>
      </c>
      <c r="N175" s="177" t="s">
        <v>44</v>
      </c>
      <c r="P175" s="164">
        <f t="shared" si="26"/>
        <v>0</v>
      </c>
      <c r="Q175" s="164">
        <v>0</v>
      </c>
      <c r="R175" s="164">
        <f t="shared" si="27"/>
        <v>0</v>
      </c>
      <c r="S175" s="164">
        <v>0</v>
      </c>
      <c r="T175" s="165">
        <f t="shared" si="28"/>
        <v>0</v>
      </c>
      <c r="AR175" s="166" t="s">
        <v>246</v>
      </c>
      <c r="AT175" s="166" t="s">
        <v>225</v>
      </c>
      <c r="AU175" s="166" t="s">
        <v>116</v>
      </c>
      <c r="AY175" s="13" t="s">
        <v>228</v>
      </c>
      <c r="BE175" s="98">
        <f t="shared" si="29"/>
        <v>0</v>
      </c>
      <c r="BF175" s="98">
        <f t="shared" si="30"/>
        <v>0</v>
      </c>
      <c r="BG175" s="98">
        <f t="shared" si="31"/>
        <v>0</v>
      </c>
      <c r="BH175" s="98">
        <f t="shared" si="32"/>
        <v>0</v>
      </c>
      <c r="BI175" s="98">
        <f t="shared" si="33"/>
        <v>0</v>
      </c>
      <c r="BJ175" s="13" t="s">
        <v>116</v>
      </c>
      <c r="BK175" s="98">
        <f t="shared" si="34"/>
        <v>0</v>
      </c>
      <c r="BL175" s="13" t="s">
        <v>238</v>
      </c>
      <c r="BM175" s="166" t="s">
        <v>2906</v>
      </c>
    </row>
    <row r="176" spans="2:65" s="1" customFormat="1" ht="19.5">
      <c r="B176" s="30"/>
      <c r="D176" s="183" t="s">
        <v>687</v>
      </c>
      <c r="F176" s="184" t="s">
        <v>2907</v>
      </c>
      <c r="I176" s="130"/>
      <c r="L176" s="30"/>
      <c r="M176" s="185"/>
      <c r="T176" s="57"/>
      <c r="AT176" s="13" t="s">
        <v>687</v>
      </c>
      <c r="AU176" s="13" t="s">
        <v>116</v>
      </c>
    </row>
    <row r="177" spans="2:65" s="1" customFormat="1" ht="16.5" customHeight="1">
      <c r="B177" s="30"/>
      <c r="C177" s="155" t="s">
        <v>300</v>
      </c>
      <c r="D177" s="155" t="s">
        <v>231</v>
      </c>
      <c r="E177" s="156" t="s">
        <v>2908</v>
      </c>
      <c r="F177" s="157" t="s">
        <v>2909</v>
      </c>
      <c r="G177" s="158" t="s">
        <v>234</v>
      </c>
      <c r="H177" s="159">
        <v>2</v>
      </c>
      <c r="I177" s="160"/>
      <c r="J177" s="161">
        <f>ROUND(I177*H177,2)</f>
        <v>0</v>
      </c>
      <c r="K177" s="162"/>
      <c r="L177" s="30"/>
      <c r="M177" s="178" t="s">
        <v>1</v>
      </c>
      <c r="N177" s="179" t="s">
        <v>44</v>
      </c>
      <c r="O177" s="180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66" t="s">
        <v>235</v>
      </c>
      <c r="AT177" s="166" t="s">
        <v>231</v>
      </c>
      <c r="AU177" s="166" t="s">
        <v>116</v>
      </c>
      <c r="AY177" s="13" t="s">
        <v>228</v>
      </c>
      <c r="BE177" s="98">
        <f>IF(N177="základná",J177,0)</f>
        <v>0</v>
      </c>
      <c r="BF177" s="98">
        <f>IF(N177="znížená",J177,0)</f>
        <v>0</v>
      </c>
      <c r="BG177" s="98">
        <f>IF(N177="zákl. prenesená",J177,0)</f>
        <v>0</v>
      </c>
      <c r="BH177" s="98">
        <f>IF(N177="zníž. prenesená",J177,0)</f>
        <v>0</v>
      </c>
      <c r="BI177" s="98">
        <f>IF(N177="nulová",J177,0)</f>
        <v>0</v>
      </c>
      <c r="BJ177" s="13" t="s">
        <v>116</v>
      </c>
      <c r="BK177" s="98">
        <f>ROUND(I177*H177,2)</f>
        <v>0</v>
      </c>
      <c r="BL177" s="13" t="s">
        <v>235</v>
      </c>
      <c r="BM177" s="166" t="s">
        <v>2910</v>
      </c>
    </row>
    <row r="178" spans="2:65" s="1" customFormat="1" ht="6.95" customHeight="1">
      <c r="B178" s="45"/>
      <c r="C178" s="46"/>
      <c r="D178" s="46"/>
      <c r="E178" s="46"/>
      <c r="F178" s="46"/>
      <c r="G178" s="46"/>
      <c r="H178" s="46"/>
      <c r="I178" s="46"/>
      <c r="J178" s="46"/>
      <c r="K178" s="46"/>
      <c r="L178" s="30"/>
    </row>
  </sheetData>
  <sheetProtection algorithmName="SHA-512" hashValue="uIoP8WmAvZTNdP6btJiQnK9wy044tJpvli95TCN3fU0wHE/6l7A2wK2Ha0b98lXS20JvfpO1ZeuoDFUexf978g==" saltValue="tyMfjJifrqir1InwEPUVzw==" spinCount="100000" sheet="1" objects="1" scenarios="1" formatColumns="0" formatRows="0" autoFilter="0"/>
  <autoFilter ref="C128:K177" xr:uid="{00000000-0009-0000-0000-00001A000000}"/>
  <mergeCells count="10">
    <mergeCell ref="E119:H119"/>
    <mergeCell ref="E121:H121"/>
    <mergeCell ref="L2:V2"/>
    <mergeCell ref="E87:H87"/>
    <mergeCell ref="D108:F108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187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174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2911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2800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2800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SUM(BE127:BE186)),  2)</f>
        <v>0</v>
      </c>
      <c r="G35" s="106"/>
      <c r="H35" s="106"/>
      <c r="I35" s="107">
        <v>0.23</v>
      </c>
      <c r="J35" s="105">
        <f>ROUND(((SUM(BE105:BE107) + SUM(BE127:BE186))*I35),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SUM(BF127:BF186)),  2)</f>
        <v>0</v>
      </c>
      <c r="G36" s="106"/>
      <c r="H36" s="106"/>
      <c r="I36" s="107">
        <v>0.23</v>
      </c>
      <c r="J36" s="105">
        <f>ROUND(((SUM(BF105:BF107) + SUM(BF127:BF186))*I36),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SUM(BG127:BG186)),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SUM(BH127:BH186)),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SUM(BI127:BI186)),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37-11 - SO 37-11 Odkanalizovanie parkovacích plôch a komunikácii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Ing.Pavol ŠKRIPKO</v>
      </c>
      <c r="L91" s="30"/>
    </row>
    <row r="92" spans="2:47" s="1" customFormat="1" ht="15.2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Ing.Pavol ŠKRIPKO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9" customFormat="1" ht="19.899999999999999" customHeight="1">
      <c r="B99" s="123"/>
      <c r="D99" s="124" t="s">
        <v>656</v>
      </c>
      <c r="E99" s="125"/>
      <c r="F99" s="125"/>
      <c r="G99" s="125"/>
      <c r="H99" s="125"/>
      <c r="I99" s="125"/>
      <c r="J99" s="126">
        <f>J143</f>
        <v>0</v>
      </c>
      <c r="L99" s="123"/>
    </row>
    <row r="100" spans="2:65" s="9" customFormat="1" ht="19.899999999999999" customHeight="1">
      <c r="B100" s="123"/>
      <c r="D100" s="124" t="s">
        <v>1209</v>
      </c>
      <c r="E100" s="125"/>
      <c r="F100" s="125"/>
      <c r="G100" s="125"/>
      <c r="H100" s="125"/>
      <c r="I100" s="125"/>
      <c r="J100" s="126">
        <f>J148</f>
        <v>0</v>
      </c>
      <c r="L100" s="123"/>
    </row>
    <row r="101" spans="2:65" s="9" customFormat="1" ht="19.899999999999999" customHeight="1">
      <c r="B101" s="123"/>
      <c r="D101" s="124" t="s">
        <v>916</v>
      </c>
      <c r="E101" s="125"/>
      <c r="F101" s="125"/>
      <c r="G101" s="125"/>
      <c r="H101" s="125"/>
      <c r="I101" s="125"/>
      <c r="J101" s="126">
        <f>J153</f>
        <v>0</v>
      </c>
      <c r="L101" s="123"/>
    </row>
    <row r="102" spans="2:65" s="9" customFormat="1" ht="19.899999999999999" customHeight="1">
      <c r="B102" s="123"/>
      <c r="D102" s="124" t="s">
        <v>658</v>
      </c>
      <c r="E102" s="125"/>
      <c r="F102" s="125"/>
      <c r="G102" s="125"/>
      <c r="H102" s="125"/>
      <c r="I102" s="125"/>
      <c r="J102" s="126">
        <f>J185</f>
        <v>0</v>
      </c>
      <c r="L102" s="123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 xml:space="preserve">SO 37-11 - SO 37-11 Odkanalizovanie parkovacích plôch a komunikácii 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15.2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Ing.Pavol ŠKRIPKO</v>
      </c>
      <c r="L123" s="30"/>
    </row>
    <row r="124" spans="2:63" s="1" customFormat="1" ht="15.2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Ing.Pavol ŠKRIPKO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</f>
        <v>0</v>
      </c>
      <c r="Q127" s="54"/>
      <c r="R127" s="140">
        <f>R128</f>
        <v>755.88141753679997</v>
      </c>
      <c r="S127" s="54"/>
      <c r="T127" s="141">
        <f>T128</f>
        <v>0</v>
      </c>
      <c r="AT127" s="13" t="s">
        <v>77</v>
      </c>
      <c r="AU127" s="13" t="s">
        <v>206</v>
      </c>
      <c r="BK127" s="142">
        <f>BK128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P129+P143+P148+P153+P185</f>
        <v>0</v>
      </c>
      <c r="R128" s="149">
        <f>R129+R143+R148+R153+R185</f>
        <v>755.88141753679997</v>
      </c>
      <c r="T128" s="150">
        <f>T129+T143+T148+T153+T185</f>
        <v>0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BK129+BK143+BK148+BK153+BK185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SUM(P130:P142)</f>
        <v>0</v>
      </c>
      <c r="R129" s="149">
        <f>SUM(R130:R142)</f>
        <v>311.858</v>
      </c>
      <c r="T129" s="150">
        <f>SUM(T130:T142)</f>
        <v>0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SUM(BK130:BK142)</f>
        <v>0</v>
      </c>
    </row>
    <row r="130" spans="2:65" s="1" customFormat="1" ht="16.5" customHeight="1">
      <c r="B130" s="30"/>
      <c r="C130" s="155" t="s">
        <v>86</v>
      </c>
      <c r="D130" s="155" t="s">
        <v>231</v>
      </c>
      <c r="E130" s="156" t="s">
        <v>2912</v>
      </c>
      <c r="F130" s="157" t="s">
        <v>2913</v>
      </c>
      <c r="G130" s="158" t="s">
        <v>473</v>
      </c>
      <c r="H130" s="159">
        <v>2134.0740000000001</v>
      </c>
      <c r="I130" s="160"/>
      <c r="J130" s="161">
        <f t="shared" ref="J130:J142" si="5">ROUND(I130*H130,2)</f>
        <v>0</v>
      </c>
      <c r="K130" s="162"/>
      <c r="L130" s="30"/>
      <c r="M130" s="163" t="s">
        <v>1</v>
      </c>
      <c r="N130" s="128" t="s">
        <v>44</v>
      </c>
      <c r="P130" s="164">
        <f t="shared" ref="P130:P142" si="6">O130*H130</f>
        <v>0</v>
      </c>
      <c r="Q130" s="164">
        <v>0</v>
      </c>
      <c r="R130" s="164">
        <f t="shared" ref="R130:R142" si="7">Q130*H130</f>
        <v>0</v>
      </c>
      <c r="S130" s="164">
        <v>0</v>
      </c>
      <c r="T130" s="165">
        <f t="shared" ref="T130:T142" si="8"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 t="shared" ref="BE130:BE142" si="9">IF(N130="základná",J130,0)</f>
        <v>0</v>
      </c>
      <c r="BF130" s="98">
        <f t="shared" ref="BF130:BF142" si="10">IF(N130="znížená",J130,0)</f>
        <v>0</v>
      </c>
      <c r="BG130" s="98">
        <f t="shared" ref="BG130:BG142" si="11">IF(N130="zákl. prenesená",J130,0)</f>
        <v>0</v>
      </c>
      <c r="BH130" s="98">
        <f t="shared" ref="BH130:BH142" si="12">IF(N130="zníž. prenesená",J130,0)</f>
        <v>0</v>
      </c>
      <c r="BI130" s="98">
        <f t="shared" ref="BI130:BI142" si="13">IF(N130="nulová",J130,0)</f>
        <v>0</v>
      </c>
      <c r="BJ130" s="13" t="s">
        <v>116</v>
      </c>
      <c r="BK130" s="98">
        <f t="shared" ref="BK130:BK142" si="14">ROUND(I130*H130,2)</f>
        <v>0</v>
      </c>
      <c r="BL130" s="13" t="s">
        <v>238</v>
      </c>
      <c r="BM130" s="166" t="s">
        <v>2914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945</v>
      </c>
      <c r="F131" s="157" t="s">
        <v>946</v>
      </c>
      <c r="G131" s="158" t="s">
        <v>473</v>
      </c>
      <c r="H131" s="159">
        <v>2134.0740000000001</v>
      </c>
      <c r="I131" s="160"/>
      <c r="J131" s="161">
        <f t="shared" si="5"/>
        <v>0</v>
      </c>
      <c r="K131" s="162"/>
      <c r="L131" s="30"/>
      <c r="M131" s="163" t="s">
        <v>1</v>
      </c>
      <c r="N131" s="128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238</v>
      </c>
      <c r="BM131" s="166" t="s">
        <v>2915</v>
      </c>
    </row>
    <row r="132" spans="2:65" s="1" customFormat="1" ht="16.5" customHeight="1">
      <c r="B132" s="30"/>
      <c r="C132" s="155" t="s">
        <v>227</v>
      </c>
      <c r="D132" s="155" t="s">
        <v>231</v>
      </c>
      <c r="E132" s="156" t="s">
        <v>2916</v>
      </c>
      <c r="F132" s="157" t="s">
        <v>2917</v>
      </c>
      <c r="G132" s="158" t="s">
        <v>473</v>
      </c>
      <c r="H132" s="159">
        <v>717.68299999999999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2918</v>
      </c>
    </row>
    <row r="133" spans="2:65" s="1" customFormat="1" ht="16.5" customHeight="1">
      <c r="B133" s="30"/>
      <c r="C133" s="155" t="s">
        <v>238</v>
      </c>
      <c r="D133" s="155" t="s">
        <v>231</v>
      </c>
      <c r="E133" s="156" t="s">
        <v>1520</v>
      </c>
      <c r="F133" s="157" t="s">
        <v>1521</v>
      </c>
      <c r="G133" s="158" t="s">
        <v>473</v>
      </c>
      <c r="H133" s="159">
        <v>717.68299999999999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2919</v>
      </c>
    </row>
    <row r="134" spans="2:65" s="1" customFormat="1" ht="16.5" customHeight="1">
      <c r="B134" s="30"/>
      <c r="C134" s="155" t="s">
        <v>247</v>
      </c>
      <c r="D134" s="155" t="s">
        <v>231</v>
      </c>
      <c r="E134" s="156" t="s">
        <v>2420</v>
      </c>
      <c r="F134" s="157" t="s">
        <v>1874</v>
      </c>
      <c r="G134" s="158" t="s">
        <v>473</v>
      </c>
      <c r="H134" s="159">
        <v>2397.9789999999998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2920</v>
      </c>
    </row>
    <row r="135" spans="2:65" s="1" customFormat="1" ht="16.5" customHeight="1">
      <c r="B135" s="30"/>
      <c r="C135" s="155" t="s">
        <v>242</v>
      </c>
      <c r="D135" s="155" t="s">
        <v>231</v>
      </c>
      <c r="E135" s="156" t="s">
        <v>2921</v>
      </c>
      <c r="F135" s="157" t="s">
        <v>2922</v>
      </c>
      <c r="G135" s="158" t="s">
        <v>473</v>
      </c>
      <c r="H135" s="159">
        <v>2397.9789999999998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2923</v>
      </c>
    </row>
    <row r="136" spans="2:65" s="1" customFormat="1" ht="16.5" customHeight="1">
      <c r="B136" s="30"/>
      <c r="C136" s="155" t="s">
        <v>254</v>
      </c>
      <c r="D136" s="155" t="s">
        <v>231</v>
      </c>
      <c r="E136" s="156" t="s">
        <v>2424</v>
      </c>
      <c r="F136" s="157" t="s">
        <v>2425</v>
      </c>
      <c r="G136" s="158" t="s">
        <v>473</v>
      </c>
      <c r="H136" s="159">
        <v>453.77800000000002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2924</v>
      </c>
    </row>
    <row r="137" spans="2:65" s="1" customFormat="1" ht="16.5" customHeight="1">
      <c r="B137" s="30"/>
      <c r="C137" s="155" t="s">
        <v>246</v>
      </c>
      <c r="D137" s="155" t="s">
        <v>231</v>
      </c>
      <c r="E137" s="156" t="s">
        <v>952</v>
      </c>
      <c r="F137" s="157" t="s">
        <v>953</v>
      </c>
      <c r="G137" s="158" t="s">
        <v>685</v>
      </c>
      <c r="H137" s="159">
        <v>907.55600000000004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2925</v>
      </c>
    </row>
    <row r="138" spans="2:65" s="1" customFormat="1" ht="21.75" customHeight="1">
      <c r="B138" s="30"/>
      <c r="C138" s="155" t="s">
        <v>261</v>
      </c>
      <c r="D138" s="155" t="s">
        <v>231</v>
      </c>
      <c r="E138" s="156" t="s">
        <v>1698</v>
      </c>
      <c r="F138" s="157" t="s">
        <v>1699</v>
      </c>
      <c r="G138" s="158" t="s">
        <v>473</v>
      </c>
      <c r="H138" s="159">
        <v>453.77800000000002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2926</v>
      </c>
    </row>
    <row r="139" spans="2:65" s="1" customFormat="1" ht="24.2" customHeight="1">
      <c r="B139" s="30"/>
      <c r="C139" s="155" t="s">
        <v>250</v>
      </c>
      <c r="D139" s="155" t="s">
        <v>231</v>
      </c>
      <c r="E139" s="156" t="s">
        <v>1701</v>
      </c>
      <c r="F139" s="157" t="s">
        <v>1702</v>
      </c>
      <c r="G139" s="158" t="s">
        <v>473</v>
      </c>
      <c r="H139" s="159">
        <v>7714.2259999999997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2927</v>
      </c>
    </row>
    <row r="140" spans="2:65" s="1" customFormat="1" ht="21.75" customHeight="1">
      <c r="B140" s="30"/>
      <c r="C140" s="155" t="s">
        <v>268</v>
      </c>
      <c r="D140" s="155" t="s">
        <v>231</v>
      </c>
      <c r="E140" s="156" t="s">
        <v>2928</v>
      </c>
      <c r="F140" s="157" t="s">
        <v>2929</v>
      </c>
      <c r="G140" s="158" t="s">
        <v>473</v>
      </c>
      <c r="H140" s="159">
        <v>2397.9789999999998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2930</v>
      </c>
    </row>
    <row r="141" spans="2:65" s="1" customFormat="1" ht="16.5" customHeight="1">
      <c r="B141" s="30"/>
      <c r="C141" s="155" t="s">
        <v>253</v>
      </c>
      <c r="D141" s="155" t="s">
        <v>231</v>
      </c>
      <c r="E141" s="156" t="s">
        <v>2931</v>
      </c>
      <c r="F141" s="157" t="s">
        <v>2815</v>
      </c>
      <c r="G141" s="158" t="s">
        <v>473</v>
      </c>
      <c r="H141" s="159">
        <v>194.911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2932</v>
      </c>
    </row>
    <row r="142" spans="2:65" s="1" customFormat="1" ht="16.5" customHeight="1">
      <c r="B142" s="30"/>
      <c r="C142" s="167" t="s">
        <v>276</v>
      </c>
      <c r="D142" s="167" t="s">
        <v>225</v>
      </c>
      <c r="E142" s="168" t="s">
        <v>2933</v>
      </c>
      <c r="F142" s="169" t="s">
        <v>2934</v>
      </c>
      <c r="G142" s="170" t="s">
        <v>685</v>
      </c>
      <c r="H142" s="171">
        <v>311.858</v>
      </c>
      <c r="I142" s="172"/>
      <c r="J142" s="173">
        <f t="shared" si="5"/>
        <v>0</v>
      </c>
      <c r="K142" s="174"/>
      <c r="L142" s="175"/>
      <c r="M142" s="176" t="s">
        <v>1</v>
      </c>
      <c r="N142" s="177" t="s">
        <v>44</v>
      </c>
      <c r="P142" s="164">
        <f t="shared" si="6"/>
        <v>0</v>
      </c>
      <c r="Q142" s="164">
        <v>1</v>
      </c>
      <c r="R142" s="164">
        <f t="shared" si="7"/>
        <v>311.858</v>
      </c>
      <c r="S142" s="164">
        <v>0</v>
      </c>
      <c r="T142" s="165">
        <f t="shared" si="8"/>
        <v>0</v>
      </c>
      <c r="AR142" s="166" t="s">
        <v>246</v>
      </c>
      <c r="AT142" s="166" t="s">
        <v>225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2935</v>
      </c>
    </row>
    <row r="143" spans="2:65" s="11" customFormat="1" ht="22.9" customHeight="1">
      <c r="B143" s="143"/>
      <c r="D143" s="144" t="s">
        <v>77</v>
      </c>
      <c r="E143" s="153" t="s">
        <v>227</v>
      </c>
      <c r="F143" s="153" t="s">
        <v>711</v>
      </c>
      <c r="I143" s="146"/>
      <c r="J143" s="154">
        <f>BK143</f>
        <v>0</v>
      </c>
      <c r="L143" s="143"/>
      <c r="M143" s="148"/>
      <c r="P143" s="149">
        <f>SUM(P144:P147)</f>
        <v>0</v>
      </c>
      <c r="R143" s="149">
        <f>SUM(R144:R147)</f>
        <v>14.00065</v>
      </c>
      <c r="T143" s="150">
        <f>SUM(T144:T147)</f>
        <v>0</v>
      </c>
      <c r="AR143" s="144" t="s">
        <v>86</v>
      </c>
      <c r="AT143" s="151" t="s">
        <v>77</v>
      </c>
      <c r="AU143" s="151" t="s">
        <v>86</v>
      </c>
      <c r="AY143" s="144" t="s">
        <v>228</v>
      </c>
      <c r="BK143" s="152">
        <f>SUM(BK144:BK147)</f>
        <v>0</v>
      </c>
    </row>
    <row r="144" spans="2:65" s="1" customFormat="1" ht="21.75" customHeight="1">
      <c r="B144" s="30"/>
      <c r="C144" s="155" t="s">
        <v>257</v>
      </c>
      <c r="D144" s="155" t="s">
        <v>231</v>
      </c>
      <c r="E144" s="156" t="s">
        <v>2936</v>
      </c>
      <c r="F144" s="157" t="s">
        <v>2937</v>
      </c>
      <c r="G144" s="158" t="s">
        <v>241</v>
      </c>
      <c r="H144" s="159">
        <v>0.2</v>
      </c>
      <c r="I144" s="160"/>
      <c r="J144" s="161">
        <f>ROUND(I144*H144,2)</f>
        <v>0</v>
      </c>
      <c r="K144" s="162"/>
      <c r="L144" s="30"/>
      <c r="M144" s="163" t="s">
        <v>1</v>
      </c>
      <c r="N144" s="128" t="s">
        <v>44</v>
      </c>
      <c r="P144" s="164">
        <f>O144*H144</f>
        <v>0</v>
      </c>
      <c r="Q144" s="164">
        <v>0</v>
      </c>
      <c r="R144" s="164">
        <f>Q144*H144</f>
        <v>0</v>
      </c>
      <c r="S144" s="164">
        <v>0</v>
      </c>
      <c r="T144" s="165">
        <f>S144*H144</f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3" t="s">
        <v>116</v>
      </c>
      <c r="BK144" s="98">
        <f>ROUND(I144*H144,2)</f>
        <v>0</v>
      </c>
      <c r="BL144" s="13" t="s">
        <v>238</v>
      </c>
      <c r="BM144" s="166" t="s">
        <v>2938</v>
      </c>
    </row>
    <row r="145" spans="2:65" s="1" customFormat="1" ht="16.5" customHeight="1">
      <c r="B145" s="30"/>
      <c r="C145" s="155" t="s">
        <v>283</v>
      </c>
      <c r="D145" s="155" t="s">
        <v>231</v>
      </c>
      <c r="E145" s="156" t="s">
        <v>2939</v>
      </c>
      <c r="F145" s="157" t="s">
        <v>2940</v>
      </c>
      <c r="G145" s="158" t="s">
        <v>234</v>
      </c>
      <c r="H145" s="159">
        <v>0.2</v>
      </c>
      <c r="I145" s="160"/>
      <c r="J145" s="161">
        <f>ROUND(I145*H145,2)</f>
        <v>0</v>
      </c>
      <c r="K145" s="162"/>
      <c r="L145" s="30"/>
      <c r="M145" s="163" t="s">
        <v>1</v>
      </c>
      <c r="N145" s="128" t="s">
        <v>44</v>
      </c>
      <c r="P145" s="164">
        <f>O145*H145</f>
        <v>0</v>
      </c>
      <c r="Q145" s="164">
        <v>3.2499999999999999E-3</v>
      </c>
      <c r="R145" s="164">
        <f>Q145*H145</f>
        <v>6.4999999999999997E-4</v>
      </c>
      <c r="S145" s="164">
        <v>0</v>
      </c>
      <c r="T145" s="165">
        <f>S145*H145</f>
        <v>0</v>
      </c>
      <c r="AR145" s="166" t="s">
        <v>260</v>
      </c>
      <c r="AT145" s="166" t="s">
        <v>231</v>
      </c>
      <c r="AU145" s="166" t="s">
        <v>116</v>
      </c>
      <c r="AY145" s="13" t="s">
        <v>228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3" t="s">
        <v>116</v>
      </c>
      <c r="BK145" s="98">
        <f>ROUND(I145*H145,2)</f>
        <v>0</v>
      </c>
      <c r="BL145" s="13" t="s">
        <v>260</v>
      </c>
      <c r="BM145" s="166" t="s">
        <v>2941</v>
      </c>
    </row>
    <row r="146" spans="2:65" s="1" customFormat="1" ht="16.5" customHeight="1">
      <c r="B146" s="30"/>
      <c r="C146" s="155" t="s">
        <v>260</v>
      </c>
      <c r="D146" s="155" t="s">
        <v>231</v>
      </c>
      <c r="E146" s="156" t="s">
        <v>2942</v>
      </c>
      <c r="F146" s="157" t="s">
        <v>2943</v>
      </c>
      <c r="G146" s="158" t="s">
        <v>234</v>
      </c>
      <c r="H146" s="159">
        <v>1</v>
      </c>
      <c r="I146" s="160"/>
      <c r="J146" s="161">
        <f>ROUND(I146*H146,2)</f>
        <v>0</v>
      </c>
      <c r="K146" s="162"/>
      <c r="L146" s="30"/>
      <c r="M146" s="163" t="s">
        <v>1</v>
      </c>
      <c r="N146" s="128" t="s">
        <v>44</v>
      </c>
      <c r="P146" s="164">
        <f>O146*H146</f>
        <v>0</v>
      </c>
      <c r="Q146" s="164">
        <v>0</v>
      </c>
      <c r="R146" s="164">
        <f>Q146*H146</f>
        <v>0</v>
      </c>
      <c r="S146" s="164">
        <v>0</v>
      </c>
      <c r="T146" s="165">
        <f>S146*H146</f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>IF(N146="základná",J146,0)</f>
        <v>0</v>
      </c>
      <c r="BF146" s="98">
        <f>IF(N146="znížená",J146,0)</f>
        <v>0</v>
      </c>
      <c r="BG146" s="98">
        <f>IF(N146="zákl. prenesená",J146,0)</f>
        <v>0</v>
      </c>
      <c r="BH146" s="98">
        <f>IF(N146="zníž. prenesená",J146,0)</f>
        <v>0</v>
      </c>
      <c r="BI146" s="98">
        <f>IF(N146="nulová",J146,0)</f>
        <v>0</v>
      </c>
      <c r="BJ146" s="13" t="s">
        <v>116</v>
      </c>
      <c r="BK146" s="98">
        <f>ROUND(I146*H146,2)</f>
        <v>0</v>
      </c>
      <c r="BL146" s="13" t="s">
        <v>238</v>
      </c>
      <c r="BM146" s="166" t="s">
        <v>2944</v>
      </c>
    </row>
    <row r="147" spans="2:65" s="1" customFormat="1" ht="16.5" customHeight="1">
      <c r="B147" s="30"/>
      <c r="C147" s="167" t="s">
        <v>290</v>
      </c>
      <c r="D147" s="167" t="s">
        <v>225</v>
      </c>
      <c r="E147" s="168" t="s">
        <v>2945</v>
      </c>
      <c r="F147" s="169" t="s">
        <v>2946</v>
      </c>
      <c r="G147" s="170" t="s">
        <v>234</v>
      </c>
      <c r="H147" s="171">
        <v>1</v>
      </c>
      <c r="I147" s="172"/>
      <c r="J147" s="173">
        <f>ROUND(I147*H147,2)</f>
        <v>0</v>
      </c>
      <c r="K147" s="174"/>
      <c r="L147" s="175"/>
      <c r="M147" s="176" t="s">
        <v>1</v>
      </c>
      <c r="N147" s="177" t="s">
        <v>44</v>
      </c>
      <c r="P147" s="164">
        <f>O147*H147</f>
        <v>0</v>
      </c>
      <c r="Q147" s="164">
        <v>14</v>
      </c>
      <c r="R147" s="164">
        <f>Q147*H147</f>
        <v>14</v>
      </c>
      <c r="S147" s="164">
        <v>0</v>
      </c>
      <c r="T147" s="165">
        <f>S147*H147</f>
        <v>0</v>
      </c>
      <c r="AR147" s="166" t="s">
        <v>1379</v>
      </c>
      <c r="AT147" s="166" t="s">
        <v>225</v>
      </c>
      <c r="AU147" s="166" t="s">
        <v>116</v>
      </c>
      <c r="AY147" s="13" t="s">
        <v>228</v>
      </c>
      <c r="BE147" s="98">
        <f>IF(N147="základná",J147,0)</f>
        <v>0</v>
      </c>
      <c r="BF147" s="98">
        <f>IF(N147="znížená",J147,0)</f>
        <v>0</v>
      </c>
      <c r="BG147" s="98">
        <f>IF(N147="zákl. prenesená",J147,0)</f>
        <v>0</v>
      </c>
      <c r="BH147" s="98">
        <f>IF(N147="zníž. prenesená",J147,0)</f>
        <v>0</v>
      </c>
      <c r="BI147" s="98">
        <f>IF(N147="nulová",J147,0)</f>
        <v>0</v>
      </c>
      <c r="BJ147" s="13" t="s">
        <v>116</v>
      </c>
      <c r="BK147" s="98">
        <f>ROUND(I147*H147,2)</f>
        <v>0</v>
      </c>
      <c r="BL147" s="13" t="s">
        <v>1379</v>
      </c>
      <c r="BM147" s="166" t="s">
        <v>2947</v>
      </c>
    </row>
    <row r="148" spans="2:65" s="11" customFormat="1" ht="22.9" customHeight="1">
      <c r="B148" s="143"/>
      <c r="D148" s="144" t="s">
        <v>77</v>
      </c>
      <c r="E148" s="153" t="s">
        <v>238</v>
      </c>
      <c r="F148" s="153" t="s">
        <v>1255</v>
      </c>
      <c r="I148" s="146"/>
      <c r="J148" s="154">
        <f>BK148</f>
        <v>0</v>
      </c>
      <c r="L148" s="143"/>
      <c r="M148" s="148"/>
      <c r="P148" s="149">
        <f>SUM(P149:P152)</f>
        <v>0</v>
      </c>
      <c r="R148" s="149">
        <f>SUM(R149:R152)</f>
        <v>275.55093811</v>
      </c>
      <c r="T148" s="150">
        <f>SUM(T149:T152)</f>
        <v>0</v>
      </c>
      <c r="AR148" s="144" t="s">
        <v>86</v>
      </c>
      <c r="AT148" s="151" t="s">
        <v>77</v>
      </c>
      <c r="AU148" s="151" t="s">
        <v>86</v>
      </c>
      <c r="AY148" s="144" t="s">
        <v>228</v>
      </c>
      <c r="BK148" s="152">
        <f>SUM(BK149:BK152)</f>
        <v>0</v>
      </c>
    </row>
    <row r="149" spans="2:65" s="1" customFormat="1" ht="21.75" customHeight="1">
      <c r="B149" s="30"/>
      <c r="C149" s="155" t="s">
        <v>264</v>
      </c>
      <c r="D149" s="155" t="s">
        <v>231</v>
      </c>
      <c r="E149" s="156" t="s">
        <v>2948</v>
      </c>
      <c r="F149" s="157" t="s">
        <v>2949</v>
      </c>
      <c r="G149" s="158" t="s">
        <v>473</v>
      </c>
      <c r="H149" s="159">
        <v>56.274999999999999</v>
      </c>
      <c r="I149" s="160"/>
      <c r="J149" s="161">
        <f>ROUND(I149*H149,2)</f>
        <v>0</v>
      </c>
      <c r="K149" s="162"/>
      <c r="L149" s="30"/>
      <c r="M149" s="163" t="s">
        <v>1</v>
      </c>
      <c r="N149" s="128" t="s">
        <v>44</v>
      </c>
      <c r="P149" s="164">
        <f>O149*H149</f>
        <v>0</v>
      </c>
      <c r="Q149" s="164">
        <v>1.8907700000000001</v>
      </c>
      <c r="R149" s="164">
        <f>Q149*H149</f>
        <v>106.40308175</v>
      </c>
      <c r="S149" s="164">
        <v>0</v>
      </c>
      <c r="T149" s="165">
        <f>S149*H149</f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>IF(N149="základná",J149,0)</f>
        <v>0</v>
      </c>
      <c r="BF149" s="98">
        <f>IF(N149="znížená",J149,0)</f>
        <v>0</v>
      </c>
      <c r="BG149" s="98">
        <f>IF(N149="zákl. prenesená",J149,0)</f>
        <v>0</v>
      </c>
      <c r="BH149" s="98">
        <f>IF(N149="zníž. prenesená",J149,0)</f>
        <v>0</v>
      </c>
      <c r="BI149" s="98">
        <f>IF(N149="nulová",J149,0)</f>
        <v>0</v>
      </c>
      <c r="BJ149" s="13" t="s">
        <v>116</v>
      </c>
      <c r="BK149" s="98">
        <f>ROUND(I149*H149,2)</f>
        <v>0</v>
      </c>
      <c r="BL149" s="13" t="s">
        <v>238</v>
      </c>
      <c r="BM149" s="166" t="s">
        <v>2950</v>
      </c>
    </row>
    <row r="150" spans="2:65" s="1" customFormat="1" ht="16.5" customHeight="1">
      <c r="B150" s="30"/>
      <c r="C150" s="167" t="s">
        <v>297</v>
      </c>
      <c r="D150" s="167" t="s">
        <v>225</v>
      </c>
      <c r="E150" s="168" t="s">
        <v>2933</v>
      </c>
      <c r="F150" s="169" t="s">
        <v>2934</v>
      </c>
      <c r="G150" s="170" t="s">
        <v>685</v>
      </c>
      <c r="H150" s="171">
        <v>90.04</v>
      </c>
      <c r="I150" s="172"/>
      <c r="J150" s="173">
        <f>ROUND(I150*H150,2)</f>
        <v>0</v>
      </c>
      <c r="K150" s="174"/>
      <c r="L150" s="175"/>
      <c r="M150" s="176" t="s">
        <v>1</v>
      </c>
      <c r="N150" s="177" t="s">
        <v>44</v>
      </c>
      <c r="P150" s="164">
        <f>O150*H150</f>
        <v>0</v>
      </c>
      <c r="Q150" s="164">
        <v>1</v>
      </c>
      <c r="R150" s="164">
        <f>Q150*H150</f>
        <v>90.04</v>
      </c>
      <c r="S150" s="164">
        <v>0</v>
      </c>
      <c r="T150" s="165">
        <f>S150*H150</f>
        <v>0</v>
      </c>
      <c r="AR150" s="166" t="s">
        <v>246</v>
      </c>
      <c r="AT150" s="166" t="s">
        <v>225</v>
      </c>
      <c r="AU150" s="166" t="s">
        <v>116</v>
      </c>
      <c r="AY150" s="13" t="s">
        <v>228</v>
      </c>
      <c r="BE150" s="98">
        <f>IF(N150="základná",J150,0)</f>
        <v>0</v>
      </c>
      <c r="BF150" s="98">
        <f>IF(N150="znížená",J150,0)</f>
        <v>0</v>
      </c>
      <c r="BG150" s="98">
        <f>IF(N150="zákl. prenesená",J150,0)</f>
        <v>0</v>
      </c>
      <c r="BH150" s="98">
        <f>IF(N150="zníž. prenesená",J150,0)</f>
        <v>0</v>
      </c>
      <c r="BI150" s="98">
        <f>IF(N150="nulová",J150,0)</f>
        <v>0</v>
      </c>
      <c r="BJ150" s="13" t="s">
        <v>116</v>
      </c>
      <c r="BK150" s="98">
        <f>ROUND(I150*H150,2)</f>
        <v>0</v>
      </c>
      <c r="BL150" s="13" t="s">
        <v>238</v>
      </c>
      <c r="BM150" s="166" t="s">
        <v>2951</v>
      </c>
    </row>
    <row r="151" spans="2:65" s="1" customFormat="1" ht="21.75" customHeight="1">
      <c r="B151" s="30"/>
      <c r="C151" s="155" t="s">
        <v>267</v>
      </c>
      <c r="D151" s="155" t="s">
        <v>231</v>
      </c>
      <c r="E151" s="156" t="s">
        <v>2952</v>
      </c>
      <c r="F151" s="157" t="s">
        <v>1573</v>
      </c>
      <c r="G151" s="158" t="s">
        <v>473</v>
      </c>
      <c r="H151" s="159">
        <v>22.661999999999999</v>
      </c>
      <c r="I151" s="160"/>
      <c r="J151" s="161">
        <f>ROUND(I151*H151,2)</f>
        <v>0</v>
      </c>
      <c r="K151" s="162"/>
      <c r="L151" s="30"/>
      <c r="M151" s="163" t="s">
        <v>1</v>
      </c>
      <c r="N151" s="128" t="s">
        <v>44</v>
      </c>
      <c r="P151" s="164">
        <f>O151*H151</f>
        <v>0</v>
      </c>
      <c r="Q151" s="164">
        <v>1.8907799999999999</v>
      </c>
      <c r="R151" s="164">
        <f>Q151*H151</f>
        <v>42.848856359999999</v>
      </c>
      <c r="S151" s="164">
        <v>0</v>
      </c>
      <c r="T151" s="165">
        <f>S151*H151</f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>IF(N151="základná",J151,0)</f>
        <v>0</v>
      </c>
      <c r="BF151" s="98">
        <f>IF(N151="znížená",J151,0)</f>
        <v>0</v>
      </c>
      <c r="BG151" s="98">
        <f>IF(N151="zákl. prenesená",J151,0)</f>
        <v>0</v>
      </c>
      <c r="BH151" s="98">
        <f>IF(N151="zníž. prenesená",J151,0)</f>
        <v>0</v>
      </c>
      <c r="BI151" s="98">
        <f>IF(N151="nulová",J151,0)</f>
        <v>0</v>
      </c>
      <c r="BJ151" s="13" t="s">
        <v>116</v>
      </c>
      <c r="BK151" s="98">
        <f>ROUND(I151*H151,2)</f>
        <v>0</v>
      </c>
      <c r="BL151" s="13" t="s">
        <v>238</v>
      </c>
      <c r="BM151" s="166" t="s">
        <v>2953</v>
      </c>
    </row>
    <row r="152" spans="2:65" s="1" customFormat="1" ht="16.5" customHeight="1">
      <c r="B152" s="30"/>
      <c r="C152" s="167" t="s">
        <v>304</v>
      </c>
      <c r="D152" s="167" t="s">
        <v>225</v>
      </c>
      <c r="E152" s="168" t="s">
        <v>984</v>
      </c>
      <c r="F152" s="169" t="s">
        <v>985</v>
      </c>
      <c r="G152" s="170" t="s">
        <v>685</v>
      </c>
      <c r="H152" s="171">
        <v>36.259</v>
      </c>
      <c r="I152" s="172"/>
      <c r="J152" s="173">
        <f>ROUND(I152*H152,2)</f>
        <v>0</v>
      </c>
      <c r="K152" s="174"/>
      <c r="L152" s="175"/>
      <c r="M152" s="176" t="s">
        <v>1</v>
      </c>
      <c r="N152" s="177" t="s">
        <v>44</v>
      </c>
      <c r="P152" s="164">
        <f>O152*H152</f>
        <v>0</v>
      </c>
      <c r="Q152" s="164">
        <v>1</v>
      </c>
      <c r="R152" s="164">
        <f>Q152*H152</f>
        <v>36.259</v>
      </c>
      <c r="S152" s="164">
        <v>0</v>
      </c>
      <c r="T152" s="165">
        <f>S152*H152</f>
        <v>0</v>
      </c>
      <c r="AR152" s="166" t="s">
        <v>246</v>
      </c>
      <c r="AT152" s="166" t="s">
        <v>225</v>
      </c>
      <c r="AU152" s="166" t="s">
        <v>116</v>
      </c>
      <c r="AY152" s="13" t="s">
        <v>228</v>
      </c>
      <c r="BE152" s="98">
        <f>IF(N152="základná",J152,0)</f>
        <v>0</v>
      </c>
      <c r="BF152" s="98">
        <f>IF(N152="znížená",J152,0)</f>
        <v>0</v>
      </c>
      <c r="BG152" s="98">
        <f>IF(N152="zákl. prenesená",J152,0)</f>
        <v>0</v>
      </c>
      <c r="BH152" s="98">
        <f>IF(N152="zníž. prenesená",J152,0)</f>
        <v>0</v>
      </c>
      <c r="BI152" s="98">
        <f>IF(N152="nulová",J152,0)</f>
        <v>0</v>
      </c>
      <c r="BJ152" s="13" t="s">
        <v>116</v>
      </c>
      <c r="BK152" s="98">
        <f>ROUND(I152*H152,2)</f>
        <v>0</v>
      </c>
      <c r="BL152" s="13" t="s">
        <v>238</v>
      </c>
      <c r="BM152" s="166" t="s">
        <v>2954</v>
      </c>
    </row>
    <row r="153" spans="2:65" s="11" customFormat="1" ht="22.9" customHeight="1">
      <c r="B153" s="143"/>
      <c r="D153" s="144" t="s">
        <v>77</v>
      </c>
      <c r="E153" s="153" t="s">
        <v>246</v>
      </c>
      <c r="F153" s="153" t="s">
        <v>1081</v>
      </c>
      <c r="I153" s="146"/>
      <c r="J153" s="154">
        <f>BK153</f>
        <v>0</v>
      </c>
      <c r="L153" s="143"/>
      <c r="M153" s="148"/>
      <c r="P153" s="149">
        <f>SUM(P154:P184)</f>
        <v>0</v>
      </c>
      <c r="R153" s="149">
        <f>SUM(R154:R184)</f>
        <v>154.47182942680004</v>
      </c>
      <c r="T153" s="150">
        <f>SUM(T154:T184)</f>
        <v>0</v>
      </c>
      <c r="AR153" s="144" t="s">
        <v>86</v>
      </c>
      <c r="AT153" s="151" t="s">
        <v>77</v>
      </c>
      <c r="AU153" s="151" t="s">
        <v>86</v>
      </c>
      <c r="AY153" s="144" t="s">
        <v>228</v>
      </c>
      <c r="BK153" s="152">
        <f>SUM(BK154:BK184)</f>
        <v>0</v>
      </c>
    </row>
    <row r="154" spans="2:65" s="1" customFormat="1" ht="16.5" customHeight="1">
      <c r="B154" s="30"/>
      <c r="C154" s="155" t="s">
        <v>271</v>
      </c>
      <c r="D154" s="155" t="s">
        <v>231</v>
      </c>
      <c r="E154" s="156" t="s">
        <v>2955</v>
      </c>
      <c r="F154" s="157" t="s">
        <v>2956</v>
      </c>
      <c r="G154" s="158" t="s">
        <v>241</v>
      </c>
      <c r="H154" s="159">
        <v>45.68</v>
      </c>
      <c r="I154" s="160"/>
      <c r="J154" s="161">
        <f t="shared" ref="J154:J170" si="15">ROUND(I154*H154,2)</f>
        <v>0</v>
      </c>
      <c r="K154" s="162"/>
      <c r="L154" s="30"/>
      <c r="M154" s="163" t="s">
        <v>1</v>
      </c>
      <c r="N154" s="128" t="s">
        <v>44</v>
      </c>
      <c r="P154" s="164">
        <f t="shared" ref="P154:P170" si="16">O154*H154</f>
        <v>0</v>
      </c>
      <c r="Q154" s="164">
        <v>1.0831E-3</v>
      </c>
      <c r="R154" s="164">
        <f t="shared" ref="R154:R170" si="17">Q154*H154</f>
        <v>4.9476008000000002E-2</v>
      </c>
      <c r="S154" s="164">
        <v>0</v>
      </c>
      <c r="T154" s="165">
        <f t="shared" ref="T154:T170" si="18">S154*H154</f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 t="shared" ref="BE154:BE170" si="19">IF(N154="základná",J154,0)</f>
        <v>0</v>
      </c>
      <c r="BF154" s="98">
        <f t="shared" ref="BF154:BF170" si="20">IF(N154="znížená",J154,0)</f>
        <v>0</v>
      </c>
      <c r="BG154" s="98">
        <f t="shared" ref="BG154:BG170" si="21">IF(N154="zákl. prenesená",J154,0)</f>
        <v>0</v>
      </c>
      <c r="BH154" s="98">
        <f t="shared" ref="BH154:BH170" si="22">IF(N154="zníž. prenesená",J154,0)</f>
        <v>0</v>
      </c>
      <c r="BI154" s="98">
        <f t="shared" ref="BI154:BI170" si="23">IF(N154="nulová",J154,0)</f>
        <v>0</v>
      </c>
      <c r="BJ154" s="13" t="s">
        <v>116</v>
      </c>
      <c r="BK154" s="98">
        <f t="shared" ref="BK154:BK170" si="24">ROUND(I154*H154,2)</f>
        <v>0</v>
      </c>
      <c r="BL154" s="13" t="s">
        <v>238</v>
      </c>
      <c r="BM154" s="166" t="s">
        <v>2957</v>
      </c>
    </row>
    <row r="155" spans="2:65" s="1" customFormat="1" ht="16.5" customHeight="1">
      <c r="B155" s="30"/>
      <c r="C155" s="155" t="s">
        <v>7</v>
      </c>
      <c r="D155" s="155" t="s">
        <v>231</v>
      </c>
      <c r="E155" s="156" t="s">
        <v>2958</v>
      </c>
      <c r="F155" s="157" t="s">
        <v>2959</v>
      </c>
      <c r="G155" s="158" t="s">
        <v>241</v>
      </c>
      <c r="H155" s="159">
        <v>144</v>
      </c>
      <c r="I155" s="160"/>
      <c r="J155" s="161">
        <f t="shared" si="15"/>
        <v>0</v>
      </c>
      <c r="K155" s="162"/>
      <c r="L155" s="30"/>
      <c r="M155" s="163" t="s">
        <v>1</v>
      </c>
      <c r="N155" s="128" t="s">
        <v>44</v>
      </c>
      <c r="P155" s="164">
        <f t="shared" si="16"/>
        <v>0</v>
      </c>
      <c r="Q155" s="164">
        <v>8.3999999999999992E-6</v>
      </c>
      <c r="R155" s="164">
        <f t="shared" si="17"/>
        <v>1.2095999999999999E-3</v>
      </c>
      <c r="S155" s="164">
        <v>0</v>
      </c>
      <c r="T155" s="165">
        <f t="shared" si="18"/>
        <v>0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238</v>
      </c>
      <c r="BM155" s="166" t="s">
        <v>2960</v>
      </c>
    </row>
    <row r="156" spans="2:65" s="1" customFormat="1" ht="16.5" customHeight="1">
      <c r="B156" s="30"/>
      <c r="C156" s="167" t="s">
        <v>275</v>
      </c>
      <c r="D156" s="167" t="s">
        <v>225</v>
      </c>
      <c r="E156" s="168" t="s">
        <v>2961</v>
      </c>
      <c r="F156" s="169" t="s">
        <v>2962</v>
      </c>
      <c r="G156" s="170" t="s">
        <v>234</v>
      </c>
      <c r="H156" s="171">
        <v>24.047999999999998</v>
      </c>
      <c r="I156" s="172"/>
      <c r="J156" s="173">
        <f t="shared" si="15"/>
        <v>0</v>
      </c>
      <c r="K156" s="174"/>
      <c r="L156" s="175"/>
      <c r="M156" s="176" t="s">
        <v>1</v>
      </c>
      <c r="N156" s="177" t="s">
        <v>44</v>
      </c>
      <c r="P156" s="164">
        <f t="shared" si="16"/>
        <v>0</v>
      </c>
      <c r="Q156" s="164">
        <v>1.7809999999999999E-2</v>
      </c>
      <c r="R156" s="164">
        <f t="shared" si="17"/>
        <v>0.42829487999999993</v>
      </c>
      <c r="S156" s="164">
        <v>0</v>
      </c>
      <c r="T156" s="165">
        <f t="shared" si="18"/>
        <v>0</v>
      </c>
      <c r="AR156" s="166" t="s">
        <v>246</v>
      </c>
      <c r="AT156" s="166" t="s">
        <v>225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238</v>
      </c>
      <c r="BM156" s="166" t="s">
        <v>2963</v>
      </c>
    </row>
    <row r="157" spans="2:65" s="1" customFormat="1" ht="16.5" customHeight="1">
      <c r="B157" s="30"/>
      <c r="C157" s="155" t="s">
        <v>317</v>
      </c>
      <c r="D157" s="155" t="s">
        <v>231</v>
      </c>
      <c r="E157" s="156" t="s">
        <v>2964</v>
      </c>
      <c r="F157" s="157" t="s">
        <v>2965</v>
      </c>
      <c r="G157" s="158" t="s">
        <v>241</v>
      </c>
      <c r="H157" s="159">
        <v>17.399999999999999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1.2E-5</v>
      </c>
      <c r="R157" s="164">
        <f t="shared" si="17"/>
        <v>2.0879999999999998E-4</v>
      </c>
      <c r="S157" s="164">
        <v>0</v>
      </c>
      <c r="T157" s="165">
        <f t="shared" si="18"/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238</v>
      </c>
      <c r="BM157" s="166" t="s">
        <v>2966</v>
      </c>
    </row>
    <row r="158" spans="2:65" s="1" customFormat="1" ht="16.5" customHeight="1">
      <c r="B158" s="30"/>
      <c r="C158" s="167" t="s">
        <v>279</v>
      </c>
      <c r="D158" s="167" t="s">
        <v>225</v>
      </c>
      <c r="E158" s="168" t="s">
        <v>2967</v>
      </c>
      <c r="F158" s="169" t="s">
        <v>2968</v>
      </c>
      <c r="G158" s="170" t="s">
        <v>234</v>
      </c>
      <c r="H158" s="171">
        <v>2.9060000000000001</v>
      </c>
      <c r="I158" s="172"/>
      <c r="J158" s="173">
        <f t="shared" si="15"/>
        <v>0</v>
      </c>
      <c r="K158" s="174"/>
      <c r="L158" s="175"/>
      <c r="M158" s="176" t="s">
        <v>1</v>
      </c>
      <c r="N158" s="177" t="s">
        <v>44</v>
      </c>
      <c r="P158" s="164">
        <f t="shared" si="16"/>
        <v>0</v>
      </c>
      <c r="Q158" s="164">
        <v>2.7709999999999999E-2</v>
      </c>
      <c r="R158" s="164">
        <f t="shared" si="17"/>
        <v>8.0525260000000001E-2</v>
      </c>
      <c r="S158" s="164">
        <v>0</v>
      </c>
      <c r="T158" s="165">
        <f t="shared" si="18"/>
        <v>0</v>
      </c>
      <c r="AR158" s="166" t="s">
        <v>246</v>
      </c>
      <c r="AT158" s="166" t="s">
        <v>225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238</v>
      </c>
      <c r="BM158" s="166" t="s">
        <v>2969</v>
      </c>
    </row>
    <row r="159" spans="2:65" s="1" customFormat="1" ht="16.5" customHeight="1">
      <c r="B159" s="30"/>
      <c r="C159" s="155" t="s">
        <v>392</v>
      </c>
      <c r="D159" s="155" t="s">
        <v>231</v>
      </c>
      <c r="E159" s="156" t="s">
        <v>2970</v>
      </c>
      <c r="F159" s="157" t="s">
        <v>2971</v>
      </c>
      <c r="G159" s="158" t="s">
        <v>241</v>
      </c>
      <c r="H159" s="159">
        <v>22.12</v>
      </c>
      <c r="I159" s="160"/>
      <c r="J159" s="161">
        <f t="shared" si="15"/>
        <v>0</v>
      </c>
      <c r="K159" s="162"/>
      <c r="L159" s="30"/>
      <c r="M159" s="163" t="s">
        <v>1</v>
      </c>
      <c r="N159" s="128" t="s">
        <v>44</v>
      </c>
      <c r="P159" s="164">
        <f t="shared" si="16"/>
        <v>0</v>
      </c>
      <c r="Q159" s="164">
        <v>1.34E-5</v>
      </c>
      <c r="R159" s="164">
        <f t="shared" si="17"/>
        <v>2.9640800000000001E-4</v>
      </c>
      <c r="S159" s="164">
        <v>0</v>
      </c>
      <c r="T159" s="165">
        <f t="shared" si="18"/>
        <v>0</v>
      </c>
      <c r="AR159" s="166" t="s">
        <v>238</v>
      </c>
      <c r="AT159" s="166" t="s">
        <v>231</v>
      </c>
      <c r="AU159" s="166" t="s">
        <v>116</v>
      </c>
      <c r="AY159" s="13" t="s">
        <v>228</v>
      </c>
      <c r="BE159" s="98">
        <f t="shared" si="19"/>
        <v>0</v>
      </c>
      <c r="BF159" s="98">
        <f t="shared" si="20"/>
        <v>0</v>
      </c>
      <c r="BG159" s="98">
        <f t="shared" si="21"/>
        <v>0</v>
      </c>
      <c r="BH159" s="98">
        <f t="shared" si="22"/>
        <v>0</v>
      </c>
      <c r="BI159" s="98">
        <f t="shared" si="23"/>
        <v>0</v>
      </c>
      <c r="BJ159" s="13" t="s">
        <v>116</v>
      </c>
      <c r="BK159" s="98">
        <f t="shared" si="24"/>
        <v>0</v>
      </c>
      <c r="BL159" s="13" t="s">
        <v>238</v>
      </c>
      <c r="BM159" s="166" t="s">
        <v>2972</v>
      </c>
    </row>
    <row r="160" spans="2:65" s="1" customFormat="1" ht="16.5" customHeight="1">
      <c r="B160" s="30"/>
      <c r="C160" s="167" t="s">
        <v>282</v>
      </c>
      <c r="D160" s="167" t="s">
        <v>225</v>
      </c>
      <c r="E160" s="168" t="s">
        <v>2973</v>
      </c>
      <c r="F160" s="169" t="s">
        <v>2974</v>
      </c>
      <c r="G160" s="170" t="s">
        <v>234</v>
      </c>
      <c r="H160" s="171">
        <v>4</v>
      </c>
      <c r="I160" s="172"/>
      <c r="J160" s="173">
        <f t="shared" si="15"/>
        <v>0</v>
      </c>
      <c r="K160" s="174"/>
      <c r="L160" s="175"/>
      <c r="M160" s="176" t="s">
        <v>1</v>
      </c>
      <c r="N160" s="177" t="s">
        <v>44</v>
      </c>
      <c r="P160" s="164">
        <f t="shared" si="16"/>
        <v>0</v>
      </c>
      <c r="Q160" s="164">
        <v>4.3490000000000001E-2</v>
      </c>
      <c r="R160" s="164">
        <f t="shared" si="17"/>
        <v>0.17396</v>
      </c>
      <c r="S160" s="164">
        <v>0</v>
      </c>
      <c r="T160" s="165">
        <f t="shared" si="18"/>
        <v>0</v>
      </c>
      <c r="AR160" s="166" t="s">
        <v>246</v>
      </c>
      <c r="AT160" s="166" t="s">
        <v>225</v>
      </c>
      <c r="AU160" s="166" t="s">
        <v>116</v>
      </c>
      <c r="AY160" s="13" t="s">
        <v>228</v>
      </c>
      <c r="BE160" s="98">
        <f t="shared" si="19"/>
        <v>0</v>
      </c>
      <c r="BF160" s="98">
        <f t="shared" si="20"/>
        <v>0</v>
      </c>
      <c r="BG160" s="98">
        <f t="shared" si="21"/>
        <v>0</v>
      </c>
      <c r="BH160" s="98">
        <f t="shared" si="22"/>
        <v>0</v>
      </c>
      <c r="BI160" s="98">
        <f t="shared" si="23"/>
        <v>0</v>
      </c>
      <c r="BJ160" s="13" t="s">
        <v>116</v>
      </c>
      <c r="BK160" s="98">
        <f t="shared" si="24"/>
        <v>0</v>
      </c>
      <c r="BL160" s="13" t="s">
        <v>238</v>
      </c>
      <c r="BM160" s="166" t="s">
        <v>2975</v>
      </c>
    </row>
    <row r="161" spans="2:65" s="1" customFormat="1" ht="16.5" customHeight="1">
      <c r="B161" s="30"/>
      <c r="C161" s="155" t="s">
        <v>399</v>
      </c>
      <c r="D161" s="155" t="s">
        <v>231</v>
      </c>
      <c r="E161" s="156" t="s">
        <v>2976</v>
      </c>
      <c r="F161" s="157" t="s">
        <v>2977</v>
      </c>
      <c r="G161" s="158" t="s">
        <v>241</v>
      </c>
      <c r="H161" s="159">
        <v>126.4</v>
      </c>
      <c r="I161" s="160"/>
      <c r="J161" s="161">
        <f t="shared" si="15"/>
        <v>0</v>
      </c>
      <c r="K161" s="162"/>
      <c r="L161" s="30"/>
      <c r="M161" s="163" t="s">
        <v>1</v>
      </c>
      <c r="N161" s="128" t="s">
        <v>44</v>
      </c>
      <c r="P161" s="164">
        <f t="shared" si="16"/>
        <v>0</v>
      </c>
      <c r="Q161" s="164">
        <v>1.7E-5</v>
      </c>
      <c r="R161" s="164">
        <f t="shared" si="17"/>
        <v>2.1488000000000002E-3</v>
      </c>
      <c r="S161" s="164">
        <v>0</v>
      </c>
      <c r="T161" s="165">
        <f t="shared" si="18"/>
        <v>0</v>
      </c>
      <c r="AR161" s="166" t="s">
        <v>238</v>
      </c>
      <c r="AT161" s="166" t="s">
        <v>231</v>
      </c>
      <c r="AU161" s="166" t="s">
        <v>116</v>
      </c>
      <c r="AY161" s="13" t="s">
        <v>228</v>
      </c>
      <c r="BE161" s="98">
        <f t="shared" si="19"/>
        <v>0</v>
      </c>
      <c r="BF161" s="98">
        <f t="shared" si="20"/>
        <v>0</v>
      </c>
      <c r="BG161" s="98">
        <f t="shared" si="21"/>
        <v>0</v>
      </c>
      <c r="BH161" s="98">
        <f t="shared" si="22"/>
        <v>0</v>
      </c>
      <c r="BI161" s="98">
        <f t="shared" si="23"/>
        <v>0</v>
      </c>
      <c r="BJ161" s="13" t="s">
        <v>116</v>
      </c>
      <c r="BK161" s="98">
        <f t="shared" si="24"/>
        <v>0</v>
      </c>
      <c r="BL161" s="13" t="s">
        <v>238</v>
      </c>
      <c r="BM161" s="166" t="s">
        <v>2978</v>
      </c>
    </row>
    <row r="162" spans="2:65" s="1" customFormat="1" ht="16.5" customHeight="1">
      <c r="B162" s="30"/>
      <c r="C162" s="167" t="s">
        <v>286</v>
      </c>
      <c r="D162" s="167" t="s">
        <v>225</v>
      </c>
      <c r="E162" s="168" t="s">
        <v>2979</v>
      </c>
      <c r="F162" s="169" t="s">
        <v>2980</v>
      </c>
      <c r="G162" s="170" t="s">
        <v>234</v>
      </c>
      <c r="H162" s="171">
        <v>21.109000000000002</v>
      </c>
      <c r="I162" s="172"/>
      <c r="J162" s="173">
        <f t="shared" si="15"/>
        <v>0</v>
      </c>
      <c r="K162" s="174"/>
      <c r="L162" s="175"/>
      <c r="M162" s="176" t="s">
        <v>1</v>
      </c>
      <c r="N162" s="177" t="s">
        <v>44</v>
      </c>
      <c r="P162" s="164">
        <f t="shared" si="16"/>
        <v>0</v>
      </c>
      <c r="Q162" s="164">
        <v>6.9449999999999998E-2</v>
      </c>
      <c r="R162" s="164">
        <f t="shared" si="17"/>
        <v>1.46602005</v>
      </c>
      <c r="S162" s="164">
        <v>0</v>
      </c>
      <c r="T162" s="165">
        <f t="shared" si="18"/>
        <v>0</v>
      </c>
      <c r="AR162" s="166" t="s">
        <v>246</v>
      </c>
      <c r="AT162" s="166" t="s">
        <v>225</v>
      </c>
      <c r="AU162" s="166" t="s">
        <v>116</v>
      </c>
      <c r="AY162" s="13" t="s">
        <v>228</v>
      </c>
      <c r="BE162" s="98">
        <f t="shared" si="19"/>
        <v>0</v>
      </c>
      <c r="BF162" s="98">
        <f t="shared" si="20"/>
        <v>0</v>
      </c>
      <c r="BG162" s="98">
        <f t="shared" si="21"/>
        <v>0</v>
      </c>
      <c r="BH162" s="98">
        <f t="shared" si="22"/>
        <v>0</v>
      </c>
      <c r="BI162" s="98">
        <f t="shared" si="23"/>
        <v>0</v>
      </c>
      <c r="BJ162" s="13" t="s">
        <v>116</v>
      </c>
      <c r="BK162" s="98">
        <f t="shared" si="24"/>
        <v>0</v>
      </c>
      <c r="BL162" s="13" t="s">
        <v>238</v>
      </c>
      <c r="BM162" s="166" t="s">
        <v>2981</v>
      </c>
    </row>
    <row r="163" spans="2:65" s="1" customFormat="1" ht="16.5" customHeight="1">
      <c r="B163" s="30"/>
      <c r="C163" s="155" t="s">
        <v>406</v>
      </c>
      <c r="D163" s="155" t="s">
        <v>231</v>
      </c>
      <c r="E163" s="156" t="s">
        <v>2982</v>
      </c>
      <c r="F163" s="157" t="s">
        <v>2983</v>
      </c>
      <c r="G163" s="158" t="s">
        <v>241</v>
      </c>
      <c r="H163" s="159">
        <v>144</v>
      </c>
      <c r="I163" s="160"/>
      <c r="J163" s="161">
        <f t="shared" si="15"/>
        <v>0</v>
      </c>
      <c r="K163" s="162"/>
      <c r="L163" s="30"/>
      <c r="M163" s="163" t="s">
        <v>1</v>
      </c>
      <c r="N163" s="128" t="s">
        <v>44</v>
      </c>
      <c r="P163" s="164">
        <f t="shared" si="16"/>
        <v>0</v>
      </c>
      <c r="Q163" s="164">
        <v>0</v>
      </c>
      <c r="R163" s="164">
        <f t="shared" si="17"/>
        <v>0</v>
      </c>
      <c r="S163" s="164">
        <v>0</v>
      </c>
      <c r="T163" s="165">
        <f t="shared" si="18"/>
        <v>0</v>
      </c>
      <c r="AR163" s="166" t="s">
        <v>238</v>
      </c>
      <c r="AT163" s="166" t="s">
        <v>231</v>
      </c>
      <c r="AU163" s="166" t="s">
        <v>116</v>
      </c>
      <c r="AY163" s="13" t="s">
        <v>228</v>
      </c>
      <c r="BE163" s="98">
        <f t="shared" si="19"/>
        <v>0</v>
      </c>
      <c r="BF163" s="98">
        <f t="shared" si="20"/>
        <v>0</v>
      </c>
      <c r="BG163" s="98">
        <f t="shared" si="21"/>
        <v>0</v>
      </c>
      <c r="BH163" s="98">
        <f t="shared" si="22"/>
        <v>0</v>
      </c>
      <c r="BI163" s="98">
        <f t="shared" si="23"/>
        <v>0</v>
      </c>
      <c r="BJ163" s="13" t="s">
        <v>116</v>
      </c>
      <c r="BK163" s="98">
        <f t="shared" si="24"/>
        <v>0</v>
      </c>
      <c r="BL163" s="13" t="s">
        <v>238</v>
      </c>
      <c r="BM163" s="166" t="s">
        <v>2984</v>
      </c>
    </row>
    <row r="164" spans="2:65" s="1" customFormat="1" ht="16.5" customHeight="1">
      <c r="B164" s="30"/>
      <c r="C164" s="155" t="s">
        <v>289</v>
      </c>
      <c r="D164" s="155" t="s">
        <v>231</v>
      </c>
      <c r="E164" s="156" t="s">
        <v>2985</v>
      </c>
      <c r="F164" s="157" t="s">
        <v>2986</v>
      </c>
      <c r="G164" s="158" t="s">
        <v>241</v>
      </c>
      <c r="H164" s="159">
        <v>17.399999999999999</v>
      </c>
      <c r="I164" s="160"/>
      <c r="J164" s="161">
        <f t="shared" si="15"/>
        <v>0</v>
      </c>
      <c r="K164" s="162"/>
      <c r="L164" s="30"/>
      <c r="M164" s="163" t="s">
        <v>1</v>
      </c>
      <c r="N164" s="128" t="s">
        <v>44</v>
      </c>
      <c r="P164" s="164">
        <f t="shared" si="16"/>
        <v>0</v>
      </c>
      <c r="Q164" s="164">
        <v>0</v>
      </c>
      <c r="R164" s="164">
        <f t="shared" si="17"/>
        <v>0</v>
      </c>
      <c r="S164" s="164">
        <v>0</v>
      </c>
      <c r="T164" s="165">
        <f t="shared" si="18"/>
        <v>0</v>
      </c>
      <c r="AR164" s="166" t="s">
        <v>238</v>
      </c>
      <c r="AT164" s="166" t="s">
        <v>231</v>
      </c>
      <c r="AU164" s="166" t="s">
        <v>116</v>
      </c>
      <c r="AY164" s="13" t="s">
        <v>228</v>
      </c>
      <c r="BE164" s="98">
        <f t="shared" si="19"/>
        <v>0</v>
      </c>
      <c r="BF164" s="98">
        <f t="shared" si="20"/>
        <v>0</v>
      </c>
      <c r="BG164" s="98">
        <f t="shared" si="21"/>
        <v>0</v>
      </c>
      <c r="BH164" s="98">
        <f t="shared" si="22"/>
        <v>0</v>
      </c>
      <c r="BI164" s="98">
        <f t="shared" si="23"/>
        <v>0</v>
      </c>
      <c r="BJ164" s="13" t="s">
        <v>116</v>
      </c>
      <c r="BK164" s="98">
        <f t="shared" si="24"/>
        <v>0</v>
      </c>
      <c r="BL164" s="13" t="s">
        <v>238</v>
      </c>
      <c r="BM164" s="166" t="s">
        <v>2987</v>
      </c>
    </row>
    <row r="165" spans="2:65" s="1" customFormat="1" ht="16.5" customHeight="1">
      <c r="B165" s="30"/>
      <c r="C165" s="155" t="s">
        <v>412</v>
      </c>
      <c r="D165" s="155" t="s">
        <v>231</v>
      </c>
      <c r="E165" s="156" t="s">
        <v>2988</v>
      </c>
      <c r="F165" s="157" t="s">
        <v>2989</v>
      </c>
      <c r="G165" s="158" t="s">
        <v>241</v>
      </c>
      <c r="H165" s="159">
        <v>22.12</v>
      </c>
      <c r="I165" s="160"/>
      <c r="J165" s="161">
        <f t="shared" si="15"/>
        <v>0</v>
      </c>
      <c r="K165" s="162"/>
      <c r="L165" s="30"/>
      <c r="M165" s="163" t="s">
        <v>1</v>
      </c>
      <c r="N165" s="128" t="s">
        <v>44</v>
      </c>
      <c r="P165" s="164">
        <f t="shared" si="16"/>
        <v>0</v>
      </c>
      <c r="Q165" s="164">
        <v>0</v>
      </c>
      <c r="R165" s="164">
        <f t="shared" si="17"/>
        <v>0</v>
      </c>
      <c r="S165" s="164">
        <v>0</v>
      </c>
      <c r="T165" s="165">
        <f t="shared" si="18"/>
        <v>0</v>
      </c>
      <c r="AR165" s="166" t="s">
        <v>238</v>
      </c>
      <c r="AT165" s="166" t="s">
        <v>231</v>
      </c>
      <c r="AU165" s="166" t="s">
        <v>116</v>
      </c>
      <c r="AY165" s="13" t="s">
        <v>228</v>
      </c>
      <c r="BE165" s="98">
        <f t="shared" si="19"/>
        <v>0</v>
      </c>
      <c r="BF165" s="98">
        <f t="shared" si="20"/>
        <v>0</v>
      </c>
      <c r="BG165" s="98">
        <f t="shared" si="21"/>
        <v>0</v>
      </c>
      <c r="BH165" s="98">
        <f t="shared" si="22"/>
        <v>0</v>
      </c>
      <c r="BI165" s="98">
        <f t="shared" si="23"/>
        <v>0</v>
      </c>
      <c r="BJ165" s="13" t="s">
        <v>116</v>
      </c>
      <c r="BK165" s="98">
        <f t="shared" si="24"/>
        <v>0</v>
      </c>
      <c r="BL165" s="13" t="s">
        <v>238</v>
      </c>
      <c r="BM165" s="166" t="s">
        <v>2990</v>
      </c>
    </row>
    <row r="166" spans="2:65" s="1" customFormat="1" ht="16.5" customHeight="1">
      <c r="B166" s="30"/>
      <c r="C166" s="155" t="s">
        <v>293</v>
      </c>
      <c r="D166" s="155" t="s">
        <v>231</v>
      </c>
      <c r="E166" s="156" t="s">
        <v>2991</v>
      </c>
      <c r="F166" s="157" t="s">
        <v>2992</v>
      </c>
      <c r="G166" s="158" t="s">
        <v>241</v>
      </c>
      <c r="H166" s="159">
        <v>126.4</v>
      </c>
      <c r="I166" s="160"/>
      <c r="J166" s="161">
        <f t="shared" si="15"/>
        <v>0</v>
      </c>
      <c r="K166" s="162"/>
      <c r="L166" s="30"/>
      <c r="M166" s="163" t="s">
        <v>1</v>
      </c>
      <c r="N166" s="128" t="s">
        <v>44</v>
      </c>
      <c r="P166" s="164">
        <f t="shared" si="16"/>
        <v>0</v>
      </c>
      <c r="Q166" s="164">
        <v>0</v>
      </c>
      <c r="R166" s="164">
        <f t="shared" si="17"/>
        <v>0</v>
      </c>
      <c r="S166" s="164">
        <v>0</v>
      </c>
      <c r="T166" s="165">
        <f t="shared" si="18"/>
        <v>0</v>
      </c>
      <c r="AR166" s="166" t="s">
        <v>238</v>
      </c>
      <c r="AT166" s="166" t="s">
        <v>231</v>
      </c>
      <c r="AU166" s="166" t="s">
        <v>116</v>
      </c>
      <c r="AY166" s="13" t="s">
        <v>228</v>
      </c>
      <c r="BE166" s="98">
        <f t="shared" si="19"/>
        <v>0</v>
      </c>
      <c r="BF166" s="98">
        <f t="shared" si="20"/>
        <v>0</v>
      </c>
      <c r="BG166" s="98">
        <f t="shared" si="21"/>
        <v>0</v>
      </c>
      <c r="BH166" s="98">
        <f t="shared" si="22"/>
        <v>0</v>
      </c>
      <c r="BI166" s="98">
        <f t="shared" si="23"/>
        <v>0</v>
      </c>
      <c r="BJ166" s="13" t="s">
        <v>116</v>
      </c>
      <c r="BK166" s="98">
        <f t="shared" si="24"/>
        <v>0</v>
      </c>
      <c r="BL166" s="13" t="s">
        <v>238</v>
      </c>
      <c r="BM166" s="166" t="s">
        <v>2993</v>
      </c>
    </row>
    <row r="167" spans="2:65" s="1" customFormat="1" ht="16.5" customHeight="1">
      <c r="B167" s="30"/>
      <c r="C167" s="155" t="s">
        <v>419</v>
      </c>
      <c r="D167" s="155" t="s">
        <v>231</v>
      </c>
      <c r="E167" s="156" t="s">
        <v>2994</v>
      </c>
      <c r="F167" s="157" t="s">
        <v>2995</v>
      </c>
      <c r="G167" s="158" t="s">
        <v>234</v>
      </c>
      <c r="H167" s="159">
        <v>1</v>
      </c>
      <c r="I167" s="160"/>
      <c r="J167" s="161">
        <f t="shared" si="15"/>
        <v>0</v>
      </c>
      <c r="K167" s="162"/>
      <c r="L167" s="30"/>
      <c r="M167" s="163" t="s">
        <v>1</v>
      </c>
      <c r="N167" s="128" t="s">
        <v>44</v>
      </c>
      <c r="P167" s="164">
        <f t="shared" si="16"/>
        <v>0</v>
      </c>
      <c r="Q167" s="164">
        <v>0</v>
      </c>
      <c r="R167" s="164">
        <f t="shared" si="17"/>
        <v>0</v>
      </c>
      <c r="S167" s="164">
        <v>0</v>
      </c>
      <c r="T167" s="165">
        <f t="shared" si="18"/>
        <v>0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 t="shared" si="19"/>
        <v>0</v>
      </c>
      <c r="BF167" s="98">
        <f t="shared" si="20"/>
        <v>0</v>
      </c>
      <c r="BG167" s="98">
        <f t="shared" si="21"/>
        <v>0</v>
      </c>
      <c r="BH167" s="98">
        <f t="shared" si="22"/>
        <v>0</v>
      </c>
      <c r="BI167" s="98">
        <f t="shared" si="23"/>
        <v>0</v>
      </c>
      <c r="BJ167" s="13" t="s">
        <v>116</v>
      </c>
      <c r="BK167" s="98">
        <f t="shared" si="24"/>
        <v>0</v>
      </c>
      <c r="BL167" s="13" t="s">
        <v>238</v>
      </c>
      <c r="BM167" s="166" t="s">
        <v>2996</v>
      </c>
    </row>
    <row r="168" spans="2:65" s="1" customFormat="1" ht="16.5" customHeight="1">
      <c r="B168" s="30"/>
      <c r="C168" s="167" t="s">
        <v>296</v>
      </c>
      <c r="D168" s="167" t="s">
        <v>225</v>
      </c>
      <c r="E168" s="168" t="s">
        <v>2997</v>
      </c>
      <c r="F168" s="169" t="s">
        <v>2998</v>
      </c>
      <c r="G168" s="170" t="s">
        <v>234</v>
      </c>
      <c r="H168" s="171">
        <v>1</v>
      </c>
      <c r="I168" s="172"/>
      <c r="J168" s="173">
        <f t="shared" si="15"/>
        <v>0</v>
      </c>
      <c r="K168" s="174"/>
      <c r="L168" s="175"/>
      <c r="M168" s="176" t="s">
        <v>1</v>
      </c>
      <c r="N168" s="177" t="s">
        <v>44</v>
      </c>
      <c r="P168" s="164">
        <f t="shared" si="16"/>
        <v>0</v>
      </c>
      <c r="Q168" s="164">
        <v>5.1028399999999996</v>
      </c>
      <c r="R168" s="164">
        <f t="shared" si="17"/>
        <v>5.1028399999999996</v>
      </c>
      <c r="S168" s="164">
        <v>0</v>
      </c>
      <c r="T168" s="165">
        <f t="shared" si="18"/>
        <v>0</v>
      </c>
      <c r="AR168" s="166" t="s">
        <v>246</v>
      </c>
      <c r="AT168" s="166" t="s">
        <v>225</v>
      </c>
      <c r="AU168" s="166" t="s">
        <v>116</v>
      </c>
      <c r="AY168" s="13" t="s">
        <v>228</v>
      </c>
      <c r="BE168" s="98">
        <f t="shared" si="19"/>
        <v>0</v>
      </c>
      <c r="BF168" s="98">
        <f t="shared" si="20"/>
        <v>0</v>
      </c>
      <c r="BG168" s="98">
        <f t="shared" si="21"/>
        <v>0</v>
      </c>
      <c r="BH168" s="98">
        <f t="shared" si="22"/>
        <v>0</v>
      </c>
      <c r="BI168" s="98">
        <f t="shared" si="23"/>
        <v>0</v>
      </c>
      <c r="BJ168" s="13" t="s">
        <v>116</v>
      </c>
      <c r="BK168" s="98">
        <f t="shared" si="24"/>
        <v>0</v>
      </c>
      <c r="BL168" s="13" t="s">
        <v>238</v>
      </c>
      <c r="BM168" s="166" t="s">
        <v>2999</v>
      </c>
    </row>
    <row r="169" spans="2:65" s="1" customFormat="1" ht="16.5" customHeight="1">
      <c r="B169" s="30"/>
      <c r="C169" s="155" t="s">
        <v>427</v>
      </c>
      <c r="D169" s="155" t="s">
        <v>231</v>
      </c>
      <c r="E169" s="156" t="s">
        <v>3000</v>
      </c>
      <c r="F169" s="157" t="s">
        <v>3001</v>
      </c>
      <c r="G169" s="158" t="s">
        <v>234</v>
      </c>
      <c r="H169" s="159">
        <v>3</v>
      </c>
      <c r="I169" s="160"/>
      <c r="J169" s="161">
        <f t="shared" si="15"/>
        <v>0</v>
      </c>
      <c r="K169" s="162"/>
      <c r="L169" s="30"/>
      <c r="M169" s="163" t="s">
        <v>1</v>
      </c>
      <c r="N169" s="128" t="s">
        <v>44</v>
      </c>
      <c r="P169" s="164">
        <f t="shared" si="16"/>
        <v>0</v>
      </c>
      <c r="Q169" s="164">
        <v>0</v>
      </c>
      <c r="R169" s="164">
        <f t="shared" si="17"/>
        <v>0</v>
      </c>
      <c r="S169" s="164">
        <v>0</v>
      </c>
      <c r="T169" s="165">
        <f t="shared" si="18"/>
        <v>0</v>
      </c>
      <c r="AR169" s="166" t="s">
        <v>238</v>
      </c>
      <c r="AT169" s="166" t="s">
        <v>231</v>
      </c>
      <c r="AU169" s="166" t="s">
        <v>116</v>
      </c>
      <c r="AY169" s="13" t="s">
        <v>228</v>
      </c>
      <c r="BE169" s="98">
        <f t="shared" si="19"/>
        <v>0</v>
      </c>
      <c r="BF169" s="98">
        <f t="shared" si="20"/>
        <v>0</v>
      </c>
      <c r="BG169" s="98">
        <f t="shared" si="21"/>
        <v>0</v>
      </c>
      <c r="BH169" s="98">
        <f t="shared" si="22"/>
        <v>0</v>
      </c>
      <c r="BI169" s="98">
        <f t="shared" si="23"/>
        <v>0</v>
      </c>
      <c r="BJ169" s="13" t="s">
        <v>116</v>
      </c>
      <c r="BK169" s="98">
        <f t="shared" si="24"/>
        <v>0</v>
      </c>
      <c r="BL169" s="13" t="s">
        <v>238</v>
      </c>
      <c r="BM169" s="166" t="s">
        <v>3002</v>
      </c>
    </row>
    <row r="170" spans="2:65" s="1" customFormat="1" ht="24.2" customHeight="1">
      <c r="B170" s="30"/>
      <c r="C170" s="167" t="s">
        <v>300</v>
      </c>
      <c r="D170" s="167" t="s">
        <v>225</v>
      </c>
      <c r="E170" s="168" t="s">
        <v>3003</v>
      </c>
      <c r="F170" s="169" t="s">
        <v>3004</v>
      </c>
      <c r="G170" s="170" t="s">
        <v>234</v>
      </c>
      <c r="H170" s="171">
        <v>3</v>
      </c>
      <c r="I170" s="172"/>
      <c r="J170" s="173">
        <f t="shared" si="15"/>
        <v>0</v>
      </c>
      <c r="K170" s="174"/>
      <c r="L170" s="175"/>
      <c r="M170" s="176" t="s">
        <v>1</v>
      </c>
      <c r="N170" s="177" t="s">
        <v>44</v>
      </c>
      <c r="P170" s="164">
        <f t="shared" si="16"/>
        <v>0</v>
      </c>
      <c r="Q170" s="164">
        <v>24</v>
      </c>
      <c r="R170" s="164">
        <f t="shared" si="17"/>
        <v>72</v>
      </c>
      <c r="S170" s="164">
        <v>0</v>
      </c>
      <c r="T170" s="165">
        <f t="shared" si="18"/>
        <v>0</v>
      </c>
      <c r="AR170" s="166" t="s">
        <v>246</v>
      </c>
      <c r="AT170" s="166" t="s">
        <v>225</v>
      </c>
      <c r="AU170" s="166" t="s">
        <v>116</v>
      </c>
      <c r="AY170" s="13" t="s">
        <v>228</v>
      </c>
      <c r="BE170" s="98">
        <f t="shared" si="19"/>
        <v>0</v>
      </c>
      <c r="BF170" s="98">
        <f t="shared" si="20"/>
        <v>0</v>
      </c>
      <c r="BG170" s="98">
        <f t="shared" si="21"/>
        <v>0</v>
      </c>
      <c r="BH170" s="98">
        <f t="shared" si="22"/>
        <v>0</v>
      </c>
      <c r="BI170" s="98">
        <f t="shared" si="23"/>
        <v>0</v>
      </c>
      <c r="BJ170" s="13" t="s">
        <v>116</v>
      </c>
      <c r="BK170" s="98">
        <f t="shared" si="24"/>
        <v>0</v>
      </c>
      <c r="BL170" s="13" t="s">
        <v>238</v>
      </c>
      <c r="BM170" s="166" t="s">
        <v>3005</v>
      </c>
    </row>
    <row r="171" spans="2:65" s="1" customFormat="1" ht="19.5">
      <c r="B171" s="30"/>
      <c r="D171" s="183" t="s">
        <v>687</v>
      </c>
      <c r="F171" s="184" t="s">
        <v>3006</v>
      </c>
      <c r="I171" s="130"/>
      <c r="L171" s="30"/>
      <c r="M171" s="185"/>
      <c r="T171" s="57"/>
      <c r="AT171" s="13" t="s">
        <v>687</v>
      </c>
      <c r="AU171" s="13" t="s">
        <v>116</v>
      </c>
    </row>
    <row r="172" spans="2:65" s="1" customFormat="1" ht="16.5" customHeight="1">
      <c r="B172" s="30"/>
      <c r="C172" s="155" t="s">
        <v>434</v>
      </c>
      <c r="D172" s="155" t="s">
        <v>231</v>
      </c>
      <c r="E172" s="156" t="s">
        <v>3007</v>
      </c>
      <c r="F172" s="157" t="s">
        <v>3008</v>
      </c>
      <c r="G172" s="158" t="s">
        <v>234</v>
      </c>
      <c r="H172" s="159">
        <v>1</v>
      </c>
      <c r="I172" s="160"/>
      <c r="J172" s="161">
        <f t="shared" ref="J172:J184" si="25">ROUND(I172*H172,2)</f>
        <v>0</v>
      </c>
      <c r="K172" s="162"/>
      <c r="L172" s="30"/>
      <c r="M172" s="163" t="s">
        <v>1</v>
      </c>
      <c r="N172" s="128" t="s">
        <v>44</v>
      </c>
      <c r="P172" s="164">
        <f t="shared" ref="P172:P184" si="26">O172*H172</f>
        <v>0</v>
      </c>
      <c r="Q172" s="164">
        <v>0</v>
      </c>
      <c r="R172" s="164">
        <f t="shared" ref="R172:R184" si="27">Q172*H172</f>
        <v>0</v>
      </c>
      <c r="S172" s="164">
        <v>0</v>
      </c>
      <c r="T172" s="165">
        <f t="shared" ref="T172:T184" si="28">S172*H172</f>
        <v>0</v>
      </c>
      <c r="AR172" s="166" t="s">
        <v>238</v>
      </c>
      <c r="AT172" s="166" t="s">
        <v>231</v>
      </c>
      <c r="AU172" s="166" t="s">
        <v>116</v>
      </c>
      <c r="AY172" s="13" t="s">
        <v>228</v>
      </c>
      <c r="BE172" s="98">
        <f t="shared" ref="BE172:BE184" si="29">IF(N172="základná",J172,0)</f>
        <v>0</v>
      </c>
      <c r="BF172" s="98">
        <f t="shared" ref="BF172:BF184" si="30">IF(N172="znížená",J172,0)</f>
        <v>0</v>
      </c>
      <c r="BG172" s="98">
        <f t="shared" ref="BG172:BG184" si="31">IF(N172="zákl. prenesená",J172,0)</f>
        <v>0</v>
      </c>
      <c r="BH172" s="98">
        <f t="shared" ref="BH172:BH184" si="32">IF(N172="zníž. prenesená",J172,0)</f>
        <v>0</v>
      </c>
      <c r="BI172" s="98">
        <f t="shared" ref="BI172:BI184" si="33">IF(N172="nulová",J172,0)</f>
        <v>0</v>
      </c>
      <c r="BJ172" s="13" t="s">
        <v>116</v>
      </c>
      <c r="BK172" s="98">
        <f t="shared" ref="BK172:BK184" si="34">ROUND(I172*H172,2)</f>
        <v>0</v>
      </c>
      <c r="BL172" s="13" t="s">
        <v>238</v>
      </c>
      <c r="BM172" s="166" t="s">
        <v>3009</v>
      </c>
    </row>
    <row r="173" spans="2:65" s="1" customFormat="1" ht="16.5" customHeight="1">
      <c r="B173" s="30"/>
      <c r="C173" s="167" t="s">
        <v>303</v>
      </c>
      <c r="D173" s="167" t="s">
        <v>225</v>
      </c>
      <c r="E173" s="168" t="s">
        <v>3010</v>
      </c>
      <c r="F173" s="169" t="s">
        <v>3011</v>
      </c>
      <c r="G173" s="170" t="s">
        <v>234</v>
      </c>
      <c r="H173" s="171">
        <v>1</v>
      </c>
      <c r="I173" s="172"/>
      <c r="J173" s="173">
        <f t="shared" si="25"/>
        <v>0</v>
      </c>
      <c r="K173" s="174"/>
      <c r="L173" s="175"/>
      <c r="M173" s="176" t="s">
        <v>1</v>
      </c>
      <c r="N173" s="177" t="s">
        <v>44</v>
      </c>
      <c r="P173" s="164">
        <f t="shared" si="26"/>
        <v>0</v>
      </c>
      <c r="Q173" s="164">
        <v>2</v>
      </c>
      <c r="R173" s="164">
        <f t="shared" si="27"/>
        <v>2</v>
      </c>
      <c r="S173" s="164">
        <v>0</v>
      </c>
      <c r="T173" s="165">
        <f t="shared" si="28"/>
        <v>0</v>
      </c>
      <c r="AR173" s="166" t="s">
        <v>246</v>
      </c>
      <c r="AT173" s="166" t="s">
        <v>225</v>
      </c>
      <c r="AU173" s="166" t="s">
        <v>116</v>
      </c>
      <c r="AY173" s="13" t="s">
        <v>228</v>
      </c>
      <c r="BE173" s="98">
        <f t="shared" si="29"/>
        <v>0</v>
      </c>
      <c r="BF173" s="98">
        <f t="shared" si="30"/>
        <v>0</v>
      </c>
      <c r="BG173" s="98">
        <f t="shared" si="31"/>
        <v>0</v>
      </c>
      <c r="BH173" s="98">
        <f t="shared" si="32"/>
        <v>0</v>
      </c>
      <c r="BI173" s="98">
        <f t="shared" si="33"/>
        <v>0</v>
      </c>
      <c r="BJ173" s="13" t="s">
        <v>116</v>
      </c>
      <c r="BK173" s="98">
        <f t="shared" si="34"/>
        <v>0</v>
      </c>
      <c r="BL173" s="13" t="s">
        <v>238</v>
      </c>
      <c r="BM173" s="166" t="s">
        <v>3012</v>
      </c>
    </row>
    <row r="174" spans="2:65" s="1" customFormat="1" ht="16.5" customHeight="1">
      <c r="B174" s="30"/>
      <c r="C174" s="155" t="s">
        <v>441</v>
      </c>
      <c r="D174" s="155" t="s">
        <v>231</v>
      </c>
      <c r="E174" s="156" t="s">
        <v>3013</v>
      </c>
      <c r="F174" s="157" t="s">
        <v>3014</v>
      </c>
      <c r="G174" s="158" t="s">
        <v>234</v>
      </c>
      <c r="H174" s="159">
        <v>16</v>
      </c>
      <c r="I174" s="160"/>
      <c r="J174" s="161">
        <f t="shared" si="25"/>
        <v>0</v>
      </c>
      <c r="K174" s="162"/>
      <c r="L174" s="30"/>
      <c r="M174" s="163" t="s">
        <v>1</v>
      </c>
      <c r="N174" s="128" t="s">
        <v>44</v>
      </c>
      <c r="P174" s="164">
        <f t="shared" si="26"/>
        <v>0</v>
      </c>
      <c r="Q174" s="164">
        <v>0.34098800000000001</v>
      </c>
      <c r="R174" s="164">
        <f t="shared" si="27"/>
        <v>5.4558080000000002</v>
      </c>
      <c r="S174" s="164">
        <v>0</v>
      </c>
      <c r="T174" s="165">
        <f t="shared" si="28"/>
        <v>0</v>
      </c>
      <c r="AR174" s="166" t="s">
        <v>238</v>
      </c>
      <c r="AT174" s="166" t="s">
        <v>231</v>
      </c>
      <c r="AU174" s="166" t="s">
        <v>116</v>
      </c>
      <c r="AY174" s="13" t="s">
        <v>228</v>
      </c>
      <c r="BE174" s="98">
        <f t="shared" si="29"/>
        <v>0</v>
      </c>
      <c r="BF174" s="98">
        <f t="shared" si="30"/>
        <v>0</v>
      </c>
      <c r="BG174" s="98">
        <f t="shared" si="31"/>
        <v>0</v>
      </c>
      <c r="BH174" s="98">
        <f t="shared" si="32"/>
        <v>0</v>
      </c>
      <c r="BI174" s="98">
        <f t="shared" si="33"/>
        <v>0</v>
      </c>
      <c r="BJ174" s="13" t="s">
        <v>116</v>
      </c>
      <c r="BK174" s="98">
        <f t="shared" si="34"/>
        <v>0</v>
      </c>
      <c r="BL174" s="13" t="s">
        <v>238</v>
      </c>
      <c r="BM174" s="166" t="s">
        <v>3015</v>
      </c>
    </row>
    <row r="175" spans="2:65" s="1" customFormat="1" ht="21.75" customHeight="1">
      <c r="B175" s="30"/>
      <c r="C175" s="167" t="s">
        <v>307</v>
      </c>
      <c r="D175" s="167" t="s">
        <v>225</v>
      </c>
      <c r="E175" s="168" t="s">
        <v>3016</v>
      </c>
      <c r="F175" s="169" t="s">
        <v>3017</v>
      </c>
      <c r="G175" s="170" t="s">
        <v>234</v>
      </c>
      <c r="H175" s="171">
        <v>16</v>
      </c>
      <c r="I175" s="172"/>
      <c r="J175" s="173">
        <f t="shared" si="25"/>
        <v>0</v>
      </c>
      <c r="K175" s="174"/>
      <c r="L175" s="175"/>
      <c r="M175" s="176" t="s">
        <v>1</v>
      </c>
      <c r="N175" s="177" t="s">
        <v>44</v>
      </c>
      <c r="P175" s="164">
        <f t="shared" si="26"/>
        <v>0</v>
      </c>
      <c r="Q175" s="164">
        <v>3.6999999999999999E-4</v>
      </c>
      <c r="R175" s="164">
        <f t="shared" si="27"/>
        <v>5.9199999999999999E-3</v>
      </c>
      <c r="S175" s="164">
        <v>0</v>
      </c>
      <c r="T175" s="165">
        <f t="shared" si="28"/>
        <v>0</v>
      </c>
      <c r="AR175" s="166" t="s">
        <v>246</v>
      </c>
      <c r="AT175" s="166" t="s">
        <v>225</v>
      </c>
      <c r="AU175" s="166" t="s">
        <v>116</v>
      </c>
      <c r="AY175" s="13" t="s">
        <v>228</v>
      </c>
      <c r="BE175" s="98">
        <f t="shared" si="29"/>
        <v>0</v>
      </c>
      <c r="BF175" s="98">
        <f t="shared" si="30"/>
        <v>0</v>
      </c>
      <c r="BG175" s="98">
        <f t="shared" si="31"/>
        <v>0</v>
      </c>
      <c r="BH175" s="98">
        <f t="shared" si="32"/>
        <v>0</v>
      </c>
      <c r="BI175" s="98">
        <f t="shared" si="33"/>
        <v>0</v>
      </c>
      <c r="BJ175" s="13" t="s">
        <v>116</v>
      </c>
      <c r="BK175" s="98">
        <f t="shared" si="34"/>
        <v>0</v>
      </c>
      <c r="BL175" s="13" t="s">
        <v>238</v>
      </c>
      <c r="BM175" s="166" t="s">
        <v>3018</v>
      </c>
    </row>
    <row r="176" spans="2:65" s="1" customFormat="1" ht="16.5" customHeight="1">
      <c r="B176" s="30"/>
      <c r="C176" s="155" t="s">
        <v>448</v>
      </c>
      <c r="D176" s="155" t="s">
        <v>231</v>
      </c>
      <c r="E176" s="156" t="s">
        <v>3019</v>
      </c>
      <c r="F176" s="157" t="s">
        <v>3020</v>
      </c>
      <c r="G176" s="158" t="s">
        <v>234</v>
      </c>
      <c r="H176" s="159">
        <v>16</v>
      </c>
      <c r="I176" s="160"/>
      <c r="J176" s="161">
        <f t="shared" si="25"/>
        <v>0</v>
      </c>
      <c r="K176" s="162"/>
      <c r="L176" s="30"/>
      <c r="M176" s="163" t="s">
        <v>1</v>
      </c>
      <c r="N176" s="128" t="s">
        <v>44</v>
      </c>
      <c r="P176" s="164">
        <f t="shared" si="26"/>
        <v>0</v>
      </c>
      <c r="Q176" s="164">
        <v>2.2944213513</v>
      </c>
      <c r="R176" s="164">
        <f t="shared" si="27"/>
        <v>36.7107416208</v>
      </c>
      <c r="S176" s="164">
        <v>0</v>
      </c>
      <c r="T176" s="165">
        <f t="shared" si="28"/>
        <v>0</v>
      </c>
      <c r="AR176" s="166" t="s">
        <v>238</v>
      </c>
      <c r="AT176" s="166" t="s">
        <v>231</v>
      </c>
      <c r="AU176" s="166" t="s">
        <v>116</v>
      </c>
      <c r="AY176" s="13" t="s">
        <v>228</v>
      </c>
      <c r="BE176" s="98">
        <f t="shared" si="29"/>
        <v>0</v>
      </c>
      <c r="BF176" s="98">
        <f t="shared" si="30"/>
        <v>0</v>
      </c>
      <c r="BG176" s="98">
        <f t="shared" si="31"/>
        <v>0</v>
      </c>
      <c r="BH176" s="98">
        <f t="shared" si="32"/>
        <v>0</v>
      </c>
      <c r="BI176" s="98">
        <f t="shared" si="33"/>
        <v>0</v>
      </c>
      <c r="BJ176" s="13" t="s">
        <v>116</v>
      </c>
      <c r="BK176" s="98">
        <f t="shared" si="34"/>
        <v>0</v>
      </c>
      <c r="BL176" s="13" t="s">
        <v>238</v>
      </c>
      <c r="BM176" s="166" t="s">
        <v>3021</v>
      </c>
    </row>
    <row r="177" spans="2:65" s="1" customFormat="1" ht="24.2" customHeight="1">
      <c r="B177" s="30"/>
      <c r="C177" s="167" t="s">
        <v>310</v>
      </c>
      <c r="D177" s="167" t="s">
        <v>225</v>
      </c>
      <c r="E177" s="168" t="s">
        <v>3022</v>
      </c>
      <c r="F177" s="169" t="s">
        <v>3023</v>
      </c>
      <c r="G177" s="170" t="s">
        <v>234</v>
      </c>
      <c r="H177" s="171">
        <v>12</v>
      </c>
      <c r="I177" s="172"/>
      <c r="J177" s="173">
        <f t="shared" si="25"/>
        <v>0</v>
      </c>
      <c r="K177" s="174"/>
      <c r="L177" s="175"/>
      <c r="M177" s="176" t="s">
        <v>1</v>
      </c>
      <c r="N177" s="177" t="s">
        <v>44</v>
      </c>
      <c r="P177" s="164">
        <f t="shared" si="26"/>
        <v>0</v>
      </c>
      <c r="Q177" s="164">
        <v>0.56999999999999995</v>
      </c>
      <c r="R177" s="164">
        <f t="shared" si="27"/>
        <v>6.84</v>
      </c>
      <c r="S177" s="164">
        <v>0</v>
      </c>
      <c r="T177" s="165">
        <f t="shared" si="28"/>
        <v>0</v>
      </c>
      <c r="AR177" s="166" t="s">
        <v>246</v>
      </c>
      <c r="AT177" s="166" t="s">
        <v>225</v>
      </c>
      <c r="AU177" s="166" t="s">
        <v>116</v>
      </c>
      <c r="AY177" s="13" t="s">
        <v>228</v>
      </c>
      <c r="BE177" s="98">
        <f t="shared" si="29"/>
        <v>0</v>
      </c>
      <c r="BF177" s="98">
        <f t="shared" si="30"/>
        <v>0</v>
      </c>
      <c r="BG177" s="98">
        <f t="shared" si="31"/>
        <v>0</v>
      </c>
      <c r="BH177" s="98">
        <f t="shared" si="32"/>
        <v>0</v>
      </c>
      <c r="BI177" s="98">
        <f t="shared" si="33"/>
        <v>0</v>
      </c>
      <c r="BJ177" s="13" t="s">
        <v>116</v>
      </c>
      <c r="BK177" s="98">
        <f t="shared" si="34"/>
        <v>0</v>
      </c>
      <c r="BL177" s="13" t="s">
        <v>238</v>
      </c>
      <c r="BM177" s="166" t="s">
        <v>3024</v>
      </c>
    </row>
    <row r="178" spans="2:65" s="1" customFormat="1" ht="21.75" customHeight="1">
      <c r="B178" s="30"/>
      <c r="C178" s="167" t="s">
        <v>455</v>
      </c>
      <c r="D178" s="167" t="s">
        <v>225</v>
      </c>
      <c r="E178" s="168" t="s">
        <v>3025</v>
      </c>
      <c r="F178" s="169" t="s">
        <v>3026</v>
      </c>
      <c r="G178" s="170" t="s">
        <v>234</v>
      </c>
      <c r="H178" s="171">
        <v>5</v>
      </c>
      <c r="I178" s="172"/>
      <c r="J178" s="173">
        <f t="shared" si="25"/>
        <v>0</v>
      </c>
      <c r="K178" s="174"/>
      <c r="L178" s="175"/>
      <c r="M178" s="176" t="s">
        <v>1</v>
      </c>
      <c r="N178" s="177" t="s">
        <v>44</v>
      </c>
      <c r="P178" s="164">
        <f t="shared" si="26"/>
        <v>0</v>
      </c>
      <c r="Q178" s="164">
        <v>6.8000000000000005E-2</v>
      </c>
      <c r="R178" s="164">
        <f t="shared" si="27"/>
        <v>0.34</v>
      </c>
      <c r="S178" s="164">
        <v>0</v>
      </c>
      <c r="T178" s="165">
        <f t="shared" si="28"/>
        <v>0</v>
      </c>
      <c r="AR178" s="166" t="s">
        <v>246</v>
      </c>
      <c r="AT178" s="166" t="s">
        <v>225</v>
      </c>
      <c r="AU178" s="166" t="s">
        <v>116</v>
      </c>
      <c r="AY178" s="13" t="s">
        <v>228</v>
      </c>
      <c r="BE178" s="98">
        <f t="shared" si="29"/>
        <v>0</v>
      </c>
      <c r="BF178" s="98">
        <f t="shared" si="30"/>
        <v>0</v>
      </c>
      <c r="BG178" s="98">
        <f t="shared" si="31"/>
        <v>0</v>
      </c>
      <c r="BH178" s="98">
        <f t="shared" si="32"/>
        <v>0</v>
      </c>
      <c r="BI178" s="98">
        <f t="shared" si="33"/>
        <v>0</v>
      </c>
      <c r="BJ178" s="13" t="s">
        <v>116</v>
      </c>
      <c r="BK178" s="98">
        <f t="shared" si="34"/>
        <v>0</v>
      </c>
      <c r="BL178" s="13" t="s">
        <v>238</v>
      </c>
      <c r="BM178" s="166" t="s">
        <v>3027</v>
      </c>
    </row>
    <row r="179" spans="2:65" s="1" customFormat="1" ht="16.5" customHeight="1">
      <c r="B179" s="30"/>
      <c r="C179" s="167" t="s">
        <v>313</v>
      </c>
      <c r="D179" s="167" t="s">
        <v>225</v>
      </c>
      <c r="E179" s="168" t="s">
        <v>3028</v>
      </c>
      <c r="F179" s="169" t="s">
        <v>3029</v>
      </c>
      <c r="G179" s="170" t="s">
        <v>234</v>
      </c>
      <c r="H179" s="171">
        <v>32</v>
      </c>
      <c r="I179" s="172"/>
      <c r="J179" s="173">
        <f t="shared" si="25"/>
        <v>0</v>
      </c>
      <c r="K179" s="174"/>
      <c r="L179" s="175"/>
      <c r="M179" s="176" t="s">
        <v>1</v>
      </c>
      <c r="N179" s="177" t="s">
        <v>44</v>
      </c>
      <c r="P179" s="164">
        <f t="shared" si="26"/>
        <v>0</v>
      </c>
      <c r="Q179" s="164">
        <v>0.37</v>
      </c>
      <c r="R179" s="164">
        <f t="shared" si="27"/>
        <v>11.84</v>
      </c>
      <c r="S179" s="164">
        <v>0</v>
      </c>
      <c r="T179" s="165">
        <f t="shared" si="28"/>
        <v>0</v>
      </c>
      <c r="AR179" s="166" t="s">
        <v>246</v>
      </c>
      <c r="AT179" s="166" t="s">
        <v>225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238</v>
      </c>
      <c r="BM179" s="166" t="s">
        <v>3030</v>
      </c>
    </row>
    <row r="180" spans="2:65" s="1" customFormat="1" ht="24.2" customHeight="1">
      <c r="B180" s="30"/>
      <c r="C180" s="167" t="s">
        <v>462</v>
      </c>
      <c r="D180" s="167" t="s">
        <v>225</v>
      </c>
      <c r="E180" s="168" t="s">
        <v>3031</v>
      </c>
      <c r="F180" s="169" t="s">
        <v>3032</v>
      </c>
      <c r="G180" s="170" t="s">
        <v>234</v>
      </c>
      <c r="H180" s="171">
        <v>16</v>
      </c>
      <c r="I180" s="172"/>
      <c r="J180" s="173">
        <f t="shared" si="25"/>
        <v>0</v>
      </c>
      <c r="K180" s="174"/>
      <c r="L180" s="175"/>
      <c r="M180" s="176" t="s">
        <v>1</v>
      </c>
      <c r="N180" s="177" t="s">
        <v>44</v>
      </c>
      <c r="P180" s="164">
        <f t="shared" si="26"/>
        <v>0</v>
      </c>
      <c r="Q180" s="164">
        <v>0.57999999999999996</v>
      </c>
      <c r="R180" s="164">
        <f t="shared" si="27"/>
        <v>9.2799999999999994</v>
      </c>
      <c r="S180" s="164">
        <v>0</v>
      </c>
      <c r="T180" s="165">
        <f t="shared" si="28"/>
        <v>0</v>
      </c>
      <c r="AR180" s="166" t="s">
        <v>246</v>
      </c>
      <c r="AT180" s="166" t="s">
        <v>225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238</v>
      </c>
      <c r="BM180" s="166" t="s">
        <v>3033</v>
      </c>
    </row>
    <row r="181" spans="2:65" s="1" customFormat="1" ht="21.75" customHeight="1">
      <c r="B181" s="30"/>
      <c r="C181" s="167" t="s">
        <v>316</v>
      </c>
      <c r="D181" s="167" t="s">
        <v>225</v>
      </c>
      <c r="E181" s="168" t="s">
        <v>3034</v>
      </c>
      <c r="F181" s="169" t="s">
        <v>3035</v>
      </c>
      <c r="G181" s="170" t="s">
        <v>234</v>
      </c>
      <c r="H181" s="171">
        <v>16</v>
      </c>
      <c r="I181" s="172"/>
      <c r="J181" s="173">
        <f t="shared" si="25"/>
        <v>0</v>
      </c>
      <c r="K181" s="174"/>
      <c r="L181" s="175"/>
      <c r="M181" s="176" t="s">
        <v>1</v>
      </c>
      <c r="N181" s="177" t="s">
        <v>44</v>
      </c>
      <c r="P181" s="164">
        <f t="shared" si="26"/>
        <v>0</v>
      </c>
      <c r="Q181" s="164">
        <v>0.154</v>
      </c>
      <c r="R181" s="164">
        <f t="shared" si="27"/>
        <v>2.464</v>
      </c>
      <c r="S181" s="164">
        <v>0</v>
      </c>
      <c r="T181" s="165">
        <f t="shared" si="28"/>
        <v>0</v>
      </c>
      <c r="AR181" s="166" t="s">
        <v>246</v>
      </c>
      <c r="AT181" s="166" t="s">
        <v>225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238</v>
      </c>
      <c r="BM181" s="166" t="s">
        <v>3036</v>
      </c>
    </row>
    <row r="182" spans="2:65" s="1" customFormat="1" ht="16.5" customHeight="1">
      <c r="B182" s="30"/>
      <c r="C182" s="155" t="s">
        <v>470</v>
      </c>
      <c r="D182" s="155" t="s">
        <v>231</v>
      </c>
      <c r="E182" s="156" t="s">
        <v>3037</v>
      </c>
      <c r="F182" s="157" t="s">
        <v>3038</v>
      </c>
      <c r="G182" s="158" t="s">
        <v>234</v>
      </c>
      <c r="H182" s="159">
        <v>1</v>
      </c>
      <c r="I182" s="160"/>
      <c r="J182" s="161">
        <f t="shared" si="25"/>
        <v>0</v>
      </c>
      <c r="K182" s="162"/>
      <c r="L182" s="30"/>
      <c r="M182" s="163" t="s">
        <v>1</v>
      </c>
      <c r="N182" s="128" t="s">
        <v>44</v>
      </c>
      <c r="P182" s="164">
        <f t="shared" si="26"/>
        <v>0</v>
      </c>
      <c r="Q182" s="164">
        <v>0</v>
      </c>
      <c r="R182" s="164">
        <f t="shared" si="27"/>
        <v>0</v>
      </c>
      <c r="S182" s="164">
        <v>0</v>
      </c>
      <c r="T182" s="165">
        <f t="shared" si="28"/>
        <v>0</v>
      </c>
      <c r="AR182" s="166" t="s">
        <v>238</v>
      </c>
      <c r="AT182" s="166" t="s">
        <v>231</v>
      </c>
      <c r="AU182" s="166" t="s">
        <v>116</v>
      </c>
      <c r="AY182" s="13" t="s">
        <v>228</v>
      </c>
      <c r="BE182" s="98">
        <f t="shared" si="29"/>
        <v>0</v>
      </c>
      <c r="BF182" s="98">
        <f t="shared" si="30"/>
        <v>0</v>
      </c>
      <c r="BG182" s="98">
        <f t="shared" si="31"/>
        <v>0</v>
      </c>
      <c r="BH182" s="98">
        <f t="shared" si="32"/>
        <v>0</v>
      </c>
      <c r="BI182" s="98">
        <f t="shared" si="33"/>
        <v>0</v>
      </c>
      <c r="BJ182" s="13" t="s">
        <v>116</v>
      </c>
      <c r="BK182" s="98">
        <f t="shared" si="34"/>
        <v>0</v>
      </c>
      <c r="BL182" s="13" t="s">
        <v>238</v>
      </c>
      <c r="BM182" s="166" t="s">
        <v>3039</v>
      </c>
    </row>
    <row r="183" spans="2:65" s="1" customFormat="1" ht="16.5" customHeight="1">
      <c r="B183" s="30"/>
      <c r="C183" s="155" t="s">
        <v>320</v>
      </c>
      <c r="D183" s="155" t="s">
        <v>231</v>
      </c>
      <c r="E183" s="156" t="s">
        <v>3040</v>
      </c>
      <c r="F183" s="157" t="s">
        <v>3041</v>
      </c>
      <c r="G183" s="158" t="s">
        <v>234</v>
      </c>
      <c r="H183" s="159">
        <v>32</v>
      </c>
      <c r="I183" s="160"/>
      <c r="J183" s="161">
        <f t="shared" si="25"/>
        <v>0</v>
      </c>
      <c r="K183" s="162"/>
      <c r="L183" s="30"/>
      <c r="M183" s="163" t="s">
        <v>1</v>
      </c>
      <c r="N183" s="128" t="s">
        <v>44</v>
      </c>
      <c r="P183" s="164">
        <f t="shared" si="26"/>
        <v>0</v>
      </c>
      <c r="Q183" s="164">
        <v>6.3E-3</v>
      </c>
      <c r="R183" s="164">
        <f t="shared" si="27"/>
        <v>0.2016</v>
      </c>
      <c r="S183" s="164">
        <v>0</v>
      </c>
      <c r="T183" s="165">
        <f t="shared" si="28"/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 t="shared" si="29"/>
        <v>0</v>
      </c>
      <c r="BF183" s="98">
        <f t="shared" si="30"/>
        <v>0</v>
      </c>
      <c r="BG183" s="98">
        <f t="shared" si="31"/>
        <v>0</v>
      </c>
      <c r="BH183" s="98">
        <f t="shared" si="32"/>
        <v>0</v>
      </c>
      <c r="BI183" s="98">
        <f t="shared" si="33"/>
        <v>0</v>
      </c>
      <c r="BJ183" s="13" t="s">
        <v>116</v>
      </c>
      <c r="BK183" s="98">
        <f t="shared" si="34"/>
        <v>0</v>
      </c>
      <c r="BL183" s="13" t="s">
        <v>238</v>
      </c>
      <c r="BM183" s="166" t="s">
        <v>3042</v>
      </c>
    </row>
    <row r="184" spans="2:65" s="1" customFormat="1" ht="16.5" customHeight="1">
      <c r="B184" s="30"/>
      <c r="C184" s="155" t="s">
        <v>478</v>
      </c>
      <c r="D184" s="155" t="s">
        <v>231</v>
      </c>
      <c r="E184" s="156" t="s">
        <v>3043</v>
      </c>
      <c r="F184" s="157" t="s">
        <v>3044</v>
      </c>
      <c r="G184" s="158" t="s">
        <v>241</v>
      </c>
      <c r="H184" s="159">
        <v>287.8</v>
      </c>
      <c r="I184" s="160"/>
      <c r="J184" s="161">
        <f t="shared" si="25"/>
        <v>0</v>
      </c>
      <c r="K184" s="162"/>
      <c r="L184" s="30"/>
      <c r="M184" s="163" t="s">
        <v>1</v>
      </c>
      <c r="N184" s="128" t="s">
        <v>44</v>
      </c>
      <c r="P184" s="164">
        <f t="shared" si="26"/>
        <v>0</v>
      </c>
      <c r="Q184" s="164">
        <v>1E-4</v>
      </c>
      <c r="R184" s="164">
        <f t="shared" si="27"/>
        <v>2.8780000000000003E-2</v>
      </c>
      <c r="S184" s="164">
        <v>0</v>
      </c>
      <c r="T184" s="165">
        <f t="shared" si="28"/>
        <v>0</v>
      </c>
      <c r="AR184" s="166" t="s">
        <v>238</v>
      </c>
      <c r="AT184" s="166" t="s">
        <v>231</v>
      </c>
      <c r="AU184" s="166" t="s">
        <v>116</v>
      </c>
      <c r="AY184" s="13" t="s">
        <v>228</v>
      </c>
      <c r="BE184" s="98">
        <f t="shared" si="29"/>
        <v>0</v>
      </c>
      <c r="BF184" s="98">
        <f t="shared" si="30"/>
        <v>0</v>
      </c>
      <c r="BG184" s="98">
        <f t="shared" si="31"/>
        <v>0</v>
      </c>
      <c r="BH184" s="98">
        <f t="shared" si="32"/>
        <v>0</v>
      </c>
      <c r="BI184" s="98">
        <f t="shared" si="33"/>
        <v>0</v>
      </c>
      <c r="BJ184" s="13" t="s">
        <v>116</v>
      </c>
      <c r="BK184" s="98">
        <f t="shared" si="34"/>
        <v>0</v>
      </c>
      <c r="BL184" s="13" t="s">
        <v>238</v>
      </c>
      <c r="BM184" s="166" t="s">
        <v>3045</v>
      </c>
    </row>
    <row r="185" spans="2:65" s="11" customFormat="1" ht="22.9" customHeight="1">
      <c r="B185" s="143"/>
      <c r="D185" s="144" t="s">
        <v>77</v>
      </c>
      <c r="E185" s="153" t="s">
        <v>738</v>
      </c>
      <c r="F185" s="153" t="s">
        <v>739</v>
      </c>
      <c r="I185" s="146"/>
      <c r="J185" s="154">
        <f>BK185</f>
        <v>0</v>
      </c>
      <c r="L185" s="143"/>
      <c r="M185" s="148"/>
      <c r="P185" s="149">
        <f>P186</f>
        <v>0</v>
      </c>
      <c r="R185" s="149">
        <f>R186</f>
        <v>0</v>
      </c>
      <c r="T185" s="150">
        <f>T186</f>
        <v>0</v>
      </c>
      <c r="AR185" s="144" t="s">
        <v>86</v>
      </c>
      <c r="AT185" s="151" t="s">
        <v>77</v>
      </c>
      <c r="AU185" s="151" t="s">
        <v>86</v>
      </c>
      <c r="AY185" s="144" t="s">
        <v>228</v>
      </c>
      <c r="BK185" s="152">
        <f>BK186</f>
        <v>0</v>
      </c>
    </row>
    <row r="186" spans="2:65" s="1" customFormat="1" ht="21.75" customHeight="1">
      <c r="B186" s="30"/>
      <c r="C186" s="155" t="s">
        <v>325</v>
      </c>
      <c r="D186" s="155" t="s">
        <v>231</v>
      </c>
      <c r="E186" s="156" t="s">
        <v>3046</v>
      </c>
      <c r="F186" s="157" t="s">
        <v>3047</v>
      </c>
      <c r="G186" s="158" t="s">
        <v>685</v>
      </c>
      <c r="H186" s="159">
        <v>741.88099999999997</v>
      </c>
      <c r="I186" s="160"/>
      <c r="J186" s="161">
        <f>ROUND(I186*H186,2)</f>
        <v>0</v>
      </c>
      <c r="K186" s="162"/>
      <c r="L186" s="30"/>
      <c r="M186" s="178" t="s">
        <v>1</v>
      </c>
      <c r="N186" s="179" t="s">
        <v>44</v>
      </c>
      <c r="O186" s="180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66" t="s">
        <v>238</v>
      </c>
      <c r="AT186" s="166" t="s">
        <v>231</v>
      </c>
      <c r="AU186" s="166" t="s">
        <v>116</v>
      </c>
      <c r="AY186" s="13" t="s">
        <v>228</v>
      </c>
      <c r="BE186" s="98">
        <f>IF(N186="základná",J186,0)</f>
        <v>0</v>
      </c>
      <c r="BF186" s="98">
        <f>IF(N186="znížená",J186,0)</f>
        <v>0</v>
      </c>
      <c r="BG186" s="98">
        <f>IF(N186="zákl. prenesená",J186,0)</f>
        <v>0</v>
      </c>
      <c r="BH186" s="98">
        <f>IF(N186="zníž. prenesená",J186,0)</f>
        <v>0</v>
      </c>
      <c r="BI186" s="98">
        <f>IF(N186="nulová",J186,0)</f>
        <v>0</v>
      </c>
      <c r="BJ186" s="13" t="s">
        <v>116</v>
      </c>
      <c r="BK186" s="98">
        <f>ROUND(I186*H186,2)</f>
        <v>0</v>
      </c>
      <c r="BL186" s="13" t="s">
        <v>238</v>
      </c>
      <c r="BM186" s="166" t="s">
        <v>3048</v>
      </c>
    </row>
    <row r="187" spans="2:65" s="1" customFormat="1" ht="6.95" customHeight="1">
      <c r="B187" s="45"/>
      <c r="C187" s="46"/>
      <c r="D187" s="46"/>
      <c r="E187" s="46"/>
      <c r="F187" s="46"/>
      <c r="G187" s="46"/>
      <c r="H187" s="46"/>
      <c r="I187" s="46"/>
      <c r="J187" s="46"/>
      <c r="K187" s="46"/>
      <c r="L187" s="30"/>
    </row>
  </sheetData>
  <sheetProtection algorithmName="SHA-512" hashValue="20Myw9n0aSSCHKIF+Mz1mYl+5soRJ9OOhfye3aVojuVcXZccmTYSpGQ0UIbRsnsQy5nbT8P7vOLtslh+yzh0PA==" saltValue="hsCGH618CLsBgoRlZm3ZMA==" spinCount="100000" sheet="1" objects="1" scenarios="1" formatColumns="0" formatRows="0" autoFilter="0"/>
  <autoFilter ref="C126:K186" xr:uid="{00000000-0009-0000-0000-00001B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200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177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3049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3050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J111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ROUND((SUM(BE111:BE113) + SUM(BE133:BE199)),  2)</f>
        <v>0</v>
      </c>
      <c r="G35" s="106"/>
      <c r="H35" s="106"/>
      <c r="I35" s="107">
        <v>0.23</v>
      </c>
      <c r="J35" s="105">
        <f>ROUND(((SUM(BE111:BE113) + SUM(BE133:BE199))*I35),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ROUND((SUM(BF111:BF113) + SUM(BF133:BF199)),  2)</f>
        <v>0</v>
      </c>
      <c r="G36" s="106"/>
      <c r="H36" s="106"/>
      <c r="I36" s="107">
        <v>0.23</v>
      </c>
      <c r="J36" s="105">
        <f>ROUND(((SUM(BF111:BF113) + SUM(BF133:BF199))*I36),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ROUND((SUM(BG111:BG113) + SUM(BG133:BG199)),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ROUND((SUM(BH111:BH113) + SUM(BH133:BH199)),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ROUND((SUM(BI111:BI113) + SUM(BI133:BI199)),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38-11 - SO 38-11 Prístupový chodník k zastávke Vranov nad Topľou-Juh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Ing.Tomáš KOŠÍK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J133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J134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J135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J150</f>
        <v>0</v>
      </c>
      <c r="L99" s="123"/>
    </row>
    <row r="100" spans="2:65" s="9" customFormat="1" ht="19.899999999999999" customHeight="1">
      <c r="B100" s="123"/>
      <c r="D100" s="124" t="s">
        <v>657</v>
      </c>
      <c r="E100" s="125"/>
      <c r="F100" s="125"/>
      <c r="G100" s="125"/>
      <c r="H100" s="125"/>
      <c r="I100" s="125"/>
      <c r="J100" s="126">
        <f>J152</f>
        <v>0</v>
      </c>
      <c r="L100" s="123"/>
    </row>
    <row r="101" spans="2:65" s="9" customFormat="1" ht="19.899999999999999" customHeight="1">
      <c r="B101" s="123"/>
      <c r="D101" s="124" t="s">
        <v>916</v>
      </c>
      <c r="E101" s="125"/>
      <c r="F101" s="125"/>
      <c r="G101" s="125"/>
      <c r="H101" s="125"/>
      <c r="I101" s="125"/>
      <c r="J101" s="126">
        <f>J166</f>
        <v>0</v>
      </c>
      <c r="L101" s="123"/>
    </row>
    <row r="102" spans="2:65" s="9" customFormat="1" ht="19.899999999999999" customHeight="1">
      <c r="B102" s="123"/>
      <c r="D102" s="124" t="s">
        <v>744</v>
      </c>
      <c r="E102" s="125"/>
      <c r="F102" s="125"/>
      <c r="G102" s="125"/>
      <c r="H102" s="125"/>
      <c r="I102" s="125"/>
      <c r="J102" s="126">
        <f>J169</f>
        <v>0</v>
      </c>
      <c r="L102" s="123"/>
    </row>
    <row r="103" spans="2:65" s="9" customFormat="1" ht="19.899999999999999" customHeight="1">
      <c r="B103" s="123"/>
      <c r="D103" s="124" t="s">
        <v>658</v>
      </c>
      <c r="E103" s="125"/>
      <c r="F103" s="125"/>
      <c r="G103" s="125"/>
      <c r="H103" s="125"/>
      <c r="I103" s="125"/>
      <c r="J103" s="126">
        <f>J182</f>
        <v>0</v>
      </c>
      <c r="L103" s="123"/>
    </row>
    <row r="104" spans="2:65" s="8" customFormat="1" ht="24.95" customHeight="1">
      <c r="B104" s="119"/>
      <c r="D104" s="120" t="s">
        <v>917</v>
      </c>
      <c r="E104" s="121"/>
      <c r="F104" s="121"/>
      <c r="G104" s="121"/>
      <c r="H104" s="121"/>
      <c r="I104" s="121"/>
      <c r="J104" s="122">
        <f>J184</f>
        <v>0</v>
      </c>
      <c r="L104" s="119"/>
    </row>
    <row r="105" spans="2:65" s="9" customFormat="1" ht="19.899999999999999" customHeight="1">
      <c r="B105" s="123"/>
      <c r="D105" s="124" t="s">
        <v>3051</v>
      </c>
      <c r="E105" s="125"/>
      <c r="F105" s="125"/>
      <c r="G105" s="125"/>
      <c r="H105" s="125"/>
      <c r="I105" s="125"/>
      <c r="J105" s="126">
        <f>J185</f>
        <v>0</v>
      </c>
      <c r="L105" s="123"/>
    </row>
    <row r="106" spans="2:65" s="9" customFormat="1" ht="19.899999999999999" customHeight="1">
      <c r="B106" s="123"/>
      <c r="D106" s="124" t="s">
        <v>918</v>
      </c>
      <c r="E106" s="125"/>
      <c r="F106" s="125"/>
      <c r="G106" s="125"/>
      <c r="H106" s="125"/>
      <c r="I106" s="125"/>
      <c r="J106" s="126">
        <f>J188</f>
        <v>0</v>
      </c>
      <c r="L106" s="123"/>
    </row>
    <row r="107" spans="2:65" s="8" customFormat="1" ht="24.95" customHeight="1">
      <c r="B107" s="119"/>
      <c r="D107" s="120" t="s">
        <v>207</v>
      </c>
      <c r="E107" s="121"/>
      <c r="F107" s="121"/>
      <c r="G107" s="121"/>
      <c r="H107" s="121"/>
      <c r="I107" s="121"/>
      <c r="J107" s="122">
        <f>J196</f>
        <v>0</v>
      </c>
      <c r="L107" s="119"/>
    </row>
    <row r="108" spans="2:65" s="9" customFormat="1" ht="19.899999999999999" customHeight="1">
      <c r="B108" s="123"/>
      <c r="D108" s="124" t="s">
        <v>1371</v>
      </c>
      <c r="E108" s="125"/>
      <c r="F108" s="125"/>
      <c r="G108" s="125"/>
      <c r="H108" s="125"/>
      <c r="I108" s="125"/>
      <c r="J108" s="126">
        <f>J197</f>
        <v>0</v>
      </c>
      <c r="L108" s="123"/>
    </row>
    <row r="109" spans="2:65" s="1" customFormat="1" ht="21.75" customHeight="1">
      <c r="B109" s="30"/>
      <c r="L109" s="30"/>
    </row>
    <row r="110" spans="2:65" s="1" customFormat="1" ht="6.95" customHeight="1">
      <c r="B110" s="30"/>
      <c r="L110" s="30"/>
    </row>
    <row r="111" spans="2:65" s="1" customFormat="1" ht="29.25" customHeight="1">
      <c r="B111" s="30"/>
      <c r="C111" s="118" t="s">
        <v>210</v>
      </c>
      <c r="J111" s="127">
        <f>ROUND(J112,2)</f>
        <v>0</v>
      </c>
      <c r="L111" s="30"/>
      <c r="N111" s="128" t="s">
        <v>42</v>
      </c>
    </row>
    <row r="112" spans="2:65" s="1" customFormat="1" ht="18" customHeight="1">
      <c r="B112" s="30"/>
      <c r="D112" s="242" t="s">
        <v>211</v>
      </c>
      <c r="E112" s="238"/>
      <c r="F112" s="238"/>
      <c r="J112" s="95">
        <v>0</v>
      </c>
      <c r="L112" s="129"/>
      <c r="M112" s="130"/>
      <c r="N112" s="131" t="s">
        <v>44</v>
      </c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212</v>
      </c>
      <c r="AZ112" s="130"/>
      <c r="BA112" s="130"/>
      <c r="BB112" s="130"/>
      <c r="BC112" s="130"/>
      <c r="BD112" s="130"/>
      <c r="BE112" s="133">
        <f t="shared" ref="BE112" si="0">IF(N112="základná",J112,0)</f>
        <v>0</v>
      </c>
      <c r="BF112" s="133">
        <f t="shared" ref="BF112" si="1">IF(N112="znížená",J112,0)</f>
        <v>0</v>
      </c>
      <c r="BG112" s="133">
        <f t="shared" ref="BG112" si="2">IF(N112="zákl. prenesená",J112,0)</f>
        <v>0</v>
      </c>
      <c r="BH112" s="133">
        <f t="shared" ref="BH112" si="3">IF(N112="zníž. prenesená",J112,0)</f>
        <v>0</v>
      </c>
      <c r="BI112" s="133">
        <f t="shared" ref="BI112" si="4">IF(N112="nulová",J112,0)</f>
        <v>0</v>
      </c>
      <c r="BJ112" s="132" t="s">
        <v>116</v>
      </c>
      <c r="BK112" s="130"/>
      <c r="BL112" s="130"/>
      <c r="BM112" s="130"/>
    </row>
    <row r="113" spans="2:12" s="1" customFormat="1">
      <c r="B113" s="30"/>
      <c r="L113" s="30"/>
    </row>
    <row r="114" spans="2:12" s="1" customFormat="1" ht="29.25" customHeight="1">
      <c r="B114" s="30"/>
      <c r="C114" s="99" t="s">
        <v>196</v>
      </c>
      <c r="D114" s="100"/>
      <c r="E114" s="100"/>
      <c r="F114" s="100"/>
      <c r="G114" s="100"/>
      <c r="H114" s="100"/>
      <c r="I114" s="100"/>
      <c r="J114" s="101">
        <f>ROUND(J96+J111,2)</f>
        <v>0</v>
      </c>
      <c r="K114" s="100"/>
      <c r="L114" s="30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0"/>
    </row>
    <row r="119" spans="2:12" s="1" customFormat="1" ht="6.95" customHeight="1">
      <c r="B119" s="47"/>
      <c r="C119" s="48"/>
      <c r="D119" s="48"/>
      <c r="E119" s="48"/>
      <c r="F119" s="48"/>
      <c r="G119" s="48"/>
      <c r="H119" s="48"/>
      <c r="I119" s="48"/>
      <c r="J119" s="48"/>
      <c r="K119" s="48"/>
      <c r="L119" s="30"/>
    </row>
    <row r="120" spans="2:12" s="1" customFormat="1" ht="24.95" customHeight="1">
      <c r="B120" s="30"/>
      <c r="C120" s="17" t="s">
        <v>213</v>
      </c>
      <c r="L120" s="30"/>
    </row>
    <row r="121" spans="2:12" s="1" customFormat="1" ht="6.95" customHeight="1">
      <c r="B121" s="30"/>
      <c r="L121" s="30"/>
    </row>
    <row r="122" spans="2:12" s="1" customFormat="1" ht="12" customHeight="1">
      <c r="B122" s="30"/>
      <c r="C122" s="23" t="s">
        <v>15</v>
      </c>
      <c r="L122" s="30"/>
    </row>
    <row r="123" spans="2:12" s="1" customFormat="1" ht="16.5" customHeight="1">
      <c r="B123" s="30"/>
      <c r="E123" s="239" t="str">
        <f>E7</f>
        <v>Zriadenie železničnej zastávky Vranov nad Topľou - Juh, žkm 12,969.</v>
      </c>
      <c r="F123" s="240"/>
      <c r="G123" s="240"/>
      <c r="H123" s="240"/>
      <c r="L123" s="30"/>
    </row>
    <row r="124" spans="2:12" s="1" customFormat="1" ht="12" customHeight="1">
      <c r="B124" s="30"/>
      <c r="C124" s="23" t="s">
        <v>198</v>
      </c>
      <c r="L124" s="30"/>
    </row>
    <row r="125" spans="2:12" s="1" customFormat="1" ht="16.5" customHeight="1">
      <c r="B125" s="30"/>
      <c r="E125" s="221" t="str">
        <f>E9</f>
        <v xml:space="preserve">SO 38-11 - SO 38-11 Prístupový chodník k zastávke Vranov nad Topľou-Juh </v>
      </c>
      <c r="F125" s="241"/>
      <c r="G125" s="241"/>
      <c r="H125" s="241"/>
      <c r="L125" s="30"/>
    </row>
    <row r="126" spans="2:12" s="1" customFormat="1" ht="6.95" customHeight="1">
      <c r="B126" s="30"/>
      <c r="L126" s="30"/>
    </row>
    <row r="127" spans="2:12" s="1" customFormat="1" ht="12" customHeight="1">
      <c r="B127" s="30"/>
      <c r="C127" s="23" t="s">
        <v>19</v>
      </c>
      <c r="F127" s="21" t="str">
        <f>F12</f>
        <v>Vranov nad Topľou</v>
      </c>
      <c r="I127" s="23" t="s">
        <v>21</v>
      </c>
      <c r="J127" s="53" t="str">
        <f>IF(J12="","",J12)</f>
        <v>17. 12. 2024</v>
      </c>
      <c r="L127" s="30"/>
    </row>
    <row r="128" spans="2:12" s="1" customFormat="1" ht="6.95" customHeight="1">
      <c r="B128" s="30"/>
      <c r="L128" s="30"/>
    </row>
    <row r="129" spans="2:65" s="1" customFormat="1" ht="15.2" customHeight="1">
      <c r="B129" s="30"/>
      <c r="C129" s="23" t="s">
        <v>23</v>
      </c>
      <c r="F129" s="21" t="str">
        <f>E15</f>
        <v xml:space="preserve"> </v>
      </c>
      <c r="I129" s="23" t="s">
        <v>29</v>
      </c>
      <c r="J129" s="26" t="str">
        <f>E21</f>
        <v>Ing.Tomáš KOŠÍK</v>
      </c>
      <c r="L129" s="30"/>
    </row>
    <row r="130" spans="2:65" s="1" customFormat="1" ht="25.7" customHeight="1">
      <c r="B130" s="30"/>
      <c r="C130" s="23" t="s">
        <v>27</v>
      </c>
      <c r="F130" s="21" t="str">
        <f>IF(E18="","",E18)</f>
        <v>Vyplň údaj</v>
      </c>
      <c r="I130" s="23" t="s">
        <v>32</v>
      </c>
      <c r="J130" s="26" t="str">
        <f>E24</f>
        <v>Ing.Veronika DŽUBOVÁ</v>
      </c>
      <c r="L130" s="30"/>
    </row>
    <row r="131" spans="2:65" s="1" customFormat="1" ht="10.35" customHeight="1">
      <c r="B131" s="30"/>
      <c r="L131" s="30"/>
    </row>
    <row r="132" spans="2:65" s="10" customFormat="1" ht="29.25" customHeight="1">
      <c r="B132" s="134"/>
      <c r="C132" s="135" t="s">
        <v>214</v>
      </c>
      <c r="D132" s="136" t="s">
        <v>63</v>
      </c>
      <c r="E132" s="136" t="s">
        <v>59</v>
      </c>
      <c r="F132" s="136" t="s">
        <v>60</v>
      </c>
      <c r="G132" s="136" t="s">
        <v>215</v>
      </c>
      <c r="H132" s="136" t="s">
        <v>216</v>
      </c>
      <c r="I132" s="136" t="s">
        <v>217</v>
      </c>
      <c r="J132" s="137" t="s">
        <v>204</v>
      </c>
      <c r="K132" s="138" t="s">
        <v>218</v>
      </c>
      <c r="L132" s="134"/>
      <c r="M132" s="60" t="s">
        <v>1</v>
      </c>
      <c r="N132" s="61" t="s">
        <v>42</v>
      </c>
      <c r="O132" s="61" t="s">
        <v>219</v>
      </c>
      <c r="P132" s="61" t="s">
        <v>220</v>
      </c>
      <c r="Q132" s="61" t="s">
        <v>221</v>
      </c>
      <c r="R132" s="61" t="s">
        <v>222</v>
      </c>
      <c r="S132" s="61" t="s">
        <v>223</v>
      </c>
      <c r="T132" s="62" t="s">
        <v>224</v>
      </c>
    </row>
    <row r="133" spans="2:65" s="1" customFormat="1" ht="22.9" customHeight="1">
      <c r="B133" s="30"/>
      <c r="C133" s="65" t="s">
        <v>201</v>
      </c>
      <c r="J133" s="139">
        <f>BK133</f>
        <v>0</v>
      </c>
      <c r="L133" s="30"/>
      <c r="M133" s="63"/>
      <c r="N133" s="54"/>
      <c r="O133" s="54"/>
      <c r="P133" s="140">
        <f>P134+P184+P196</f>
        <v>0</v>
      </c>
      <c r="Q133" s="54"/>
      <c r="R133" s="140">
        <f>R134+R184+R196</f>
        <v>401.94837244560006</v>
      </c>
      <c r="S133" s="54"/>
      <c r="T133" s="141">
        <f>T134+T184+T196</f>
        <v>60.227225000000011</v>
      </c>
      <c r="AT133" s="13" t="s">
        <v>77</v>
      </c>
      <c r="AU133" s="13" t="s">
        <v>206</v>
      </c>
      <c r="BK133" s="142">
        <f>BK134+BK184+BK196</f>
        <v>0</v>
      </c>
    </row>
    <row r="134" spans="2:65" s="11" customFormat="1" ht="25.9" customHeight="1">
      <c r="B134" s="143"/>
      <c r="D134" s="144" t="s">
        <v>77</v>
      </c>
      <c r="E134" s="145" t="s">
        <v>659</v>
      </c>
      <c r="F134" s="145" t="s">
        <v>660</v>
      </c>
      <c r="I134" s="146"/>
      <c r="J134" s="147">
        <f>BK134</f>
        <v>0</v>
      </c>
      <c r="L134" s="143"/>
      <c r="M134" s="148"/>
      <c r="P134" s="149">
        <f>P135+P150+P152+P166+P169+P182</f>
        <v>0</v>
      </c>
      <c r="R134" s="149">
        <f>R135+R150+R152+R166+R169+R182</f>
        <v>401.79315080560002</v>
      </c>
      <c r="T134" s="150">
        <f>T135+T150+T152+T166+T169+T182</f>
        <v>60.009225000000008</v>
      </c>
      <c r="AR134" s="144" t="s">
        <v>86</v>
      </c>
      <c r="AT134" s="151" t="s">
        <v>77</v>
      </c>
      <c r="AU134" s="151" t="s">
        <v>78</v>
      </c>
      <c r="AY134" s="144" t="s">
        <v>228</v>
      </c>
      <c r="BK134" s="152">
        <f>BK135+BK150+BK152+BK166+BK169+BK182</f>
        <v>0</v>
      </c>
    </row>
    <row r="135" spans="2:65" s="11" customFormat="1" ht="22.9" customHeight="1">
      <c r="B135" s="143"/>
      <c r="D135" s="144" t="s">
        <v>77</v>
      </c>
      <c r="E135" s="153" t="s">
        <v>86</v>
      </c>
      <c r="F135" s="153" t="s">
        <v>661</v>
      </c>
      <c r="I135" s="146"/>
      <c r="J135" s="154">
        <f>BK135</f>
        <v>0</v>
      </c>
      <c r="L135" s="143"/>
      <c r="M135" s="148"/>
      <c r="P135" s="149">
        <f>SUM(P136:P149)</f>
        <v>0</v>
      </c>
      <c r="R135" s="149">
        <f>SUM(R136:R149)</f>
        <v>0</v>
      </c>
      <c r="T135" s="150">
        <f>SUM(T136:T149)</f>
        <v>45.983625000000004</v>
      </c>
      <c r="AR135" s="144" t="s">
        <v>86</v>
      </c>
      <c r="AT135" s="151" t="s">
        <v>77</v>
      </c>
      <c r="AU135" s="151" t="s">
        <v>86</v>
      </c>
      <c r="AY135" s="144" t="s">
        <v>228</v>
      </c>
      <c r="BK135" s="152">
        <f>SUM(BK136:BK149)</f>
        <v>0</v>
      </c>
    </row>
    <row r="136" spans="2:65" s="1" customFormat="1" ht="21.75" customHeight="1">
      <c r="B136" s="30"/>
      <c r="C136" s="155" t="s">
        <v>86</v>
      </c>
      <c r="D136" s="155" t="s">
        <v>231</v>
      </c>
      <c r="E136" s="156" t="s">
        <v>3052</v>
      </c>
      <c r="F136" s="157" t="s">
        <v>3053</v>
      </c>
      <c r="G136" s="158" t="s">
        <v>369</v>
      </c>
      <c r="H136" s="159">
        <v>195.67500000000001</v>
      </c>
      <c r="I136" s="160"/>
      <c r="J136" s="161">
        <f t="shared" ref="J136:J145" si="5">ROUND(I136*H136,2)</f>
        <v>0</v>
      </c>
      <c r="K136" s="162"/>
      <c r="L136" s="30"/>
      <c r="M136" s="163" t="s">
        <v>1</v>
      </c>
      <c r="N136" s="128" t="s">
        <v>44</v>
      </c>
      <c r="P136" s="164">
        <f t="shared" ref="P136:P145" si="6">O136*H136</f>
        <v>0</v>
      </c>
      <c r="Q136" s="164">
        <v>0</v>
      </c>
      <c r="R136" s="164">
        <f t="shared" ref="R136:R145" si="7">Q136*H136</f>
        <v>0</v>
      </c>
      <c r="S136" s="164">
        <v>0.23499999999999999</v>
      </c>
      <c r="T136" s="165">
        <f t="shared" ref="T136:T145" si="8">S136*H136</f>
        <v>45.983625000000004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ref="BE136:BE145" si="9">IF(N136="základná",J136,0)</f>
        <v>0</v>
      </c>
      <c r="BF136" s="98">
        <f t="shared" ref="BF136:BF145" si="10">IF(N136="znížená",J136,0)</f>
        <v>0</v>
      </c>
      <c r="BG136" s="98">
        <f t="shared" ref="BG136:BG145" si="11">IF(N136="zákl. prenesená",J136,0)</f>
        <v>0</v>
      </c>
      <c r="BH136" s="98">
        <f t="shared" ref="BH136:BH145" si="12">IF(N136="zníž. prenesená",J136,0)</f>
        <v>0</v>
      </c>
      <c r="BI136" s="98">
        <f t="shared" ref="BI136:BI145" si="13">IF(N136="nulová",J136,0)</f>
        <v>0</v>
      </c>
      <c r="BJ136" s="13" t="s">
        <v>116</v>
      </c>
      <c r="BK136" s="98">
        <f t="shared" ref="BK136:BK145" si="14">ROUND(I136*H136,2)</f>
        <v>0</v>
      </c>
      <c r="BL136" s="13" t="s">
        <v>238</v>
      </c>
      <c r="BM136" s="166" t="s">
        <v>3054</v>
      </c>
    </row>
    <row r="137" spans="2:65" s="1" customFormat="1" ht="16.5" customHeight="1">
      <c r="B137" s="30"/>
      <c r="C137" s="155" t="s">
        <v>116</v>
      </c>
      <c r="D137" s="155" t="s">
        <v>231</v>
      </c>
      <c r="E137" s="156" t="s">
        <v>3055</v>
      </c>
      <c r="F137" s="157" t="s">
        <v>3056</v>
      </c>
      <c r="G137" s="158" t="s">
        <v>473</v>
      </c>
      <c r="H137" s="159">
        <v>94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3057</v>
      </c>
    </row>
    <row r="138" spans="2:65" s="1" customFormat="1" ht="16.5" customHeight="1">
      <c r="B138" s="30"/>
      <c r="C138" s="155" t="s">
        <v>227</v>
      </c>
      <c r="D138" s="155" t="s">
        <v>231</v>
      </c>
      <c r="E138" s="156" t="s">
        <v>3058</v>
      </c>
      <c r="F138" s="157" t="s">
        <v>3059</v>
      </c>
      <c r="G138" s="158" t="s">
        <v>473</v>
      </c>
      <c r="H138" s="159">
        <v>28.2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3060</v>
      </c>
    </row>
    <row r="139" spans="2:65" s="1" customFormat="1" ht="16.5" customHeight="1">
      <c r="B139" s="30"/>
      <c r="C139" s="155" t="s">
        <v>238</v>
      </c>
      <c r="D139" s="155" t="s">
        <v>231</v>
      </c>
      <c r="E139" s="156" t="s">
        <v>3061</v>
      </c>
      <c r="F139" s="157" t="s">
        <v>3062</v>
      </c>
      <c r="G139" s="158" t="s">
        <v>473</v>
      </c>
      <c r="H139" s="159">
        <v>20.411999999999999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3063</v>
      </c>
    </row>
    <row r="140" spans="2:65" s="1" customFormat="1" ht="24.2" customHeight="1">
      <c r="B140" s="30"/>
      <c r="C140" s="155" t="s">
        <v>247</v>
      </c>
      <c r="D140" s="155" t="s">
        <v>231</v>
      </c>
      <c r="E140" s="156" t="s">
        <v>3064</v>
      </c>
      <c r="F140" s="157" t="s">
        <v>3065</v>
      </c>
      <c r="G140" s="158" t="s">
        <v>473</v>
      </c>
      <c r="H140" s="159">
        <v>6.1239999999999997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3066</v>
      </c>
    </row>
    <row r="141" spans="2:65" s="1" customFormat="1" ht="24.2" customHeight="1">
      <c r="B141" s="30"/>
      <c r="C141" s="155" t="s">
        <v>242</v>
      </c>
      <c r="D141" s="155" t="s">
        <v>231</v>
      </c>
      <c r="E141" s="156" t="s">
        <v>960</v>
      </c>
      <c r="F141" s="157" t="s">
        <v>961</v>
      </c>
      <c r="G141" s="158" t="s">
        <v>473</v>
      </c>
      <c r="H141" s="159">
        <v>114.41200000000001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3067</v>
      </c>
    </row>
    <row r="142" spans="2:65" s="1" customFormat="1" ht="24.2" customHeight="1">
      <c r="B142" s="30"/>
      <c r="C142" s="155" t="s">
        <v>254</v>
      </c>
      <c r="D142" s="155" t="s">
        <v>231</v>
      </c>
      <c r="E142" s="156" t="s">
        <v>3068</v>
      </c>
      <c r="F142" s="157" t="s">
        <v>3069</v>
      </c>
      <c r="G142" s="158" t="s">
        <v>473</v>
      </c>
      <c r="H142" s="159">
        <v>1945.0039999999999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3070</v>
      </c>
    </row>
    <row r="143" spans="2:65" s="1" customFormat="1" ht="16.5" customHeight="1">
      <c r="B143" s="30"/>
      <c r="C143" s="155" t="s">
        <v>246</v>
      </c>
      <c r="D143" s="155" t="s">
        <v>231</v>
      </c>
      <c r="E143" s="156" t="s">
        <v>952</v>
      </c>
      <c r="F143" s="157" t="s">
        <v>953</v>
      </c>
      <c r="G143" s="158" t="s">
        <v>685</v>
      </c>
      <c r="H143" s="159">
        <v>228.82400000000001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3071</v>
      </c>
    </row>
    <row r="144" spans="2:65" s="1" customFormat="1" ht="16.5" customHeight="1">
      <c r="B144" s="30"/>
      <c r="C144" s="155" t="s">
        <v>261</v>
      </c>
      <c r="D144" s="155" t="s">
        <v>231</v>
      </c>
      <c r="E144" s="156" t="s">
        <v>955</v>
      </c>
      <c r="F144" s="157" t="s">
        <v>956</v>
      </c>
      <c r="G144" s="158" t="s">
        <v>473</v>
      </c>
      <c r="H144" s="159">
        <v>453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3072</v>
      </c>
    </row>
    <row r="145" spans="2:65" s="1" customFormat="1" ht="24.2" customHeight="1">
      <c r="B145" s="30"/>
      <c r="C145" s="155" t="s">
        <v>250</v>
      </c>
      <c r="D145" s="155" t="s">
        <v>231</v>
      </c>
      <c r="E145" s="156" t="s">
        <v>960</v>
      </c>
      <c r="F145" s="157" t="s">
        <v>961</v>
      </c>
      <c r="G145" s="158" t="s">
        <v>473</v>
      </c>
      <c r="H145" s="159">
        <v>453</v>
      </c>
      <c r="I145" s="160"/>
      <c r="J145" s="161">
        <f t="shared" si="5"/>
        <v>0</v>
      </c>
      <c r="K145" s="162"/>
      <c r="L145" s="30"/>
      <c r="M145" s="163" t="s">
        <v>1</v>
      </c>
      <c r="N145" s="128" t="s">
        <v>44</v>
      </c>
      <c r="P145" s="164">
        <f t="shared" si="6"/>
        <v>0</v>
      </c>
      <c r="Q145" s="164">
        <v>0</v>
      </c>
      <c r="R145" s="164">
        <f t="shared" si="7"/>
        <v>0</v>
      </c>
      <c r="S145" s="164">
        <v>0</v>
      </c>
      <c r="T145" s="165">
        <f t="shared" si="8"/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3073</v>
      </c>
    </row>
    <row r="146" spans="2:65" s="1" customFormat="1" ht="19.5">
      <c r="B146" s="30"/>
      <c r="D146" s="183" t="s">
        <v>687</v>
      </c>
      <c r="F146" s="184" t="s">
        <v>3074</v>
      </c>
      <c r="I146" s="130"/>
      <c r="L146" s="30"/>
      <c r="M146" s="185"/>
      <c r="T146" s="57"/>
      <c r="AT146" s="13" t="s">
        <v>687</v>
      </c>
      <c r="AU146" s="13" t="s">
        <v>116</v>
      </c>
    </row>
    <row r="147" spans="2:65" s="1" customFormat="1" ht="16.5" customHeight="1">
      <c r="B147" s="30"/>
      <c r="C147" s="155" t="s">
        <v>268</v>
      </c>
      <c r="D147" s="155" t="s">
        <v>231</v>
      </c>
      <c r="E147" s="156" t="s">
        <v>2814</v>
      </c>
      <c r="F147" s="157" t="s">
        <v>2815</v>
      </c>
      <c r="G147" s="158" t="s">
        <v>473</v>
      </c>
      <c r="H147" s="159">
        <v>1.8</v>
      </c>
      <c r="I147" s="160"/>
      <c r="J147" s="161">
        <f>ROUND(I147*H147,2)</f>
        <v>0</v>
      </c>
      <c r="K147" s="162"/>
      <c r="L147" s="30"/>
      <c r="M147" s="163" t="s">
        <v>1</v>
      </c>
      <c r="N147" s="128" t="s">
        <v>44</v>
      </c>
      <c r="P147" s="164">
        <f>O147*H147</f>
        <v>0</v>
      </c>
      <c r="Q147" s="164">
        <v>0</v>
      </c>
      <c r="R147" s="164">
        <f>Q147*H147</f>
        <v>0</v>
      </c>
      <c r="S147" s="164">
        <v>0</v>
      </c>
      <c r="T147" s="165">
        <f>S147*H147</f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>IF(N147="základná",J147,0)</f>
        <v>0</v>
      </c>
      <c r="BF147" s="98">
        <f>IF(N147="znížená",J147,0)</f>
        <v>0</v>
      </c>
      <c r="BG147" s="98">
        <f>IF(N147="zákl. prenesená",J147,0)</f>
        <v>0</v>
      </c>
      <c r="BH147" s="98">
        <f>IF(N147="zníž. prenesená",J147,0)</f>
        <v>0</v>
      </c>
      <c r="BI147" s="98">
        <f>IF(N147="nulová",J147,0)</f>
        <v>0</v>
      </c>
      <c r="BJ147" s="13" t="s">
        <v>116</v>
      </c>
      <c r="BK147" s="98">
        <f>ROUND(I147*H147,2)</f>
        <v>0</v>
      </c>
      <c r="BL147" s="13" t="s">
        <v>238</v>
      </c>
      <c r="BM147" s="166" t="s">
        <v>3075</v>
      </c>
    </row>
    <row r="148" spans="2:65" s="1" customFormat="1" ht="16.5" customHeight="1">
      <c r="B148" s="30"/>
      <c r="C148" s="155" t="s">
        <v>253</v>
      </c>
      <c r="D148" s="155" t="s">
        <v>231</v>
      </c>
      <c r="E148" s="156" t="s">
        <v>689</v>
      </c>
      <c r="F148" s="157" t="s">
        <v>690</v>
      </c>
      <c r="G148" s="158" t="s">
        <v>369</v>
      </c>
      <c r="H148" s="159">
        <v>861.17</v>
      </c>
      <c r="I148" s="160"/>
      <c r="J148" s="161">
        <f>ROUND(I148*H148,2)</f>
        <v>0</v>
      </c>
      <c r="K148" s="162"/>
      <c r="L148" s="30"/>
      <c r="M148" s="163" t="s">
        <v>1</v>
      </c>
      <c r="N148" s="128" t="s">
        <v>44</v>
      </c>
      <c r="P148" s="164">
        <f>O148*H148</f>
        <v>0</v>
      </c>
      <c r="Q148" s="164">
        <v>0</v>
      </c>
      <c r="R148" s="164">
        <f>Q148*H148</f>
        <v>0</v>
      </c>
      <c r="S148" s="164">
        <v>0</v>
      </c>
      <c r="T148" s="165">
        <f>S148*H148</f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>IF(N148="základná",J148,0)</f>
        <v>0</v>
      </c>
      <c r="BF148" s="98">
        <f>IF(N148="znížená",J148,0)</f>
        <v>0</v>
      </c>
      <c r="BG148" s="98">
        <f>IF(N148="zákl. prenesená",J148,0)</f>
        <v>0</v>
      </c>
      <c r="BH148" s="98">
        <f>IF(N148="zníž. prenesená",J148,0)</f>
        <v>0</v>
      </c>
      <c r="BI148" s="98">
        <f>IF(N148="nulová",J148,0)</f>
        <v>0</v>
      </c>
      <c r="BJ148" s="13" t="s">
        <v>116</v>
      </c>
      <c r="BK148" s="98">
        <f>ROUND(I148*H148,2)</f>
        <v>0</v>
      </c>
      <c r="BL148" s="13" t="s">
        <v>238</v>
      </c>
      <c r="BM148" s="166" t="s">
        <v>3076</v>
      </c>
    </row>
    <row r="149" spans="2:65" s="1" customFormat="1" ht="16.5" customHeight="1">
      <c r="B149" s="30"/>
      <c r="C149" s="155" t="s">
        <v>276</v>
      </c>
      <c r="D149" s="155" t="s">
        <v>231</v>
      </c>
      <c r="E149" s="156" t="s">
        <v>991</v>
      </c>
      <c r="F149" s="157" t="s">
        <v>992</v>
      </c>
      <c r="G149" s="158" t="s">
        <v>369</v>
      </c>
      <c r="H149" s="159">
        <v>212</v>
      </c>
      <c r="I149" s="160"/>
      <c r="J149" s="161">
        <f>ROUND(I149*H149,2)</f>
        <v>0</v>
      </c>
      <c r="K149" s="162"/>
      <c r="L149" s="30"/>
      <c r="M149" s="163" t="s">
        <v>1</v>
      </c>
      <c r="N149" s="128" t="s">
        <v>44</v>
      </c>
      <c r="P149" s="164">
        <f>O149*H149</f>
        <v>0</v>
      </c>
      <c r="Q149" s="164">
        <v>0</v>
      </c>
      <c r="R149" s="164">
        <f>Q149*H149</f>
        <v>0</v>
      </c>
      <c r="S149" s="164">
        <v>0</v>
      </c>
      <c r="T149" s="165">
        <f>S149*H149</f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>IF(N149="základná",J149,0)</f>
        <v>0</v>
      </c>
      <c r="BF149" s="98">
        <f>IF(N149="znížená",J149,0)</f>
        <v>0</v>
      </c>
      <c r="BG149" s="98">
        <f>IF(N149="zákl. prenesená",J149,0)</f>
        <v>0</v>
      </c>
      <c r="BH149" s="98">
        <f>IF(N149="zníž. prenesená",J149,0)</f>
        <v>0</v>
      </c>
      <c r="BI149" s="98">
        <f>IF(N149="nulová",J149,0)</f>
        <v>0</v>
      </c>
      <c r="BJ149" s="13" t="s">
        <v>116</v>
      </c>
      <c r="BK149" s="98">
        <f>ROUND(I149*H149,2)</f>
        <v>0</v>
      </c>
      <c r="BL149" s="13" t="s">
        <v>238</v>
      </c>
      <c r="BM149" s="166" t="s">
        <v>3077</v>
      </c>
    </row>
    <row r="150" spans="2:65" s="11" customFormat="1" ht="22.9" customHeight="1">
      <c r="B150" s="143"/>
      <c r="D150" s="144" t="s">
        <v>77</v>
      </c>
      <c r="E150" s="153" t="s">
        <v>116</v>
      </c>
      <c r="F150" s="153" t="s">
        <v>704</v>
      </c>
      <c r="I150" s="146"/>
      <c r="J150" s="154">
        <f>BK150</f>
        <v>0</v>
      </c>
      <c r="L150" s="143"/>
      <c r="M150" s="148"/>
      <c r="P150" s="149">
        <f>P151</f>
        <v>0</v>
      </c>
      <c r="R150" s="149">
        <f>R151</f>
        <v>4.1743645055999998</v>
      </c>
      <c r="T150" s="150">
        <f>T151</f>
        <v>0</v>
      </c>
      <c r="AR150" s="144" t="s">
        <v>86</v>
      </c>
      <c r="AT150" s="151" t="s">
        <v>77</v>
      </c>
      <c r="AU150" s="151" t="s">
        <v>86</v>
      </c>
      <c r="AY150" s="144" t="s">
        <v>228</v>
      </c>
      <c r="BK150" s="152">
        <f>BK151</f>
        <v>0</v>
      </c>
    </row>
    <row r="151" spans="2:65" s="1" customFormat="1" ht="16.5" customHeight="1">
      <c r="B151" s="30"/>
      <c r="C151" s="155" t="s">
        <v>257</v>
      </c>
      <c r="D151" s="155" t="s">
        <v>231</v>
      </c>
      <c r="E151" s="156" t="s">
        <v>3078</v>
      </c>
      <c r="F151" s="157" t="s">
        <v>3079</v>
      </c>
      <c r="G151" s="158" t="s">
        <v>473</v>
      </c>
      <c r="H151" s="159">
        <v>1.728</v>
      </c>
      <c r="I151" s="160"/>
      <c r="J151" s="161">
        <f>ROUND(I151*H151,2)</f>
        <v>0</v>
      </c>
      <c r="K151" s="162"/>
      <c r="L151" s="30"/>
      <c r="M151" s="163" t="s">
        <v>1</v>
      </c>
      <c r="N151" s="128" t="s">
        <v>44</v>
      </c>
      <c r="P151" s="164">
        <f>O151*H151</f>
        <v>0</v>
      </c>
      <c r="Q151" s="164">
        <v>2.4157202</v>
      </c>
      <c r="R151" s="164">
        <f>Q151*H151</f>
        <v>4.1743645055999998</v>
      </c>
      <c r="S151" s="164">
        <v>0</v>
      </c>
      <c r="T151" s="165">
        <f>S151*H151</f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>IF(N151="základná",J151,0)</f>
        <v>0</v>
      </c>
      <c r="BF151" s="98">
        <f>IF(N151="znížená",J151,0)</f>
        <v>0</v>
      </c>
      <c r="BG151" s="98">
        <f>IF(N151="zákl. prenesená",J151,0)</f>
        <v>0</v>
      </c>
      <c r="BH151" s="98">
        <f>IF(N151="zníž. prenesená",J151,0)</f>
        <v>0</v>
      </c>
      <c r="BI151" s="98">
        <f>IF(N151="nulová",J151,0)</f>
        <v>0</v>
      </c>
      <c r="BJ151" s="13" t="s">
        <v>116</v>
      </c>
      <c r="BK151" s="98">
        <f>ROUND(I151*H151,2)</f>
        <v>0</v>
      </c>
      <c r="BL151" s="13" t="s">
        <v>238</v>
      </c>
      <c r="BM151" s="166" t="s">
        <v>3080</v>
      </c>
    </row>
    <row r="152" spans="2:65" s="11" customFormat="1" ht="22.9" customHeight="1">
      <c r="B152" s="143"/>
      <c r="D152" s="144" t="s">
        <v>77</v>
      </c>
      <c r="E152" s="153" t="s">
        <v>247</v>
      </c>
      <c r="F152" s="153" t="s">
        <v>730</v>
      </c>
      <c r="I152" s="146"/>
      <c r="J152" s="154">
        <f>BK152</f>
        <v>0</v>
      </c>
      <c r="L152" s="143"/>
      <c r="M152" s="148"/>
      <c r="P152" s="149">
        <f>SUM(P153:P165)</f>
        <v>0</v>
      </c>
      <c r="R152" s="149">
        <f>SUM(R153:R165)</f>
        <v>331.59277500000002</v>
      </c>
      <c r="T152" s="150">
        <f>SUM(T153:T165)</f>
        <v>0</v>
      </c>
      <c r="AR152" s="144" t="s">
        <v>86</v>
      </c>
      <c r="AT152" s="151" t="s">
        <v>77</v>
      </c>
      <c r="AU152" s="151" t="s">
        <v>86</v>
      </c>
      <c r="AY152" s="144" t="s">
        <v>228</v>
      </c>
      <c r="BK152" s="152">
        <f>SUM(BK153:BK165)</f>
        <v>0</v>
      </c>
    </row>
    <row r="153" spans="2:65" s="1" customFormat="1" ht="24.2" customHeight="1">
      <c r="B153" s="30"/>
      <c r="C153" s="155" t="s">
        <v>283</v>
      </c>
      <c r="D153" s="155" t="s">
        <v>231</v>
      </c>
      <c r="E153" s="156" t="s">
        <v>3081</v>
      </c>
      <c r="F153" s="157" t="s">
        <v>3082</v>
      </c>
      <c r="G153" s="158" t="s">
        <v>369</v>
      </c>
      <c r="H153" s="159">
        <v>861.16800000000001</v>
      </c>
      <c r="I153" s="160"/>
      <c r="J153" s="161">
        <f t="shared" ref="J153:J158" si="15">ROUND(I153*H153,2)</f>
        <v>0</v>
      </c>
      <c r="K153" s="162"/>
      <c r="L153" s="30"/>
      <c r="M153" s="163" t="s">
        <v>1</v>
      </c>
      <c r="N153" s="128" t="s">
        <v>44</v>
      </c>
      <c r="P153" s="164">
        <f t="shared" ref="P153:P158" si="16">O153*H153</f>
        <v>0</v>
      </c>
      <c r="Q153" s="164">
        <v>0</v>
      </c>
      <c r="R153" s="164">
        <f t="shared" ref="R153:R158" si="17">Q153*H153</f>
        <v>0</v>
      </c>
      <c r="S153" s="164">
        <v>0</v>
      </c>
      <c r="T153" s="165">
        <f t="shared" ref="T153:T158" si="18">S153*H153</f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ref="BE153:BE158" si="19">IF(N153="základná",J153,0)</f>
        <v>0</v>
      </c>
      <c r="BF153" s="98">
        <f t="shared" ref="BF153:BF158" si="20">IF(N153="znížená",J153,0)</f>
        <v>0</v>
      </c>
      <c r="BG153" s="98">
        <f t="shared" ref="BG153:BG158" si="21">IF(N153="zákl. prenesená",J153,0)</f>
        <v>0</v>
      </c>
      <c r="BH153" s="98">
        <f t="shared" ref="BH153:BH158" si="22">IF(N153="zníž. prenesená",J153,0)</f>
        <v>0</v>
      </c>
      <c r="BI153" s="98">
        <f t="shared" ref="BI153:BI158" si="23">IF(N153="nulová",J153,0)</f>
        <v>0</v>
      </c>
      <c r="BJ153" s="13" t="s">
        <v>116</v>
      </c>
      <c r="BK153" s="98">
        <f t="shared" ref="BK153:BK158" si="24">ROUND(I153*H153,2)</f>
        <v>0</v>
      </c>
      <c r="BL153" s="13" t="s">
        <v>238</v>
      </c>
      <c r="BM153" s="166" t="s">
        <v>3083</v>
      </c>
    </row>
    <row r="154" spans="2:65" s="1" customFormat="1" ht="16.5" customHeight="1">
      <c r="B154" s="30"/>
      <c r="C154" s="167" t="s">
        <v>260</v>
      </c>
      <c r="D154" s="167" t="s">
        <v>225</v>
      </c>
      <c r="E154" s="168" t="s">
        <v>3084</v>
      </c>
      <c r="F154" s="169" t="s">
        <v>3085</v>
      </c>
      <c r="G154" s="170" t="s">
        <v>685</v>
      </c>
      <c r="H154" s="171">
        <v>13.563000000000001</v>
      </c>
      <c r="I154" s="172"/>
      <c r="J154" s="173">
        <f t="shared" si="15"/>
        <v>0</v>
      </c>
      <c r="K154" s="174"/>
      <c r="L154" s="175"/>
      <c r="M154" s="176" t="s">
        <v>1</v>
      </c>
      <c r="N154" s="177" t="s">
        <v>44</v>
      </c>
      <c r="P154" s="164">
        <f t="shared" si="16"/>
        <v>0</v>
      </c>
      <c r="Q154" s="164">
        <v>1</v>
      </c>
      <c r="R154" s="164">
        <f t="shared" si="17"/>
        <v>13.563000000000001</v>
      </c>
      <c r="S154" s="164">
        <v>0</v>
      </c>
      <c r="T154" s="165">
        <f t="shared" si="18"/>
        <v>0</v>
      </c>
      <c r="AR154" s="166" t="s">
        <v>246</v>
      </c>
      <c r="AT154" s="166" t="s">
        <v>225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238</v>
      </c>
      <c r="BM154" s="166" t="s">
        <v>3086</v>
      </c>
    </row>
    <row r="155" spans="2:65" s="1" customFormat="1" ht="16.5" customHeight="1">
      <c r="B155" s="30"/>
      <c r="C155" s="167" t="s">
        <v>290</v>
      </c>
      <c r="D155" s="167" t="s">
        <v>225</v>
      </c>
      <c r="E155" s="168" t="s">
        <v>3087</v>
      </c>
      <c r="F155" s="169" t="s">
        <v>3088</v>
      </c>
      <c r="G155" s="170" t="s">
        <v>685</v>
      </c>
      <c r="H155" s="171">
        <v>22.606000000000002</v>
      </c>
      <c r="I155" s="172"/>
      <c r="J155" s="173">
        <f t="shared" si="15"/>
        <v>0</v>
      </c>
      <c r="K155" s="174"/>
      <c r="L155" s="175"/>
      <c r="M155" s="176" t="s">
        <v>1</v>
      </c>
      <c r="N155" s="177" t="s">
        <v>44</v>
      </c>
      <c r="P155" s="164">
        <f t="shared" si="16"/>
        <v>0</v>
      </c>
      <c r="Q155" s="164">
        <v>1</v>
      </c>
      <c r="R155" s="164">
        <f t="shared" si="17"/>
        <v>22.606000000000002</v>
      </c>
      <c r="S155" s="164">
        <v>0</v>
      </c>
      <c r="T155" s="165">
        <f t="shared" si="18"/>
        <v>0</v>
      </c>
      <c r="AR155" s="166" t="s">
        <v>246</v>
      </c>
      <c r="AT155" s="166" t="s">
        <v>225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238</v>
      </c>
      <c r="BM155" s="166" t="s">
        <v>3089</v>
      </c>
    </row>
    <row r="156" spans="2:65" s="1" customFormat="1" ht="16.5" customHeight="1">
      <c r="B156" s="30"/>
      <c r="C156" s="167" t="s">
        <v>264</v>
      </c>
      <c r="D156" s="167" t="s">
        <v>225</v>
      </c>
      <c r="E156" s="168" t="s">
        <v>3090</v>
      </c>
      <c r="F156" s="169" t="s">
        <v>3091</v>
      </c>
      <c r="G156" s="170" t="s">
        <v>685</v>
      </c>
      <c r="H156" s="171">
        <v>22.606000000000002</v>
      </c>
      <c r="I156" s="172"/>
      <c r="J156" s="173">
        <f t="shared" si="15"/>
        <v>0</v>
      </c>
      <c r="K156" s="174"/>
      <c r="L156" s="175"/>
      <c r="M156" s="176" t="s">
        <v>1</v>
      </c>
      <c r="N156" s="177" t="s">
        <v>44</v>
      </c>
      <c r="P156" s="164">
        <f t="shared" si="16"/>
        <v>0</v>
      </c>
      <c r="Q156" s="164">
        <v>1</v>
      </c>
      <c r="R156" s="164">
        <f t="shared" si="17"/>
        <v>22.606000000000002</v>
      </c>
      <c r="S156" s="164">
        <v>0</v>
      </c>
      <c r="T156" s="165">
        <f t="shared" si="18"/>
        <v>0</v>
      </c>
      <c r="AR156" s="166" t="s">
        <v>246</v>
      </c>
      <c r="AT156" s="166" t="s">
        <v>225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238</v>
      </c>
      <c r="BM156" s="166" t="s">
        <v>3092</v>
      </c>
    </row>
    <row r="157" spans="2:65" s="1" customFormat="1" ht="16.5" customHeight="1">
      <c r="B157" s="30"/>
      <c r="C157" s="155" t="s">
        <v>297</v>
      </c>
      <c r="D157" s="155" t="s">
        <v>231</v>
      </c>
      <c r="E157" s="156" t="s">
        <v>3093</v>
      </c>
      <c r="F157" s="157" t="s">
        <v>3094</v>
      </c>
      <c r="G157" s="158" t="s">
        <v>369</v>
      </c>
      <c r="H157" s="159">
        <v>463</v>
      </c>
      <c r="I157" s="160"/>
      <c r="J157" s="161">
        <f t="shared" si="15"/>
        <v>0</v>
      </c>
      <c r="K157" s="162"/>
      <c r="L157" s="30"/>
      <c r="M157" s="163" t="s">
        <v>1</v>
      </c>
      <c r="N157" s="128" t="s">
        <v>44</v>
      </c>
      <c r="P157" s="164">
        <f t="shared" si="16"/>
        <v>0</v>
      </c>
      <c r="Q157" s="164">
        <v>0.37080000000000002</v>
      </c>
      <c r="R157" s="164">
        <f t="shared" si="17"/>
        <v>171.68040000000002</v>
      </c>
      <c r="S157" s="164">
        <v>0</v>
      </c>
      <c r="T157" s="165">
        <f t="shared" si="18"/>
        <v>0</v>
      </c>
      <c r="AR157" s="166" t="s">
        <v>238</v>
      </c>
      <c r="AT157" s="166" t="s">
        <v>231</v>
      </c>
      <c r="AU157" s="166" t="s">
        <v>116</v>
      </c>
      <c r="AY157" s="13" t="s">
        <v>228</v>
      </c>
      <c r="BE157" s="98">
        <f t="shared" si="19"/>
        <v>0</v>
      </c>
      <c r="BF157" s="98">
        <f t="shared" si="20"/>
        <v>0</v>
      </c>
      <c r="BG157" s="98">
        <f t="shared" si="21"/>
        <v>0</v>
      </c>
      <c r="BH157" s="98">
        <f t="shared" si="22"/>
        <v>0</v>
      </c>
      <c r="BI157" s="98">
        <f t="shared" si="23"/>
        <v>0</v>
      </c>
      <c r="BJ157" s="13" t="s">
        <v>116</v>
      </c>
      <c r="BK157" s="98">
        <f t="shared" si="24"/>
        <v>0</v>
      </c>
      <c r="BL157" s="13" t="s">
        <v>238</v>
      </c>
      <c r="BM157" s="166" t="s">
        <v>3095</v>
      </c>
    </row>
    <row r="158" spans="2:65" s="1" customFormat="1" ht="24.2" customHeight="1">
      <c r="B158" s="30"/>
      <c r="C158" s="155" t="s">
        <v>267</v>
      </c>
      <c r="D158" s="155" t="s">
        <v>231</v>
      </c>
      <c r="E158" s="156" t="s">
        <v>1063</v>
      </c>
      <c r="F158" s="157" t="s">
        <v>1064</v>
      </c>
      <c r="G158" s="158" t="s">
        <v>369</v>
      </c>
      <c r="H158" s="159">
        <v>440</v>
      </c>
      <c r="I158" s="160"/>
      <c r="J158" s="161">
        <f t="shared" si="15"/>
        <v>0</v>
      </c>
      <c r="K158" s="162"/>
      <c r="L158" s="30"/>
      <c r="M158" s="163" t="s">
        <v>1</v>
      </c>
      <c r="N158" s="128" t="s">
        <v>44</v>
      </c>
      <c r="P158" s="164">
        <f t="shared" si="16"/>
        <v>0</v>
      </c>
      <c r="Q158" s="164">
        <v>9.2499999999999999E-2</v>
      </c>
      <c r="R158" s="164">
        <f t="shared" si="17"/>
        <v>40.700000000000003</v>
      </c>
      <c r="S158" s="164">
        <v>0</v>
      </c>
      <c r="T158" s="165">
        <f t="shared" si="18"/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 t="shared" si="19"/>
        <v>0</v>
      </c>
      <c r="BF158" s="98">
        <f t="shared" si="20"/>
        <v>0</v>
      </c>
      <c r="BG158" s="98">
        <f t="shared" si="21"/>
        <v>0</v>
      </c>
      <c r="BH158" s="98">
        <f t="shared" si="22"/>
        <v>0</v>
      </c>
      <c r="BI158" s="98">
        <f t="shared" si="23"/>
        <v>0</v>
      </c>
      <c r="BJ158" s="13" t="s">
        <v>116</v>
      </c>
      <c r="BK158" s="98">
        <f t="shared" si="24"/>
        <v>0</v>
      </c>
      <c r="BL158" s="13" t="s">
        <v>238</v>
      </c>
      <c r="BM158" s="166" t="s">
        <v>3096</v>
      </c>
    </row>
    <row r="159" spans="2:65" s="1" customFormat="1" ht="19.5">
      <c r="B159" s="30"/>
      <c r="D159" s="183" t="s">
        <v>687</v>
      </c>
      <c r="F159" s="184" t="s">
        <v>3097</v>
      </c>
      <c r="I159" s="130"/>
      <c r="L159" s="30"/>
      <c r="M159" s="185"/>
      <c r="T159" s="57"/>
      <c r="AT159" s="13" t="s">
        <v>687</v>
      </c>
      <c r="AU159" s="13" t="s">
        <v>116</v>
      </c>
    </row>
    <row r="160" spans="2:65" s="1" customFormat="1" ht="16.5" customHeight="1">
      <c r="B160" s="30"/>
      <c r="C160" s="167" t="s">
        <v>304</v>
      </c>
      <c r="D160" s="167" t="s">
        <v>225</v>
      </c>
      <c r="E160" s="168" t="s">
        <v>3098</v>
      </c>
      <c r="F160" s="169" t="s">
        <v>3099</v>
      </c>
      <c r="G160" s="170" t="s">
        <v>369</v>
      </c>
      <c r="H160" s="171">
        <v>440</v>
      </c>
      <c r="I160" s="172"/>
      <c r="J160" s="173">
        <f>ROUND(I160*H160,2)</f>
        <v>0</v>
      </c>
      <c r="K160" s="174"/>
      <c r="L160" s="175"/>
      <c r="M160" s="176" t="s">
        <v>1</v>
      </c>
      <c r="N160" s="177" t="s">
        <v>44</v>
      </c>
      <c r="P160" s="164">
        <f>O160*H160</f>
        <v>0</v>
      </c>
      <c r="Q160" s="164">
        <v>0.13</v>
      </c>
      <c r="R160" s="164">
        <f>Q160*H160</f>
        <v>57.2</v>
      </c>
      <c r="S160" s="164">
        <v>0</v>
      </c>
      <c r="T160" s="165">
        <f>S160*H160</f>
        <v>0</v>
      </c>
      <c r="AR160" s="166" t="s">
        <v>246</v>
      </c>
      <c r="AT160" s="166" t="s">
        <v>225</v>
      </c>
      <c r="AU160" s="166" t="s">
        <v>116</v>
      </c>
      <c r="AY160" s="13" t="s">
        <v>228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3" t="s">
        <v>116</v>
      </c>
      <c r="BK160" s="98">
        <f>ROUND(I160*H160,2)</f>
        <v>0</v>
      </c>
      <c r="BL160" s="13" t="s">
        <v>238</v>
      </c>
      <c r="BM160" s="166" t="s">
        <v>3100</v>
      </c>
    </row>
    <row r="161" spans="2:65" s="1" customFormat="1" ht="24.2" customHeight="1">
      <c r="B161" s="30"/>
      <c r="C161" s="155" t="s">
        <v>271</v>
      </c>
      <c r="D161" s="155" t="s">
        <v>231</v>
      </c>
      <c r="E161" s="156" t="s">
        <v>3101</v>
      </c>
      <c r="F161" s="157" t="s">
        <v>3102</v>
      </c>
      <c r="G161" s="158" t="s">
        <v>369</v>
      </c>
      <c r="H161" s="159">
        <v>14.55</v>
      </c>
      <c r="I161" s="160"/>
      <c r="J161" s="161">
        <f>ROUND(I161*H161,2)</f>
        <v>0</v>
      </c>
      <c r="K161" s="162"/>
      <c r="L161" s="30"/>
      <c r="M161" s="163" t="s">
        <v>1</v>
      </c>
      <c r="N161" s="128" t="s">
        <v>44</v>
      </c>
      <c r="P161" s="164">
        <f>O161*H161</f>
        <v>0</v>
      </c>
      <c r="Q161" s="164">
        <v>9.2499999999999999E-2</v>
      </c>
      <c r="R161" s="164">
        <f>Q161*H161</f>
        <v>1.3458750000000002</v>
      </c>
      <c r="S161" s="164">
        <v>0</v>
      </c>
      <c r="T161" s="165">
        <f>S161*H161</f>
        <v>0</v>
      </c>
      <c r="AR161" s="166" t="s">
        <v>238</v>
      </c>
      <c r="AT161" s="166" t="s">
        <v>231</v>
      </c>
      <c r="AU161" s="166" t="s">
        <v>116</v>
      </c>
      <c r="AY161" s="13" t="s">
        <v>228</v>
      </c>
      <c r="BE161" s="98">
        <f>IF(N161="základná",J161,0)</f>
        <v>0</v>
      </c>
      <c r="BF161" s="98">
        <f>IF(N161="znížená",J161,0)</f>
        <v>0</v>
      </c>
      <c r="BG161" s="98">
        <f>IF(N161="zákl. prenesená",J161,0)</f>
        <v>0</v>
      </c>
      <c r="BH161" s="98">
        <f>IF(N161="zníž. prenesená",J161,0)</f>
        <v>0</v>
      </c>
      <c r="BI161" s="98">
        <f>IF(N161="nulová",J161,0)</f>
        <v>0</v>
      </c>
      <c r="BJ161" s="13" t="s">
        <v>116</v>
      </c>
      <c r="BK161" s="98">
        <f>ROUND(I161*H161,2)</f>
        <v>0</v>
      </c>
      <c r="BL161" s="13" t="s">
        <v>238</v>
      </c>
      <c r="BM161" s="166" t="s">
        <v>3103</v>
      </c>
    </row>
    <row r="162" spans="2:65" s="1" customFormat="1" ht="19.5">
      <c r="B162" s="30"/>
      <c r="D162" s="183" t="s">
        <v>687</v>
      </c>
      <c r="F162" s="184" t="s">
        <v>3097</v>
      </c>
      <c r="I162" s="130"/>
      <c r="L162" s="30"/>
      <c r="M162" s="185"/>
      <c r="T162" s="57"/>
      <c r="AT162" s="13" t="s">
        <v>687</v>
      </c>
      <c r="AU162" s="13" t="s">
        <v>116</v>
      </c>
    </row>
    <row r="163" spans="2:65" s="1" customFormat="1" ht="16.5" customHeight="1">
      <c r="B163" s="30"/>
      <c r="C163" s="167" t="s">
        <v>7</v>
      </c>
      <c r="D163" s="167" t="s">
        <v>225</v>
      </c>
      <c r="E163" s="168" t="s">
        <v>3104</v>
      </c>
      <c r="F163" s="169" t="s">
        <v>3105</v>
      </c>
      <c r="G163" s="170" t="s">
        <v>369</v>
      </c>
      <c r="H163" s="171">
        <v>10.3</v>
      </c>
      <c r="I163" s="172"/>
      <c r="J163" s="173">
        <f>ROUND(I163*H163,2)</f>
        <v>0</v>
      </c>
      <c r="K163" s="174"/>
      <c r="L163" s="175"/>
      <c r="M163" s="176" t="s">
        <v>1</v>
      </c>
      <c r="N163" s="177" t="s">
        <v>44</v>
      </c>
      <c r="P163" s="164">
        <f>O163*H163</f>
        <v>0</v>
      </c>
      <c r="Q163" s="164">
        <v>0.13</v>
      </c>
      <c r="R163" s="164">
        <f>Q163*H163</f>
        <v>1.3390000000000002</v>
      </c>
      <c r="S163" s="164">
        <v>0</v>
      </c>
      <c r="T163" s="165">
        <f>S163*H163</f>
        <v>0</v>
      </c>
      <c r="AR163" s="166" t="s">
        <v>246</v>
      </c>
      <c r="AT163" s="166" t="s">
        <v>225</v>
      </c>
      <c r="AU163" s="166" t="s">
        <v>116</v>
      </c>
      <c r="AY163" s="13" t="s">
        <v>228</v>
      </c>
      <c r="BE163" s="98">
        <f>IF(N163="základná",J163,0)</f>
        <v>0</v>
      </c>
      <c r="BF163" s="98">
        <f>IF(N163="znížená",J163,0)</f>
        <v>0</v>
      </c>
      <c r="BG163" s="98">
        <f>IF(N163="zákl. prenesená",J163,0)</f>
        <v>0</v>
      </c>
      <c r="BH163" s="98">
        <f>IF(N163="zníž. prenesená",J163,0)</f>
        <v>0</v>
      </c>
      <c r="BI163" s="98">
        <f>IF(N163="nulová",J163,0)</f>
        <v>0</v>
      </c>
      <c r="BJ163" s="13" t="s">
        <v>116</v>
      </c>
      <c r="BK163" s="98">
        <f>ROUND(I163*H163,2)</f>
        <v>0</v>
      </c>
      <c r="BL163" s="13" t="s">
        <v>238</v>
      </c>
      <c r="BM163" s="166" t="s">
        <v>3106</v>
      </c>
    </row>
    <row r="164" spans="2:65" s="1" customFormat="1" ht="16.5" customHeight="1">
      <c r="B164" s="30"/>
      <c r="C164" s="167" t="s">
        <v>275</v>
      </c>
      <c r="D164" s="167" t="s">
        <v>225</v>
      </c>
      <c r="E164" s="168" t="s">
        <v>3107</v>
      </c>
      <c r="F164" s="169" t="s">
        <v>3108</v>
      </c>
      <c r="G164" s="170" t="s">
        <v>369</v>
      </c>
      <c r="H164" s="171">
        <v>4.25</v>
      </c>
      <c r="I164" s="172"/>
      <c r="J164" s="173">
        <f>ROUND(I164*H164,2)</f>
        <v>0</v>
      </c>
      <c r="K164" s="174"/>
      <c r="L164" s="175"/>
      <c r="M164" s="176" t="s">
        <v>1</v>
      </c>
      <c r="N164" s="177" t="s">
        <v>44</v>
      </c>
      <c r="P164" s="164">
        <f>O164*H164</f>
        <v>0</v>
      </c>
      <c r="Q164" s="164">
        <v>0.13</v>
      </c>
      <c r="R164" s="164">
        <f>Q164*H164</f>
        <v>0.55249999999999999</v>
      </c>
      <c r="S164" s="164">
        <v>0</v>
      </c>
      <c r="T164" s="165">
        <f>S164*H164</f>
        <v>0</v>
      </c>
      <c r="AR164" s="166" t="s">
        <v>246</v>
      </c>
      <c r="AT164" s="166" t="s">
        <v>225</v>
      </c>
      <c r="AU164" s="166" t="s">
        <v>116</v>
      </c>
      <c r="AY164" s="13" t="s">
        <v>228</v>
      </c>
      <c r="BE164" s="98">
        <f>IF(N164="základná",J164,0)</f>
        <v>0</v>
      </c>
      <c r="BF164" s="98">
        <f>IF(N164="znížená",J164,0)</f>
        <v>0</v>
      </c>
      <c r="BG164" s="98">
        <f>IF(N164="zákl. prenesená",J164,0)</f>
        <v>0</v>
      </c>
      <c r="BH164" s="98">
        <f>IF(N164="zníž. prenesená",J164,0)</f>
        <v>0</v>
      </c>
      <c r="BI164" s="98">
        <f>IF(N164="nulová",J164,0)</f>
        <v>0</v>
      </c>
      <c r="BJ164" s="13" t="s">
        <v>116</v>
      </c>
      <c r="BK164" s="98">
        <f>ROUND(I164*H164,2)</f>
        <v>0</v>
      </c>
      <c r="BL164" s="13" t="s">
        <v>238</v>
      </c>
      <c r="BM164" s="166" t="s">
        <v>3109</v>
      </c>
    </row>
    <row r="165" spans="2:65" s="1" customFormat="1" ht="29.25">
      <c r="B165" s="30"/>
      <c r="D165" s="183" t="s">
        <v>687</v>
      </c>
      <c r="F165" s="184" t="s">
        <v>3110</v>
      </c>
      <c r="I165" s="130"/>
      <c r="L165" s="30"/>
      <c r="M165" s="185"/>
      <c r="T165" s="57"/>
      <c r="AT165" s="13" t="s">
        <v>687</v>
      </c>
      <c r="AU165" s="13" t="s">
        <v>116</v>
      </c>
    </row>
    <row r="166" spans="2:65" s="11" customFormat="1" ht="22.9" customHeight="1">
      <c r="B166" s="143"/>
      <c r="D166" s="144" t="s">
        <v>77</v>
      </c>
      <c r="E166" s="153" t="s">
        <v>246</v>
      </c>
      <c r="F166" s="153" t="s">
        <v>1081</v>
      </c>
      <c r="I166" s="146"/>
      <c r="J166" s="154">
        <f>BK166</f>
        <v>0</v>
      </c>
      <c r="L166" s="143"/>
      <c r="M166" s="148"/>
      <c r="P166" s="149">
        <f>SUM(P167:P168)</f>
        <v>0</v>
      </c>
      <c r="R166" s="149">
        <f>SUM(R167:R168)</f>
        <v>8.5199999999999998E-2</v>
      </c>
      <c r="T166" s="150">
        <f>SUM(T167:T168)</f>
        <v>0</v>
      </c>
      <c r="AR166" s="144" t="s">
        <v>86</v>
      </c>
      <c r="AT166" s="151" t="s">
        <v>77</v>
      </c>
      <c r="AU166" s="151" t="s">
        <v>86</v>
      </c>
      <c r="AY166" s="144" t="s">
        <v>228</v>
      </c>
      <c r="BK166" s="152">
        <f>SUM(BK167:BK168)</f>
        <v>0</v>
      </c>
    </row>
    <row r="167" spans="2:65" s="1" customFormat="1" ht="16.5" customHeight="1">
      <c r="B167" s="30"/>
      <c r="C167" s="155" t="s">
        <v>317</v>
      </c>
      <c r="D167" s="155" t="s">
        <v>231</v>
      </c>
      <c r="E167" s="156" t="s">
        <v>3111</v>
      </c>
      <c r="F167" s="157" t="s">
        <v>3112</v>
      </c>
      <c r="G167" s="158" t="s">
        <v>241</v>
      </c>
      <c r="H167" s="159">
        <v>12</v>
      </c>
      <c r="I167" s="160"/>
      <c r="J167" s="161">
        <f>ROUND(I167*H167,2)</f>
        <v>0</v>
      </c>
      <c r="K167" s="162"/>
      <c r="L167" s="30"/>
      <c r="M167" s="163" t="s">
        <v>1</v>
      </c>
      <c r="N167" s="128" t="s">
        <v>44</v>
      </c>
      <c r="P167" s="164">
        <f>O167*H167</f>
        <v>0</v>
      </c>
      <c r="Q167" s="164">
        <v>0</v>
      </c>
      <c r="R167" s="164">
        <f>Q167*H167</f>
        <v>0</v>
      </c>
      <c r="S167" s="164">
        <v>0</v>
      </c>
      <c r="T167" s="165">
        <f>S167*H167</f>
        <v>0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>IF(N167="základná",J167,0)</f>
        <v>0</v>
      </c>
      <c r="BF167" s="98">
        <f>IF(N167="znížená",J167,0)</f>
        <v>0</v>
      </c>
      <c r="BG167" s="98">
        <f>IF(N167="zákl. prenesená",J167,0)</f>
        <v>0</v>
      </c>
      <c r="BH167" s="98">
        <f>IF(N167="zníž. prenesená",J167,0)</f>
        <v>0</v>
      </c>
      <c r="BI167" s="98">
        <f>IF(N167="nulová",J167,0)</f>
        <v>0</v>
      </c>
      <c r="BJ167" s="13" t="s">
        <v>116</v>
      </c>
      <c r="BK167" s="98">
        <f>ROUND(I167*H167,2)</f>
        <v>0</v>
      </c>
      <c r="BL167" s="13" t="s">
        <v>238</v>
      </c>
      <c r="BM167" s="166" t="s">
        <v>3113</v>
      </c>
    </row>
    <row r="168" spans="2:65" s="1" customFormat="1" ht="16.5" customHeight="1">
      <c r="B168" s="30"/>
      <c r="C168" s="167" t="s">
        <v>279</v>
      </c>
      <c r="D168" s="167" t="s">
        <v>225</v>
      </c>
      <c r="E168" s="168" t="s">
        <v>2835</v>
      </c>
      <c r="F168" s="169" t="s">
        <v>3114</v>
      </c>
      <c r="G168" s="170" t="s">
        <v>241</v>
      </c>
      <c r="H168" s="171">
        <v>12</v>
      </c>
      <c r="I168" s="172"/>
      <c r="J168" s="173">
        <f>ROUND(I168*H168,2)</f>
        <v>0</v>
      </c>
      <c r="K168" s="174"/>
      <c r="L168" s="175"/>
      <c r="M168" s="176" t="s">
        <v>1</v>
      </c>
      <c r="N168" s="177" t="s">
        <v>44</v>
      </c>
      <c r="P168" s="164">
        <f>O168*H168</f>
        <v>0</v>
      </c>
      <c r="Q168" s="164">
        <v>7.1000000000000004E-3</v>
      </c>
      <c r="R168" s="164">
        <f>Q168*H168</f>
        <v>8.5199999999999998E-2</v>
      </c>
      <c r="S168" s="164">
        <v>0</v>
      </c>
      <c r="T168" s="165">
        <f>S168*H168</f>
        <v>0</v>
      </c>
      <c r="AR168" s="166" t="s">
        <v>289</v>
      </c>
      <c r="AT168" s="166" t="s">
        <v>225</v>
      </c>
      <c r="AU168" s="166" t="s">
        <v>116</v>
      </c>
      <c r="AY168" s="13" t="s">
        <v>228</v>
      </c>
      <c r="BE168" s="98">
        <f>IF(N168="základná",J168,0)</f>
        <v>0</v>
      </c>
      <c r="BF168" s="98">
        <f>IF(N168="znížená",J168,0)</f>
        <v>0</v>
      </c>
      <c r="BG168" s="98">
        <f>IF(N168="zákl. prenesená",J168,0)</f>
        <v>0</v>
      </c>
      <c r="BH168" s="98">
        <f>IF(N168="zníž. prenesená",J168,0)</f>
        <v>0</v>
      </c>
      <c r="BI168" s="98">
        <f>IF(N168="nulová",J168,0)</f>
        <v>0</v>
      </c>
      <c r="BJ168" s="13" t="s">
        <v>116</v>
      </c>
      <c r="BK168" s="98">
        <f>ROUND(I168*H168,2)</f>
        <v>0</v>
      </c>
      <c r="BL168" s="13" t="s">
        <v>260</v>
      </c>
      <c r="BM168" s="166" t="s">
        <v>3115</v>
      </c>
    </row>
    <row r="169" spans="2:65" s="11" customFormat="1" ht="22.9" customHeight="1">
      <c r="B169" s="143"/>
      <c r="D169" s="144" t="s">
        <v>77</v>
      </c>
      <c r="E169" s="153" t="s">
        <v>261</v>
      </c>
      <c r="F169" s="153" t="s">
        <v>859</v>
      </c>
      <c r="I169" s="146"/>
      <c r="J169" s="154">
        <f>BK169</f>
        <v>0</v>
      </c>
      <c r="L169" s="143"/>
      <c r="M169" s="148"/>
      <c r="P169" s="149">
        <f>SUM(P170:P181)</f>
        <v>0</v>
      </c>
      <c r="R169" s="149">
        <f>SUM(R170:R181)</f>
        <v>65.940811299999993</v>
      </c>
      <c r="T169" s="150">
        <f>SUM(T170:T181)</f>
        <v>14.025600000000003</v>
      </c>
      <c r="AR169" s="144" t="s">
        <v>86</v>
      </c>
      <c r="AT169" s="151" t="s">
        <v>77</v>
      </c>
      <c r="AU169" s="151" t="s">
        <v>86</v>
      </c>
      <c r="AY169" s="144" t="s">
        <v>228</v>
      </c>
      <c r="BK169" s="152">
        <f>SUM(BK170:BK181)</f>
        <v>0</v>
      </c>
    </row>
    <row r="170" spans="2:65" s="1" customFormat="1" ht="21.75" customHeight="1">
      <c r="B170" s="30"/>
      <c r="C170" s="155" t="s">
        <v>392</v>
      </c>
      <c r="D170" s="155" t="s">
        <v>231</v>
      </c>
      <c r="E170" s="156" t="s">
        <v>3116</v>
      </c>
      <c r="F170" s="157" t="s">
        <v>3117</v>
      </c>
      <c r="G170" s="158" t="s">
        <v>241</v>
      </c>
      <c r="H170" s="159">
        <v>88</v>
      </c>
      <c r="I170" s="160"/>
      <c r="J170" s="161">
        <f t="shared" ref="J170:J181" si="25">ROUND(I170*H170,2)</f>
        <v>0</v>
      </c>
      <c r="K170" s="162"/>
      <c r="L170" s="30"/>
      <c r="M170" s="163" t="s">
        <v>1</v>
      </c>
      <c r="N170" s="128" t="s">
        <v>44</v>
      </c>
      <c r="P170" s="164">
        <f t="shared" ref="P170:P181" si="26">O170*H170</f>
        <v>0</v>
      </c>
      <c r="Q170" s="164">
        <v>0.15112999999999999</v>
      </c>
      <c r="R170" s="164">
        <f t="shared" ref="R170:R181" si="27">Q170*H170</f>
        <v>13.299439999999999</v>
      </c>
      <c r="S170" s="164">
        <v>0</v>
      </c>
      <c r="T170" s="165">
        <f t="shared" ref="T170:T181" si="28">S170*H170</f>
        <v>0</v>
      </c>
      <c r="AR170" s="166" t="s">
        <v>238</v>
      </c>
      <c r="AT170" s="166" t="s">
        <v>231</v>
      </c>
      <c r="AU170" s="166" t="s">
        <v>116</v>
      </c>
      <c r="AY170" s="13" t="s">
        <v>228</v>
      </c>
      <c r="BE170" s="98">
        <f t="shared" ref="BE170:BE181" si="29">IF(N170="základná",J170,0)</f>
        <v>0</v>
      </c>
      <c r="BF170" s="98">
        <f t="shared" ref="BF170:BF181" si="30">IF(N170="znížená",J170,0)</f>
        <v>0</v>
      </c>
      <c r="BG170" s="98">
        <f t="shared" ref="BG170:BG181" si="31">IF(N170="zákl. prenesená",J170,0)</f>
        <v>0</v>
      </c>
      <c r="BH170" s="98">
        <f t="shared" ref="BH170:BH181" si="32">IF(N170="zníž. prenesená",J170,0)</f>
        <v>0</v>
      </c>
      <c r="BI170" s="98">
        <f t="shared" ref="BI170:BI181" si="33">IF(N170="nulová",J170,0)</f>
        <v>0</v>
      </c>
      <c r="BJ170" s="13" t="s">
        <v>116</v>
      </c>
      <c r="BK170" s="98">
        <f t="shared" ref="BK170:BK181" si="34">ROUND(I170*H170,2)</f>
        <v>0</v>
      </c>
      <c r="BL170" s="13" t="s">
        <v>238</v>
      </c>
      <c r="BM170" s="166" t="s">
        <v>3118</v>
      </c>
    </row>
    <row r="171" spans="2:65" s="1" customFormat="1" ht="16.5" customHeight="1">
      <c r="B171" s="30"/>
      <c r="C171" s="167" t="s">
        <v>282</v>
      </c>
      <c r="D171" s="167" t="s">
        <v>225</v>
      </c>
      <c r="E171" s="168" t="s">
        <v>3119</v>
      </c>
      <c r="F171" s="169" t="s">
        <v>3120</v>
      </c>
      <c r="G171" s="170" t="s">
        <v>234</v>
      </c>
      <c r="H171" s="171">
        <v>88</v>
      </c>
      <c r="I171" s="172"/>
      <c r="J171" s="173">
        <f t="shared" si="25"/>
        <v>0</v>
      </c>
      <c r="K171" s="174"/>
      <c r="L171" s="175"/>
      <c r="M171" s="176" t="s">
        <v>1</v>
      </c>
      <c r="N171" s="177" t="s">
        <v>44</v>
      </c>
      <c r="P171" s="164">
        <f t="shared" si="26"/>
        <v>0</v>
      </c>
      <c r="Q171" s="164">
        <v>8.1000000000000003E-2</v>
      </c>
      <c r="R171" s="164">
        <f t="shared" si="27"/>
        <v>7.1280000000000001</v>
      </c>
      <c r="S171" s="164">
        <v>0</v>
      </c>
      <c r="T171" s="165">
        <f t="shared" si="28"/>
        <v>0</v>
      </c>
      <c r="AR171" s="166" t="s">
        <v>246</v>
      </c>
      <c r="AT171" s="166" t="s">
        <v>225</v>
      </c>
      <c r="AU171" s="166" t="s">
        <v>116</v>
      </c>
      <c r="AY171" s="13" t="s">
        <v>228</v>
      </c>
      <c r="BE171" s="98">
        <f t="shared" si="29"/>
        <v>0</v>
      </c>
      <c r="BF171" s="98">
        <f t="shared" si="30"/>
        <v>0</v>
      </c>
      <c r="BG171" s="98">
        <f t="shared" si="31"/>
        <v>0</v>
      </c>
      <c r="BH171" s="98">
        <f t="shared" si="32"/>
        <v>0</v>
      </c>
      <c r="BI171" s="98">
        <f t="shared" si="33"/>
        <v>0</v>
      </c>
      <c r="BJ171" s="13" t="s">
        <v>116</v>
      </c>
      <c r="BK171" s="98">
        <f t="shared" si="34"/>
        <v>0</v>
      </c>
      <c r="BL171" s="13" t="s">
        <v>238</v>
      </c>
      <c r="BM171" s="166" t="s">
        <v>3121</v>
      </c>
    </row>
    <row r="172" spans="2:65" s="1" customFormat="1" ht="16.5" customHeight="1">
      <c r="B172" s="30"/>
      <c r="C172" s="155" t="s">
        <v>399</v>
      </c>
      <c r="D172" s="155" t="s">
        <v>231</v>
      </c>
      <c r="E172" s="156" t="s">
        <v>3122</v>
      </c>
      <c r="F172" s="157" t="s">
        <v>3123</v>
      </c>
      <c r="G172" s="158" t="s">
        <v>473</v>
      </c>
      <c r="H172" s="159">
        <v>3</v>
      </c>
      <c r="I172" s="160"/>
      <c r="J172" s="161">
        <f t="shared" si="25"/>
        <v>0</v>
      </c>
      <c r="K172" s="162"/>
      <c r="L172" s="30"/>
      <c r="M172" s="163" t="s">
        <v>1</v>
      </c>
      <c r="N172" s="128" t="s">
        <v>44</v>
      </c>
      <c r="P172" s="164">
        <f t="shared" si="26"/>
        <v>0</v>
      </c>
      <c r="Q172" s="164">
        <v>2.2151320000000001</v>
      </c>
      <c r="R172" s="164">
        <f t="shared" si="27"/>
        <v>6.6453959999999999</v>
      </c>
      <c r="S172" s="164">
        <v>0</v>
      </c>
      <c r="T172" s="165">
        <f t="shared" si="28"/>
        <v>0</v>
      </c>
      <c r="AR172" s="166" t="s">
        <v>238</v>
      </c>
      <c r="AT172" s="166" t="s">
        <v>231</v>
      </c>
      <c r="AU172" s="166" t="s">
        <v>116</v>
      </c>
      <c r="AY172" s="13" t="s">
        <v>228</v>
      </c>
      <c r="BE172" s="98">
        <f t="shared" si="29"/>
        <v>0</v>
      </c>
      <c r="BF172" s="98">
        <f t="shared" si="30"/>
        <v>0</v>
      </c>
      <c r="BG172" s="98">
        <f t="shared" si="31"/>
        <v>0</v>
      </c>
      <c r="BH172" s="98">
        <f t="shared" si="32"/>
        <v>0</v>
      </c>
      <c r="BI172" s="98">
        <f t="shared" si="33"/>
        <v>0</v>
      </c>
      <c r="BJ172" s="13" t="s">
        <v>116</v>
      </c>
      <c r="BK172" s="98">
        <f t="shared" si="34"/>
        <v>0</v>
      </c>
      <c r="BL172" s="13" t="s">
        <v>238</v>
      </c>
      <c r="BM172" s="166" t="s">
        <v>3124</v>
      </c>
    </row>
    <row r="173" spans="2:65" s="1" customFormat="1" ht="21.75" customHeight="1">
      <c r="B173" s="30"/>
      <c r="C173" s="155" t="s">
        <v>286</v>
      </c>
      <c r="D173" s="155" t="s">
        <v>231</v>
      </c>
      <c r="E173" s="156" t="s">
        <v>3125</v>
      </c>
      <c r="F173" s="157" t="s">
        <v>3126</v>
      </c>
      <c r="G173" s="158" t="s">
        <v>241</v>
      </c>
      <c r="H173" s="159">
        <v>187</v>
      </c>
      <c r="I173" s="160"/>
      <c r="J173" s="161">
        <f t="shared" si="25"/>
        <v>0</v>
      </c>
      <c r="K173" s="162"/>
      <c r="L173" s="30"/>
      <c r="M173" s="163" t="s">
        <v>1</v>
      </c>
      <c r="N173" s="128" t="s">
        <v>44</v>
      </c>
      <c r="P173" s="164">
        <f t="shared" si="26"/>
        <v>0</v>
      </c>
      <c r="Q173" s="164">
        <v>9.3842599999999998E-2</v>
      </c>
      <c r="R173" s="164">
        <f t="shared" si="27"/>
        <v>17.5485662</v>
      </c>
      <c r="S173" s="164">
        <v>0</v>
      </c>
      <c r="T173" s="165">
        <f t="shared" si="28"/>
        <v>0</v>
      </c>
      <c r="AR173" s="166" t="s">
        <v>238</v>
      </c>
      <c r="AT173" s="166" t="s">
        <v>231</v>
      </c>
      <c r="AU173" s="166" t="s">
        <v>116</v>
      </c>
      <c r="AY173" s="13" t="s">
        <v>228</v>
      </c>
      <c r="BE173" s="98">
        <f t="shared" si="29"/>
        <v>0</v>
      </c>
      <c r="BF173" s="98">
        <f t="shared" si="30"/>
        <v>0</v>
      </c>
      <c r="BG173" s="98">
        <f t="shared" si="31"/>
        <v>0</v>
      </c>
      <c r="BH173" s="98">
        <f t="shared" si="32"/>
        <v>0</v>
      </c>
      <c r="BI173" s="98">
        <f t="shared" si="33"/>
        <v>0</v>
      </c>
      <c r="BJ173" s="13" t="s">
        <v>116</v>
      </c>
      <c r="BK173" s="98">
        <f t="shared" si="34"/>
        <v>0</v>
      </c>
      <c r="BL173" s="13" t="s">
        <v>238</v>
      </c>
      <c r="BM173" s="166" t="s">
        <v>3127</v>
      </c>
    </row>
    <row r="174" spans="2:65" s="1" customFormat="1" ht="16.5" customHeight="1">
      <c r="B174" s="30"/>
      <c r="C174" s="167" t="s">
        <v>406</v>
      </c>
      <c r="D174" s="167" t="s">
        <v>225</v>
      </c>
      <c r="E174" s="168" t="s">
        <v>1107</v>
      </c>
      <c r="F174" s="169" t="s">
        <v>1108</v>
      </c>
      <c r="G174" s="170" t="s">
        <v>234</v>
      </c>
      <c r="H174" s="171">
        <v>187</v>
      </c>
      <c r="I174" s="172"/>
      <c r="J174" s="173">
        <f t="shared" si="25"/>
        <v>0</v>
      </c>
      <c r="K174" s="174"/>
      <c r="L174" s="175"/>
      <c r="M174" s="176" t="s">
        <v>1</v>
      </c>
      <c r="N174" s="177" t="s">
        <v>44</v>
      </c>
      <c r="P174" s="164">
        <f t="shared" si="26"/>
        <v>0</v>
      </c>
      <c r="Q174" s="164">
        <v>2.3E-2</v>
      </c>
      <c r="R174" s="164">
        <f t="shared" si="27"/>
        <v>4.3010000000000002</v>
      </c>
      <c r="S174" s="164">
        <v>0</v>
      </c>
      <c r="T174" s="165">
        <f t="shared" si="28"/>
        <v>0</v>
      </c>
      <c r="AR174" s="166" t="s">
        <v>246</v>
      </c>
      <c r="AT174" s="166" t="s">
        <v>225</v>
      </c>
      <c r="AU174" s="166" t="s">
        <v>116</v>
      </c>
      <c r="AY174" s="13" t="s">
        <v>228</v>
      </c>
      <c r="BE174" s="98">
        <f t="shared" si="29"/>
        <v>0</v>
      </c>
      <c r="BF174" s="98">
        <f t="shared" si="30"/>
        <v>0</v>
      </c>
      <c r="BG174" s="98">
        <f t="shared" si="31"/>
        <v>0</v>
      </c>
      <c r="BH174" s="98">
        <f t="shared" si="32"/>
        <v>0</v>
      </c>
      <c r="BI174" s="98">
        <f t="shared" si="33"/>
        <v>0</v>
      </c>
      <c r="BJ174" s="13" t="s">
        <v>116</v>
      </c>
      <c r="BK174" s="98">
        <f t="shared" si="34"/>
        <v>0</v>
      </c>
      <c r="BL174" s="13" t="s">
        <v>238</v>
      </c>
      <c r="BM174" s="166" t="s">
        <v>3128</v>
      </c>
    </row>
    <row r="175" spans="2:65" s="1" customFormat="1" ht="16.5" customHeight="1">
      <c r="B175" s="30"/>
      <c r="C175" s="155" t="s">
        <v>289</v>
      </c>
      <c r="D175" s="155" t="s">
        <v>231</v>
      </c>
      <c r="E175" s="156" t="s">
        <v>3129</v>
      </c>
      <c r="F175" s="157" t="s">
        <v>3130</v>
      </c>
      <c r="G175" s="158" t="s">
        <v>473</v>
      </c>
      <c r="H175" s="159">
        <v>7</v>
      </c>
      <c r="I175" s="160"/>
      <c r="J175" s="161">
        <f t="shared" si="25"/>
        <v>0</v>
      </c>
      <c r="K175" s="162"/>
      <c r="L175" s="30"/>
      <c r="M175" s="163" t="s">
        <v>1</v>
      </c>
      <c r="N175" s="128" t="s">
        <v>44</v>
      </c>
      <c r="P175" s="164">
        <f t="shared" si="26"/>
        <v>0</v>
      </c>
      <c r="Q175" s="164">
        <v>2.4312013000000001</v>
      </c>
      <c r="R175" s="164">
        <f t="shared" si="27"/>
        <v>17.0184091</v>
      </c>
      <c r="S175" s="164">
        <v>0</v>
      </c>
      <c r="T175" s="165">
        <f t="shared" si="28"/>
        <v>0</v>
      </c>
      <c r="AR175" s="166" t="s">
        <v>238</v>
      </c>
      <c r="AT175" s="166" t="s">
        <v>231</v>
      </c>
      <c r="AU175" s="166" t="s">
        <v>116</v>
      </c>
      <c r="AY175" s="13" t="s">
        <v>228</v>
      </c>
      <c r="BE175" s="98">
        <f t="shared" si="29"/>
        <v>0</v>
      </c>
      <c r="BF175" s="98">
        <f t="shared" si="30"/>
        <v>0</v>
      </c>
      <c r="BG175" s="98">
        <f t="shared" si="31"/>
        <v>0</v>
      </c>
      <c r="BH175" s="98">
        <f t="shared" si="32"/>
        <v>0</v>
      </c>
      <c r="BI175" s="98">
        <f t="shared" si="33"/>
        <v>0</v>
      </c>
      <c r="BJ175" s="13" t="s">
        <v>116</v>
      </c>
      <c r="BK175" s="98">
        <f t="shared" si="34"/>
        <v>0</v>
      </c>
      <c r="BL175" s="13" t="s">
        <v>238</v>
      </c>
      <c r="BM175" s="166" t="s">
        <v>3131</v>
      </c>
    </row>
    <row r="176" spans="2:65" s="1" customFormat="1" ht="24.2" customHeight="1">
      <c r="B176" s="30"/>
      <c r="C176" s="155" t="s">
        <v>412</v>
      </c>
      <c r="D176" s="155" t="s">
        <v>231</v>
      </c>
      <c r="E176" s="156" t="s">
        <v>1915</v>
      </c>
      <c r="F176" s="157" t="s">
        <v>1916</v>
      </c>
      <c r="G176" s="158" t="s">
        <v>473</v>
      </c>
      <c r="H176" s="159">
        <v>6.048</v>
      </c>
      <c r="I176" s="160"/>
      <c r="J176" s="161">
        <f t="shared" si="25"/>
        <v>0</v>
      </c>
      <c r="K176" s="162"/>
      <c r="L176" s="30"/>
      <c r="M176" s="163" t="s">
        <v>1</v>
      </c>
      <c r="N176" s="128" t="s">
        <v>44</v>
      </c>
      <c r="P176" s="164">
        <f t="shared" si="26"/>
        <v>0</v>
      </c>
      <c r="Q176" s="164">
        <v>0</v>
      </c>
      <c r="R176" s="164">
        <f t="shared" si="27"/>
        <v>0</v>
      </c>
      <c r="S176" s="164">
        <v>2.2000000000000002</v>
      </c>
      <c r="T176" s="165">
        <f t="shared" si="28"/>
        <v>13.305600000000002</v>
      </c>
      <c r="AR176" s="166" t="s">
        <v>238</v>
      </c>
      <c r="AT176" s="166" t="s">
        <v>231</v>
      </c>
      <c r="AU176" s="166" t="s">
        <v>116</v>
      </c>
      <c r="AY176" s="13" t="s">
        <v>228</v>
      </c>
      <c r="BE176" s="98">
        <f t="shared" si="29"/>
        <v>0</v>
      </c>
      <c r="BF176" s="98">
        <f t="shared" si="30"/>
        <v>0</v>
      </c>
      <c r="BG176" s="98">
        <f t="shared" si="31"/>
        <v>0</v>
      </c>
      <c r="BH176" s="98">
        <f t="shared" si="32"/>
        <v>0</v>
      </c>
      <c r="BI176" s="98">
        <f t="shared" si="33"/>
        <v>0</v>
      </c>
      <c r="BJ176" s="13" t="s">
        <v>116</v>
      </c>
      <c r="BK176" s="98">
        <f t="shared" si="34"/>
        <v>0</v>
      </c>
      <c r="BL176" s="13" t="s">
        <v>238</v>
      </c>
      <c r="BM176" s="166" t="s">
        <v>3132</v>
      </c>
    </row>
    <row r="177" spans="2:65" s="1" customFormat="1" ht="16.5" customHeight="1">
      <c r="B177" s="30"/>
      <c r="C177" s="155" t="s">
        <v>293</v>
      </c>
      <c r="D177" s="155" t="s">
        <v>231</v>
      </c>
      <c r="E177" s="156" t="s">
        <v>3133</v>
      </c>
      <c r="F177" s="157" t="s">
        <v>3134</v>
      </c>
      <c r="G177" s="158" t="s">
        <v>241</v>
      </c>
      <c r="H177" s="159">
        <v>72</v>
      </c>
      <c r="I177" s="160"/>
      <c r="J177" s="161">
        <f t="shared" si="25"/>
        <v>0</v>
      </c>
      <c r="K177" s="162"/>
      <c r="L177" s="30"/>
      <c r="M177" s="163" t="s">
        <v>1</v>
      </c>
      <c r="N177" s="128" t="s">
        <v>44</v>
      </c>
      <c r="P177" s="164">
        <f t="shared" si="26"/>
        <v>0</v>
      </c>
      <c r="Q177" s="164">
        <v>0</v>
      </c>
      <c r="R177" s="164">
        <f t="shared" si="27"/>
        <v>0</v>
      </c>
      <c r="S177" s="164">
        <v>0.01</v>
      </c>
      <c r="T177" s="165">
        <f t="shared" si="28"/>
        <v>0.72</v>
      </c>
      <c r="AR177" s="166" t="s">
        <v>238</v>
      </c>
      <c r="AT177" s="166" t="s">
        <v>231</v>
      </c>
      <c r="AU177" s="166" t="s">
        <v>116</v>
      </c>
      <c r="AY177" s="13" t="s">
        <v>228</v>
      </c>
      <c r="BE177" s="98">
        <f t="shared" si="29"/>
        <v>0</v>
      </c>
      <c r="BF177" s="98">
        <f t="shared" si="30"/>
        <v>0</v>
      </c>
      <c r="BG177" s="98">
        <f t="shared" si="31"/>
        <v>0</v>
      </c>
      <c r="BH177" s="98">
        <f t="shared" si="32"/>
        <v>0</v>
      </c>
      <c r="BI177" s="98">
        <f t="shared" si="33"/>
        <v>0</v>
      </c>
      <c r="BJ177" s="13" t="s">
        <v>116</v>
      </c>
      <c r="BK177" s="98">
        <f t="shared" si="34"/>
        <v>0</v>
      </c>
      <c r="BL177" s="13" t="s">
        <v>238</v>
      </c>
      <c r="BM177" s="166" t="s">
        <v>3135</v>
      </c>
    </row>
    <row r="178" spans="2:65" s="1" customFormat="1" ht="16.5" customHeight="1">
      <c r="B178" s="30"/>
      <c r="C178" s="155" t="s">
        <v>419</v>
      </c>
      <c r="D178" s="155" t="s">
        <v>231</v>
      </c>
      <c r="E178" s="156" t="s">
        <v>3136</v>
      </c>
      <c r="F178" s="157" t="s">
        <v>3137</v>
      </c>
      <c r="G178" s="158" t="s">
        <v>685</v>
      </c>
      <c r="H178" s="159">
        <v>60.228000000000002</v>
      </c>
      <c r="I178" s="160"/>
      <c r="J178" s="161">
        <f t="shared" si="25"/>
        <v>0</v>
      </c>
      <c r="K178" s="162"/>
      <c r="L178" s="30"/>
      <c r="M178" s="163" t="s">
        <v>1</v>
      </c>
      <c r="N178" s="128" t="s">
        <v>44</v>
      </c>
      <c r="P178" s="164">
        <f t="shared" si="26"/>
        <v>0</v>
      </c>
      <c r="Q178" s="164">
        <v>0</v>
      </c>
      <c r="R178" s="164">
        <f t="shared" si="27"/>
        <v>0</v>
      </c>
      <c r="S178" s="164">
        <v>0</v>
      </c>
      <c r="T178" s="165">
        <f t="shared" si="28"/>
        <v>0</v>
      </c>
      <c r="AR178" s="166" t="s">
        <v>238</v>
      </c>
      <c r="AT178" s="166" t="s">
        <v>231</v>
      </c>
      <c r="AU178" s="166" t="s">
        <v>116</v>
      </c>
      <c r="AY178" s="13" t="s">
        <v>228</v>
      </c>
      <c r="BE178" s="98">
        <f t="shared" si="29"/>
        <v>0</v>
      </c>
      <c r="BF178" s="98">
        <f t="shared" si="30"/>
        <v>0</v>
      </c>
      <c r="BG178" s="98">
        <f t="shared" si="31"/>
        <v>0</v>
      </c>
      <c r="BH178" s="98">
        <f t="shared" si="32"/>
        <v>0</v>
      </c>
      <c r="BI178" s="98">
        <f t="shared" si="33"/>
        <v>0</v>
      </c>
      <c r="BJ178" s="13" t="s">
        <v>116</v>
      </c>
      <c r="BK178" s="98">
        <f t="shared" si="34"/>
        <v>0</v>
      </c>
      <c r="BL178" s="13" t="s">
        <v>238</v>
      </c>
      <c r="BM178" s="166" t="s">
        <v>3138</v>
      </c>
    </row>
    <row r="179" spans="2:65" s="1" customFormat="1" ht="21.75" customHeight="1">
      <c r="B179" s="30"/>
      <c r="C179" s="155" t="s">
        <v>296</v>
      </c>
      <c r="D179" s="155" t="s">
        <v>231</v>
      </c>
      <c r="E179" s="156" t="s">
        <v>3139</v>
      </c>
      <c r="F179" s="157" t="s">
        <v>3140</v>
      </c>
      <c r="G179" s="158" t="s">
        <v>685</v>
      </c>
      <c r="H179" s="159">
        <v>1023.876</v>
      </c>
      <c r="I179" s="160"/>
      <c r="J179" s="161">
        <f t="shared" si="25"/>
        <v>0</v>
      </c>
      <c r="K179" s="162"/>
      <c r="L179" s="30"/>
      <c r="M179" s="163" t="s">
        <v>1</v>
      </c>
      <c r="N179" s="128" t="s">
        <v>44</v>
      </c>
      <c r="P179" s="164">
        <f t="shared" si="26"/>
        <v>0</v>
      </c>
      <c r="Q179" s="164">
        <v>0</v>
      </c>
      <c r="R179" s="164">
        <f t="shared" si="27"/>
        <v>0</v>
      </c>
      <c r="S179" s="164">
        <v>0</v>
      </c>
      <c r="T179" s="165">
        <f t="shared" si="28"/>
        <v>0</v>
      </c>
      <c r="AR179" s="166" t="s">
        <v>238</v>
      </c>
      <c r="AT179" s="166" t="s">
        <v>231</v>
      </c>
      <c r="AU179" s="166" t="s">
        <v>116</v>
      </c>
      <c r="AY179" s="13" t="s">
        <v>228</v>
      </c>
      <c r="BE179" s="98">
        <f t="shared" si="29"/>
        <v>0</v>
      </c>
      <c r="BF179" s="98">
        <f t="shared" si="30"/>
        <v>0</v>
      </c>
      <c r="BG179" s="98">
        <f t="shared" si="31"/>
        <v>0</v>
      </c>
      <c r="BH179" s="98">
        <f t="shared" si="32"/>
        <v>0</v>
      </c>
      <c r="BI179" s="98">
        <f t="shared" si="33"/>
        <v>0</v>
      </c>
      <c r="BJ179" s="13" t="s">
        <v>116</v>
      </c>
      <c r="BK179" s="98">
        <f t="shared" si="34"/>
        <v>0</v>
      </c>
      <c r="BL179" s="13" t="s">
        <v>238</v>
      </c>
      <c r="BM179" s="166" t="s">
        <v>3141</v>
      </c>
    </row>
    <row r="180" spans="2:65" s="1" customFormat="1" ht="16.5" customHeight="1">
      <c r="B180" s="30"/>
      <c r="C180" s="155" t="s">
        <v>427</v>
      </c>
      <c r="D180" s="155" t="s">
        <v>231</v>
      </c>
      <c r="E180" s="156" t="s">
        <v>906</v>
      </c>
      <c r="F180" s="157" t="s">
        <v>907</v>
      </c>
      <c r="G180" s="158" t="s">
        <v>685</v>
      </c>
      <c r="H180" s="159">
        <v>13.305999999999999</v>
      </c>
      <c r="I180" s="160"/>
      <c r="J180" s="161">
        <f t="shared" si="25"/>
        <v>0</v>
      </c>
      <c r="K180" s="162"/>
      <c r="L180" s="30"/>
      <c r="M180" s="163" t="s">
        <v>1</v>
      </c>
      <c r="N180" s="128" t="s">
        <v>44</v>
      </c>
      <c r="P180" s="164">
        <f t="shared" si="26"/>
        <v>0</v>
      </c>
      <c r="Q180" s="164">
        <v>0</v>
      </c>
      <c r="R180" s="164">
        <f t="shared" si="27"/>
        <v>0</v>
      </c>
      <c r="S180" s="164">
        <v>0</v>
      </c>
      <c r="T180" s="165">
        <f t="shared" si="28"/>
        <v>0</v>
      </c>
      <c r="AR180" s="166" t="s">
        <v>238</v>
      </c>
      <c r="AT180" s="166" t="s">
        <v>231</v>
      </c>
      <c r="AU180" s="166" t="s">
        <v>116</v>
      </c>
      <c r="AY180" s="13" t="s">
        <v>228</v>
      </c>
      <c r="BE180" s="98">
        <f t="shared" si="29"/>
        <v>0</v>
      </c>
      <c r="BF180" s="98">
        <f t="shared" si="30"/>
        <v>0</v>
      </c>
      <c r="BG180" s="98">
        <f t="shared" si="31"/>
        <v>0</v>
      </c>
      <c r="BH180" s="98">
        <f t="shared" si="32"/>
        <v>0</v>
      </c>
      <c r="BI180" s="98">
        <f t="shared" si="33"/>
        <v>0</v>
      </c>
      <c r="BJ180" s="13" t="s">
        <v>116</v>
      </c>
      <c r="BK180" s="98">
        <f t="shared" si="34"/>
        <v>0</v>
      </c>
      <c r="BL180" s="13" t="s">
        <v>238</v>
      </c>
      <c r="BM180" s="166" t="s">
        <v>3142</v>
      </c>
    </row>
    <row r="181" spans="2:65" s="1" customFormat="1" ht="16.5" customHeight="1">
      <c r="B181" s="30"/>
      <c r="C181" s="155" t="s">
        <v>300</v>
      </c>
      <c r="D181" s="155" t="s">
        <v>231</v>
      </c>
      <c r="E181" s="156" t="s">
        <v>952</v>
      </c>
      <c r="F181" s="157" t="s">
        <v>953</v>
      </c>
      <c r="G181" s="158" t="s">
        <v>685</v>
      </c>
      <c r="H181" s="159">
        <v>45.984000000000002</v>
      </c>
      <c r="I181" s="160"/>
      <c r="J181" s="161">
        <f t="shared" si="25"/>
        <v>0</v>
      </c>
      <c r="K181" s="162"/>
      <c r="L181" s="30"/>
      <c r="M181" s="163" t="s">
        <v>1</v>
      </c>
      <c r="N181" s="128" t="s">
        <v>44</v>
      </c>
      <c r="P181" s="164">
        <f t="shared" si="26"/>
        <v>0</v>
      </c>
      <c r="Q181" s="164">
        <v>0</v>
      </c>
      <c r="R181" s="164">
        <f t="shared" si="27"/>
        <v>0</v>
      </c>
      <c r="S181" s="164">
        <v>0</v>
      </c>
      <c r="T181" s="165">
        <f t="shared" si="28"/>
        <v>0</v>
      </c>
      <c r="AR181" s="166" t="s">
        <v>238</v>
      </c>
      <c r="AT181" s="166" t="s">
        <v>231</v>
      </c>
      <c r="AU181" s="166" t="s">
        <v>116</v>
      </c>
      <c r="AY181" s="13" t="s">
        <v>228</v>
      </c>
      <c r="BE181" s="98">
        <f t="shared" si="29"/>
        <v>0</v>
      </c>
      <c r="BF181" s="98">
        <f t="shared" si="30"/>
        <v>0</v>
      </c>
      <c r="BG181" s="98">
        <f t="shared" si="31"/>
        <v>0</v>
      </c>
      <c r="BH181" s="98">
        <f t="shared" si="32"/>
        <v>0</v>
      </c>
      <c r="BI181" s="98">
        <f t="shared" si="33"/>
        <v>0</v>
      </c>
      <c r="BJ181" s="13" t="s">
        <v>116</v>
      </c>
      <c r="BK181" s="98">
        <f t="shared" si="34"/>
        <v>0</v>
      </c>
      <c r="BL181" s="13" t="s">
        <v>238</v>
      </c>
      <c r="BM181" s="166" t="s">
        <v>3143</v>
      </c>
    </row>
    <row r="182" spans="2:65" s="11" customFormat="1" ht="22.9" customHeight="1">
      <c r="B182" s="143"/>
      <c r="D182" s="144" t="s">
        <v>77</v>
      </c>
      <c r="E182" s="153" t="s">
        <v>738</v>
      </c>
      <c r="F182" s="153" t="s">
        <v>739</v>
      </c>
      <c r="I182" s="146"/>
      <c r="J182" s="154">
        <f>BK182</f>
        <v>0</v>
      </c>
      <c r="L182" s="143"/>
      <c r="M182" s="148"/>
      <c r="P182" s="149">
        <f>P183</f>
        <v>0</v>
      </c>
      <c r="R182" s="149">
        <f>R183</f>
        <v>0</v>
      </c>
      <c r="T182" s="150">
        <f>T183</f>
        <v>0</v>
      </c>
      <c r="AR182" s="144" t="s">
        <v>86</v>
      </c>
      <c r="AT182" s="151" t="s">
        <v>77</v>
      </c>
      <c r="AU182" s="151" t="s">
        <v>86</v>
      </c>
      <c r="AY182" s="144" t="s">
        <v>228</v>
      </c>
      <c r="BK182" s="152">
        <f>BK183</f>
        <v>0</v>
      </c>
    </row>
    <row r="183" spans="2:65" s="1" customFormat="1" ht="21.75" customHeight="1">
      <c r="B183" s="30"/>
      <c r="C183" s="155" t="s">
        <v>434</v>
      </c>
      <c r="D183" s="155" t="s">
        <v>231</v>
      </c>
      <c r="E183" s="156" t="s">
        <v>1756</v>
      </c>
      <c r="F183" s="157" t="s">
        <v>1757</v>
      </c>
      <c r="G183" s="158" t="s">
        <v>685</v>
      </c>
      <c r="H183" s="159">
        <v>401.78800000000001</v>
      </c>
      <c r="I183" s="160"/>
      <c r="J183" s="161">
        <f>ROUND(I183*H183,2)</f>
        <v>0</v>
      </c>
      <c r="K183" s="162"/>
      <c r="L183" s="30"/>
      <c r="M183" s="163" t="s">
        <v>1</v>
      </c>
      <c r="N183" s="128" t="s">
        <v>44</v>
      </c>
      <c r="P183" s="164">
        <f>O183*H183</f>
        <v>0</v>
      </c>
      <c r="Q183" s="164">
        <v>0</v>
      </c>
      <c r="R183" s="164">
        <f>Q183*H183</f>
        <v>0</v>
      </c>
      <c r="S183" s="164">
        <v>0</v>
      </c>
      <c r="T183" s="165">
        <f>S183*H183</f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>IF(N183="základná",J183,0)</f>
        <v>0</v>
      </c>
      <c r="BF183" s="98">
        <f>IF(N183="znížená",J183,0)</f>
        <v>0</v>
      </c>
      <c r="BG183" s="98">
        <f>IF(N183="zákl. prenesená",J183,0)</f>
        <v>0</v>
      </c>
      <c r="BH183" s="98">
        <f>IF(N183="zníž. prenesená",J183,0)</f>
        <v>0</v>
      </c>
      <c r="BI183" s="98">
        <f>IF(N183="nulová",J183,0)</f>
        <v>0</v>
      </c>
      <c r="BJ183" s="13" t="s">
        <v>116</v>
      </c>
      <c r="BK183" s="98">
        <f>ROUND(I183*H183,2)</f>
        <v>0</v>
      </c>
      <c r="BL183" s="13" t="s">
        <v>238</v>
      </c>
      <c r="BM183" s="166" t="s">
        <v>3144</v>
      </c>
    </row>
    <row r="184" spans="2:65" s="11" customFormat="1" ht="25.9" customHeight="1">
      <c r="B184" s="143"/>
      <c r="D184" s="144" t="s">
        <v>77</v>
      </c>
      <c r="E184" s="145" t="s">
        <v>1155</v>
      </c>
      <c r="F184" s="145" t="s">
        <v>1156</v>
      </c>
      <c r="I184" s="146"/>
      <c r="J184" s="147">
        <f>BK184</f>
        <v>0</v>
      </c>
      <c r="L184" s="143"/>
      <c r="M184" s="148"/>
      <c r="P184" s="149">
        <f>P185+P188</f>
        <v>0</v>
      </c>
      <c r="R184" s="149">
        <f>R185+R188</f>
        <v>0.13742163999999998</v>
      </c>
      <c r="T184" s="150">
        <f>T185+T188</f>
        <v>0.218</v>
      </c>
      <c r="AR184" s="144" t="s">
        <v>116</v>
      </c>
      <c r="AT184" s="151" t="s">
        <v>77</v>
      </c>
      <c r="AU184" s="151" t="s">
        <v>78</v>
      </c>
      <c r="AY184" s="144" t="s">
        <v>228</v>
      </c>
      <c r="BK184" s="152">
        <f>BK185+BK188</f>
        <v>0</v>
      </c>
    </row>
    <row r="185" spans="2:65" s="11" customFormat="1" ht="22.9" customHeight="1">
      <c r="B185" s="143"/>
      <c r="D185" s="144" t="s">
        <v>77</v>
      </c>
      <c r="E185" s="153" t="s">
        <v>3145</v>
      </c>
      <c r="F185" s="153" t="s">
        <v>3146</v>
      </c>
      <c r="I185" s="146"/>
      <c r="J185" s="154">
        <f>BK185</f>
        <v>0</v>
      </c>
      <c r="L185" s="143"/>
      <c r="M185" s="148"/>
      <c r="P185" s="149">
        <f>SUM(P186:P187)</f>
        <v>0</v>
      </c>
      <c r="R185" s="149">
        <f>SUM(R186:R187)</f>
        <v>1.2926999999999999E-2</v>
      </c>
      <c r="T185" s="150">
        <f>SUM(T186:T187)</f>
        <v>0</v>
      </c>
      <c r="AR185" s="144" t="s">
        <v>116</v>
      </c>
      <c r="AT185" s="151" t="s">
        <v>77</v>
      </c>
      <c r="AU185" s="151" t="s">
        <v>86</v>
      </c>
      <c r="AY185" s="144" t="s">
        <v>228</v>
      </c>
      <c r="BK185" s="152">
        <f>SUM(BK186:BK187)</f>
        <v>0</v>
      </c>
    </row>
    <row r="186" spans="2:65" s="1" customFormat="1" ht="16.5" customHeight="1">
      <c r="B186" s="30"/>
      <c r="C186" s="155" t="s">
        <v>303</v>
      </c>
      <c r="D186" s="155" t="s">
        <v>231</v>
      </c>
      <c r="E186" s="156" t="s">
        <v>3147</v>
      </c>
      <c r="F186" s="157" t="s">
        <v>3148</v>
      </c>
      <c r="G186" s="158" t="s">
        <v>234</v>
      </c>
      <c r="H186" s="159">
        <v>2</v>
      </c>
      <c r="I186" s="160"/>
      <c r="J186" s="161">
        <f>ROUND(I186*H186,2)</f>
        <v>0</v>
      </c>
      <c r="K186" s="162"/>
      <c r="L186" s="30"/>
      <c r="M186" s="163" t="s">
        <v>1</v>
      </c>
      <c r="N186" s="128" t="s">
        <v>44</v>
      </c>
      <c r="P186" s="164">
        <f>O186*H186</f>
        <v>0</v>
      </c>
      <c r="Q186" s="164">
        <v>3.2334999999999998E-3</v>
      </c>
      <c r="R186" s="164">
        <f>Q186*H186</f>
        <v>6.4669999999999997E-3</v>
      </c>
      <c r="S186" s="164">
        <v>0</v>
      </c>
      <c r="T186" s="165">
        <f>S186*H186</f>
        <v>0</v>
      </c>
      <c r="AR186" s="166" t="s">
        <v>260</v>
      </c>
      <c r="AT186" s="166" t="s">
        <v>231</v>
      </c>
      <c r="AU186" s="166" t="s">
        <v>116</v>
      </c>
      <c r="AY186" s="13" t="s">
        <v>228</v>
      </c>
      <c r="BE186" s="98">
        <f>IF(N186="základná",J186,0)</f>
        <v>0</v>
      </c>
      <c r="BF186" s="98">
        <f>IF(N186="znížená",J186,0)</f>
        <v>0</v>
      </c>
      <c r="BG186" s="98">
        <f>IF(N186="zákl. prenesená",J186,0)</f>
        <v>0</v>
      </c>
      <c r="BH186" s="98">
        <f>IF(N186="zníž. prenesená",J186,0)</f>
        <v>0</v>
      </c>
      <c r="BI186" s="98">
        <f>IF(N186="nulová",J186,0)</f>
        <v>0</v>
      </c>
      <c r="BJ186" s="13" t="s">
        <v>116</v>
      </c>
      <c r="BK186" s="98">
        <f>ROUND(I186*H186,2)</f>
        <v>0</v>
      </c>
      <c r="BL186" s="13" t="s">
        <v>260</v>
      </c>
      <c r="BM186" s="166" t="s">
        <v>3149</v>
      </c>
    </row>
    <row r="187" spans="2:65" s="1" customFormat="1" ht="16.5" customHeight="1">
      <c r="B187" s="30"/>
      <c r="C187" s="155" t="s">
        <v>441</v>
      </c>
      <c r="D187" s="155" t="s">
        <v>231</v>
      </c>
      <c r="E187" s="156" t="s">
        <v>3150</v>
      </c>
      <c r="F187" s="157" t="s">
        <v>3151</v>
      </c>
      <c r="G187" s="158" t="s">
        <v>234</v>
      </c>
      <c r="H187" s="159">
        <v>2</v>
      </c>
      <c r="I187" s="160"/>
      <c r="J187" s="161">
        <f>ROUND(I187*H187,2)</f>
        <v>0</v>
      </c>
      <c r="K187" s="162"/>
      <c r="L187" s="30"/>
      <c r="M187" s="163" t="s">
        <v>1</v>
      </c>
      <c r="N187" s="128" t="s">
        <v>44</v>
      </c>
      <c r="P187" s="164">
        <f>O187*H187</f>
        <v>0</v>
      </c>
      <c r="Q187" s="164">
        <v>3.2299999999999998E-3</v>
      </c>
      <c r="R187" s="164">
        <f>Q187*H187</f>
        <v>6.4599999999999996E-3</v>
      </c>
      <c r="S187" s="164">
        <v>0</v>
      </c>
      <c r="T187" s="165">
        <f>S187*H187</f>
        <v>0</v>
      </c>
      <c r="AR187" s="166" t="s">
        <v>260</v>
      </c>
      <c r="AT187" s="166" t="s">
        <v>231</v>
      </c>
      <c r="AU187" s="166" t="s">
        <v>116</v>
      </c>
      <c r="AY187" s="13" t="s">
        <v>228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3" t="s">
        <v>116</v>
      </c>
      <c r="BK187" s="98">
        <f>ROUND(I187*H187,2)</f>
        <v>0</v>
      </c>
      <c r="BL187" s="13" t="s">
        <v>260</v>
      </c>
      <c r="BM187" s="166" t="s">
        <v>3152</v>
      </c>
    </row>
    <row r="188" spans="2:65" s="11" customFormat="1" ht="22.9" customHeight="1">
      <c r="B188" s="143"/>
      <c r="D188" s="144" t="s">
        <v>77</v>
      </c>
      <c r="E188" s="153" t="s">
        <v>1157</v>
      </c>
      <c r="F188" s="153" t="s">
        <v>1158</v>
      </c>
      <c r="I188" s="146"/>
      <c r="J188" s="154">
        <f>BK188</f>
        <v>0</v>
      </c>
      <c r="L188" s="143"/>
      <c r="M188" s="148"/>
      <c r="P188" s="149">
        <f>SUM(P189:P195)</f>
        <v>0</v>
      </c>
      <c r="R188" s="149">
        <f>SUM(R189:R195)</f>
        <v>0.12449463999999999</v>
      </c>
      <c r="T188" s="150">
        <f>SUM(T189:T195)</f>
        <v>0.218</v>
      </c>
      <c r="AR188" s="144" t="s">
        <v>116</v>
      </c>
      <c r="AT188" s="151" t="s">
        <v>77</v>
      </c>
      <c r="AU188" s="151" t="s">
        <v>86</v>
      </c>
      <c r="AY188" s="144" t="s">
        <v>228</v>
      </c>
      <c r="BK188" s="152">
        <f>SUM(BK189:BK195)</f>
        <v>0</v>
      </c>
    </row>
    <row r="189" spans="2:65" s="1" customFormat="1" ht="16.5" customHeight="1">
      <c r="B189" s="30"/>
      <c r="C189" s="155" t="s">
        <v>307</v>
      </c>
      <c r="D189" s="155" t="s">
        <v>231</v>
      </c>
      <c r="E189" s="156" t="s">
        <v>3153</v>
      </c>
      <c r="F189" s="157" t="s">
        <v>3154</v>
      </c>
      <c r="G189" s="158" t="s">
        <v>241</v>
      </c>
      <c r="H189" s="159">
        <v>21.5</v>
      </c>
      <c r="I189" s="160"/>
      <c r="J189" s="161">
        <f t="shared" ref="J189:J195" si="35">ROUND(I189*H189,2)</f>
        <v>0</v>
      </c>
      <c r="K189" s="162"/>
      <c r="L189" s="30"/>
      <c r="M189" s="163" t="s">
        <v>1</v>
      </c>
      <c r="N189" s="128" t="s">
        <v>44</v>
      </c>
      <c r="P189" s="164">
        <f t="shared" ref="P189:P195" si="36">O189*H189</f>
        <v>0</v>
      </c>
      <c r="Q189" s="164">
        <v>0</v>
      </c>
      <c r="R189" s="164">
        <f t="shared" ref="R189:R195" si="37">Q189*H189</f>
        <v>0</v>
      </c>
      <c r="S189" s="164">
        <v>0</v>
      </c>
      <c r="T189" s="165">
        <f t="shared" ref="T189:T195" si="38">S189*H189</f>
        <v>0</v>
      </c>
      <c r="AR189" s="166" t="s">
        <v>260</v>
      </c>
      <c r="AT189" s="166" t="s">
        <v>231</v>
      </c>
      <c r="AU189" s="166" t="s">
        <v>116</v>
      </c>
      <c r="AY189" s="13" t="s">
        <v>228</v>
      </c>
      <c r="BE189" s="98">
        <f t="shared" ref="BE189:BE195" si="39">IF(N189="základná",J189,0)</f>
        <v>0</v>
      </c>
      <c r="BF189" s="98">
        <f t="shared" ref="BF189:BF195" si="40">IF(N189="znížená",J189,0)</f>
        <v>0</v>
      </c>
      <c r="BG189" s="98">
        <f t="shared" ref="BG189:BG195" si="41">IF(N189="zákl. prenesená",J189,0)</f>
        <v>0</v>
      </c>
      <c r="BH189" s="98">
        <f t="shared" ref="BH189:BH195" si="42">IF(N189="zníž. prenesená",J189,0)</f>
        <v>0</v>
      </c>
      <c r="BI189" s="98">
        <f t="shared" ref="BI189:BI195" si="43">IF(N189="nulová",J189,0)</f>
        <v>0</v>
      </c>
      <c r="BJ189" s="13" t="s">
        <v>116</v>
      </c>
      <c r="BK189" s="98">
        <f t="shared" ref="BK189:BK195" si="44">ROUND(I189*H189,2)</f>
        <v>0</v>
      </c>
      <c r="BL189" s="13" t="s">
        <v>260</v>
      </c>
      <c r="BM189" s="166" t="s">
        <v>3155</v>
      </c>
    </row>
    <row r="190" spans="2:65" s="1" customFormat="1" ht="24.2" customHeight="1">
      <c r="B190" s="30"/>
      <c r="C190" s="167" t="s">
        <v>448</v>
      </c>
      <c r="D190" s="167" t="s">
        <v>225</v>
      </c>
      <c r="E190" s="168" t="s">
        <v>3156</v>
      </c>
      <c r="F190" s="169" t="s">
        <v>3157</v>
      </c>
      <c r="G190" s="170" t="s">
        <v>234</v>
      </c>
      <c r="H190" s="171">
        <v>0.86</v>
      </c>
      <c r="I190" s="172"/>
      <c r="J190" s="173">
        <f t="shared" si="35"/>
        <v>0</v>
      </c>
      <c r="K190" s="174"/>
      <c r="L190" s="175"/>
      <c r="M190" s="176" t="s">
        <v>1</v>
      </c>
      <c r="N190" s="177" t="s">
        <v>44</v>
      </c>
      <c r="P190" s="164">
        <f t="shared" si="36"/>
        <v>0</v>
      </c>
      <c r="Q190" s="164">
        <v>4.0399999999999998E-2</v>
      </c>
      <c r="R190" s="164">
        <f t="shared" si="37"/>
        <v>3.4743999999999997E-2</v>
      </c>
      <c r="S190" s="164">
        <v>0</v>
      </c>
      <c r="T190" s="165">
        <f t="shared" si="38"/>
        <v>0</v>
      </c>
      <c r="AR190" s="166" t="s">
        <v>289</v>
      </c>
      <c r="AT190" s="166" t="s">
        <v>225</v>
      </c>
      <c r="AU190" s="166" t="s">
        <v>116</v>
      </c>
      <c r="AY190" s="13" t="s">
        <v>228</v>
      </c>
      <c r="BE190" s="98">
        <f t="shared" si="39"/>
        <v>0</v>
      </c>
      <c r="BF190" s="98">
        <f t="shared" si="40"/>
        <v>0</v>
      </c>
      <c r="BG190" s="98">
        <f t="shared" si="41"/>
        <v>0</v>
      </c>
      <c r="BH190" s="98">
        <f t="shared" si="42"/>
        <v>0</v>
      </c>
      <c r="BI190" s="98">
        <f t="shared" si="43"/>
        <v>0</v>
      </c>
      <c r="BJ190" s="13" t="s">
        <v>116</v>
      </c>
      <c r="BK190" s="98">
        <f t="shared" si="44"/>
        <v>0</v>
      </c>
      <c r="BL190" s="13" t="s">
        <v>260</v>
      </c>
      <c r="BM190" s="166" t="s">
        <v>3158</v>
      </c>
    </row>
    <row r="191" spans="2:65" s="1" customFormat="1" ht="16.5" customHeight="1">
      <c r="B191" s="30"/>
      <c r="C191" s="155" t="s">
        <v>310</v>
      </c>
      <c r="D191" s="155" t="s">
        <v>231</v>
      </c>
      <c r="E191" s="156" t="s">
        <v>3159</v>
      </c>
      <c r="F191" s="157" t="s">
        <v>3160</v>
      </c>
      <c r="G191" s="158" t="s">
        <v>234</v>
      </c>
      <c r="H191" s="159">
        <v>12</v>
      </c>
      <c r="I191" s="160"/>
      <c r="J191" s="161">
        <f t="shared" si="35"/>
        <v>0</v>
      </c>
      <c r="K191" s="162"/>
      <c r="L191" s="30"/>
      <c r="M191" s="163" t="s">
        <v>1</v>
      </c>
      <c r="N191" s="128" t="s">
        <v>44</v>
      </c>
      <c r="P191" s="164">
        <f t="shared" si="36"/>
        <v>0</v>
      </c>
      <c r="Q191" s="164">
        <v>4.4453699999999997E-3</v>
      </c>
      <c r="R191" s="164">
        <f t="shared" si="37"/>
        <v>5.3344439999999993E-2</v>
      </c>
      <c r="S191" s="164">
        <v>0</v>
      </c>
      <c r="T191" s="165">
        <f t="shared" si="38"/>
        <v>0</v>
      </c>
      <c r="AR191" s="166" t="s">
        <v>238</v>
      </c>
      <c r="AT191" s="166" t="s">
        <v>231</v>
      </c>
      <c r="AU191" s="166" t="s">
        <v>116</v>
      </c>
      <c r="AY191" s="13" t="s">
        <v>228</v>
      </c>
      <c r="BE191" s="98">
        <f t="shared" si="39"/>
        <v>0</v>
      </c>
      <c r="BF191" s="98">
        <f t="shared" si="40"/>
        <v>0</v>
      </c>
      <c r="BG191" s="98">
        <f t="shared" si="41"/>
        <v>0</v>
      </c>
      <c r="BH191" s="98">
        <f t="shared" si="42"/>
        <v>0</v>
      </c>
      <c r="BI191" s="98">
        <f t="shared" si="43"/>
        <v>0</v>
      </c>
      <c r="BJ191" s="13" t="s">
        <v>116</v>
      </c>
      <c r="BK191" s="98">
        <f t="shared" si="44"/>
        <v>0</v>
      </c>
      <c r="BL191" s="13" t="s">
        <v>238</v>
      </c>
      <c r="BM191" s="166" t="s">
        <v>3161</v>
      </c>
    </row>
    <row r="192" spans="2:65" s="1" customFormat="1" ht="16.5" customHeight="1">
      <c r="B192" s="30"/>
      <c r="C192" s="167" t="s">
        <v>455</v>
      </c>
      <c r="D192" s="167" t="s">
        <v>225</v>
      </c>
      <c r="E192" s="168" t="s">
        <v>3162</v>
      </c>
      <c r="F192" s="169" t="s">
        <v>3163</v>
      </c>
      <c r="G192" s="170" t="s">
        <v>234</v>
      </c>
      <c r="H192" s="171">
        <v>11</v>
      </c>
      <c r="I192" s="172"/>
      <c r="J192" s="173">
        <f t="shared" si="35"/>
        <v>0</v>
      </c>
      <c r="K192" s="174"/>
      <c r="L192" s="175"/>
      <c r="M192" s="176" t="s">
        <v>1</v>
      </c>
      <c r="N192" s="177" t="s">
        <v>44</v>
      </c>
      <c r="P192" s="164">
        <f t="shared" si="36"/>
        <v>0</v>
      </c>
      <c r="Q192" s="164">
        <v>2.2000000000000001E-3</v>
      </c>
      <c r="R192" s="164">
        <f t="shared" si="37"/>
        <v>2.4200000000000003E-2</v>
      </c>
      <c r="S192" s="164">
        <v>0</v>
      </c>
      <c r="T192" s="165">
        <f t="shared" si="38"/>
        <v>0</v>
      </c>
      <c r="AR192" s="166" t="s">
        <v>246</v>
      </c>
      <c r="AT192" s="166" t="s">
        <v>225</v>
      </c>
      <c r="AU192" s="166" t="s">
        <v>116</v>
      </c>
      <c r="AY192" s="13" t="s">
        <v>228</v>
      </c>
      <c r="BE192" s="98">
        <f t="shared" si="39"/>
        <v>0</v>
      </c>
      <c r="BF192" s="98">
        <f t="shared" si="40"/>
        <v>0</v>
      </c>
      <c r="BG192" s="98">
        <f t="shared" si="41"/>
        <v>0</v>
      </c>
      <c r="BH192" s="98">
        <f t="shared" si="42"/>
        <v>0</v>
      </c>
      <c r="BI192" s="98">
        <f t="shared" si="43"/>
        <v>0</v>
      </c>
      <c r="BJ192" s="13" t="s">
        <v>116</v>
      </c>
      <c r="BK192" s="98">
        <f t="shared" si="44"/>
        <v>0</v>
      </c>
      <c r="BL192" s="13" t="s">
        <v>238</v>
      </c>
      <c r="BM192" s="166" t="s">
        <v>3164</v>
      </c>
    </row>
    <row r="193" spans="2:65" s="1" customFormat="1" ht="24.2" customHeight="1">
      <c r="B193" s="30"/>
      <c r="C193" s="167" t="s">
        <v>313</v>
      </c>
      <c r="D193" s="167" t="s">
        <v>225</v>
      </c>
      <c r="E193" s="168" t="s">
        <v>3165</v>
      </c>
      <c r="F193" s="169" t="s">
        <v>3166</v>
      </c>
      <c r="G193" s="170" t="s">
        <v>234</v>
      </c>
      <c r="H193" s="171">
        <v>1</v>
      </c>
      <c r="I193" s="172"/>
      <c r="J193" s="173">
        <f t="shared" si="35"/>
        <v>0</v>
      </c>
      <c r="K193" s="174"/>
      <c r="L193" s="175"/>
      <c r="M193" s="176" t="s">
        <v>1</v>
      </c>
      <c r="N193" s="177" t="s">
        <v>44</v>
      </c>
      <c r="P193" s="164">
        <f t="shared" si="36"/>
        <v>0</v>
      </c>
      <c r="Q193" s="164">
        <v>2.2000000000000001E-3</v>
      </c>
      <c r="R193" s="164">
        <f t="shared" si="37"/>
        <v>2.2000000000000001E-3</v>
      </c>
      <c r="S193" s="164">
        <v>0</v>
      </c>
      <c r="T193" s="165">
        <f t="shared" si="38"/>
        <v>0</v>
      </c>
      <c r="AR193" s="166" t="s">
        <v>246</v>
      </c>
      <c r="AT193" s="166" t="s">
        <v>225</v>
      </c>
      <c r="AU193" s="166" t="s">
        <v>116</v>
      </c>
      <c r="AY193" s="13" t="s">
        <v>228</v>
      </c>
      <c r="BE193" s="98">
        <f t="shared" si="39"/>
        <v>0</v>
      </c>
      <c r="BF193" s="98">
        <f t="shared" si="40"/>
        <v>0</v>
      </c>
      <c r="BG193" s="98">
        <f t="shared" si="41"/>
        <v>0</v>
      </c>
      <c r="BH193" s="98">
        <f t="shared" si="42"/>
        <v>0</v>
      </c>
      <c r="BI193" s="98">
        <f t="shared" si="43"/>
        <v>0</v>
      </c>
      <c r="BJ193" s="13" t="s">
        <v>116</v>
      </c>
      <c r="BK193" s="98">
        <f t="shared" si="44"/>
        <v>0</v>
      </c>
      <c r="BL193" s="13" t="s">
        <v>238</v>
      </c>
      <c r="BM193" s="166" t="s">
        <v>3167</v>
      </c>
    </row>
    <row r="194" spans="2:65" s="1" customFormat="1" ht="21.75" customHeight="1">
      <c r="B194" s="30"/>
      <c r="C194" s="155" t="s">
        <v>462</v>
      </c>
      <c r="D194" s="155" t="s">
        <v>231</v>
      </c>
      <c r="E194" s="156" t="s">
        <v>3168</v>
      </c>
      <c r="F194" s="157" t="s">
        <v>3169</v>
      </c>
      <c r="G194" s="158" t="s">
        <v>372</v>
      </c>
      <c r="H194" s="159">
        <v>218</v>
      </c>
      <c r="I194" s="160"/>
      <c r="J194" s="161">
        <f t="shared" si="35"/>
        <v>0</v>
      </c>
      <c r="K194" s="162"/>
      <c r="L194" s="30"/>
      <c r="M194" s="163" t="s">
        <v>1</v>
      </c>
      <c r="N194" s="128" t="s">
        <v>44</v>
      </c>
      <c r="P194" s="164">
        <f t="shared" si="36"/>
        <v>0</v>
      </c>
      <c r="Q194" s="164">
        <v>4.5899999999999998E-5</v>
      </c>
      <c r="R194" s="164">
        <f t="shared" si="37"/>
        <v>1.00062E-2</v>
      </c>
      <c r="S194" s="164">
        <v>1E-3</v>
      </c>
      <c r="T194" s="165">
        <f t="shared" si="38"/>
        <v>0.218</v>
      </c>
      <c r="AR194" s="166" t="s">
        <v>260</v>
      </c>
      <c r="AT194" s="166" t="s">
        <v>231</v>
      </c>
      <c r="AU194" s="166" t="s">
        <v>116</v>
      </c>
      <c r="AY194" s="13" t="s">
        <v>228</v>
      </c>
      <c r="BE194" s="98">
        <f t="shared" si="39"/>
        <v>0</v>
      </c>
      <c r="BF194" s="98">
        <f t="shared" si="40"/>
        <v>0</v>
      </c>
      <c r="BG194" s="98">
        <f t="shared" si="41"/>
        <v>0</v>
      </c>
      <c r="BH194" s="98">
        <f t="shared" si="42"/>
        <v>0</v>
      </c>
      <c r="BI194" s="98">
        <f t="shared" si="43"/>
        <v>0</v>
      </c>
      <c r="BJ194" s="13" t="s">
        <v>116</v>
      </c>
      <c r="BK194" s="98">
        <f t="shared" si="44"/>
        <v>0</v>
      </c>
      <c r="BL194" s="13" t="s">
        <v>260</v>
      </c>
      <c r="BM194" s="166" t="s">
        <v>3170</v>
      </c>
    </row>
    <row r="195" spans="2:65" s="1" customFormat="1" ht="16.5" customHeight="1">
      <c r="B195" s="30"/>
      <c r="C195" s="155" t="s">
        <v>316</v>
      </c>
      <c r="D195" s="155" t="s">
        <v>231</v>
      </c>
      <c r="E195" s="156" t="s">
        <v>1192</v>
      </c>
      <c r="F195" s="157" t="s">
        <v>1193</v>
      </c>
      <c r="G195" s="158" t="s">
        <v>685</v>
      </c>
      <c r="H195" s="159">
        <v>4.4999999999999998E-2</v>
      </c>
      <c r="I195" s="160"/>
      <c r="J195" s="161">
        <f t="shared" si="35"/>
        <v>0</v>
      </c>
      <c r="K195" s="162"/>
      <c r="L195" s="30"/>
      <c r="M195" s="163" t="s">
        <v>1</v>
      </c>
      <c r="N195" s="128" t="s">
        <v>44</v>
      </c>
      <c r="P195" s="164">
        <f t="shared" si="36"/>
        <v>0</v>
      </c>
      <c r="Q195" s="164">
        <v>0</v>
      </c>
      <c r="R195" s="164">
        <f t="shared" si="37"/>
        <v>0</v>
      </c>
      <c r="S195" s="164">
        <v>0</v>
      </c>
      <c r="T195" s="165">
        <f t="shared" si="38"/>
        <v>0</v>
      </c>
      <c r="AR195" s="166" t="s">
        <v>260</v>
      </c>
      <c r="AT195" s="166" t="s">
        <v>231</v>
      </c>
      <c r="AU195" s="166" t="s">
        <v>116</v>
      </c>
      <c r="AY195" s="13" t="s">
        <v>228</v>
      </c>
      <c r="BE195" s="98">
        <f t="shared" si="39"/>
        <v>0</v>
      </c>
      <c r="BF195" s="98">
        <f t="shared" si="40"/>
        <v>0</v>
      </c>
      <c r="BG195" s="98">
        <f t="shared" si="41"/>
        <v>0</v>
      </c>
      <c r="BH195" s="98">
        <f t="shared" si="42"/>
        <v>0</v>
      </c>
      <c r="BI195" s="98">
        <f t="shared" si="43"/>
        <v>0</v>
      </c>
      <c r="BJ195" s="13" t="s">
        <v>116</v>
      </c>
      <c r="BK195" s="98">
        <f t="shared" si="44"/>
        <v>0</v>
      </c>
      <c r="BL195" s="13" t="s">
        <v>260</v>
      </c>
      <c r="BM195" s="166" t="s">
        <v>3171</v>
      </c>
    </row>
    <row r="196" spans="2:65" s="11" customFormat="1" ht="25.9" customHeight="1">
      <c r="B196" s="143"/>
      <c r="D196" s="144" t="s">
        <v>77</v>
      </c>
      <c r="E196" s="145" t="s">
        <v>225</v>
      </c>
      <c r="F196" s="145" t="s">
        <v>226</v>
      </c>
      <c r="I196" s="146"/>
      <c r="J196" s="147">
        <f>BK196</f>
        <v>0</v>
      </c>
      <c r="L196" s="143"/>
      <c r="M196" s="148"/>
      <c r="P196" s="149">
        <f>P197</f>
        <v>0</v>
      </c>
      <c r="R196" s="149">
        <f>R197</f>
        <v>1.78E-2</v>
      </c>
      <c r="T196" s="150">
        <f>T197</f>
        <v>0</v>
      </c>
      <c r="AR196" s="144" t="s">
        <v>227</v>
      </c>
      <c r="AT196" s="151" t="s">
        <v>77</v>
      </c>
      <c r="AU196" s="151" t="s">
        <v>78</v>
      </c>
      <c r="AY196" s="144" t="s">
        <v>228</v>
      </c>
      <c r="BK196" s="152">
        <f>BK197</f>
        <v>0</v>
      </c>
    </row>
    <row r="197" spans="2:65" s="11" customFormat="1" ht="22.9" customHeight="1">
      <c r="B197" s="143"/>
      <c r="D197" s="144" t="s">
        <v>77</v>
      </c>
      <c r="E197" s="153" t="s">
        <v>334</v>
      </c>
      <c r="F197" s="153" t="s">
        <v>1373</v>
      </c>
      <c r="I197" s="146"/>
      <c r="J197" s="154">
        <f>BK197</f>
        <v>0</v>
      </c>
      <c r="L197" s="143"/>
      <c r="M197" s="148"/>
      <c r="P197" s="149">
        <f>SUM(P198:P199)</f>
        <v>0</v>
      </c>
      <c r="R197" s="149">
        <f>SUM(R198:R199)</f>
        <v>1.78E-2</v>
      </c>
      <c r="T197" s="150">
        <f>SUM(T198:T199)</f>
        <v>0</v>
      </c>
      <c r="AR197" s="144" t="s">
        <v>227</v>
      </c>
      <c r="AT197" s="151" t="s">
        <v>77</v>
      </c>
      <c r="AU197" s="151" t="s">
        <v>86</v>
      </c>
      <c r="AY197" s="144" t="s">
        <v>228</v>
      </c>
      <c r="BK197" s="152">
        <f>SUM(BK198:BK199)</f>
        <v>0</v>
      </c>
    </row>
    <row r="198" spans="2:65" s="1" customFormat="1" ht="16.5" customHeight="1">
      <c r="B198" s="30"/>
      <c r="C198" s="155" t="s">
        <v>470</v>
      </c>
      <c r="D198" s="155" t="s">
        <v>231</v>
      </c>
      <c r="E198" s="156" t="s">
        <v>2163</v>
      </c>
      <c r="F198" s="157" t="s">
        <v>2164</v>
      </c>
      <c r="G198" s="158" t="s">
        <v>241</v>
      </c>
      <c r="H198" s="159">
        <v>20</v>
      </c>
      <c r="I198" s="160"/>
      <c r="J198" s="161">
        <f>ROUND(I198*H198,2)</f>
        <v>0</v>
      </c>
      <c r="K198" s="162"/>
      <c r="L198" s="30"/>
      <c r="M198" s="163" t="s">
        <v>1</v>
      </c>
      <c r="N198" s="128" t="s">
        <v>44</v>
      </c>
      <c r="P198" s="164">
        <f>O198*H198</f>
        <v>0</v>
      </c>
      <c r="Q198" s="164">
        <v>0</v>
      </c>
      <c r="R198" s="164">
        <f>Q198*H198</f>
        <v>0</v>
      </c>
      <c r="S198" s="164">
        <v>0</v>
      </c>
      <c r="T198" s="165">
        <f>S198*H198</f>
        <v>0</v>
      </c>
      <c r="AR198" s="166" t="s">
        <v>235</v>
      </c>
      <c r="AT198" s="166" t="s">
        <v>231</v>
      </c>
      <c r="AU198" s="166" t="s">
        <v>116</v>
      </c>
      <c r="AY198" s="13" t="s">
        <v>228</v>
      </c>
      <c r="BE198" s="98">
        <f>IF(N198="základná",J198,0)</f>
        <v>0</v>
      </c>
      <c r="BF198" s="98">
        <f>IF(N198="znížená",J198,0)</f>
        <v>0</v>
      </c>
      <c r="BG198" s="98">
        <f>IF(N198="zákl. prenesená",J198,0)</f>
        <v>0</v>
      </c>
      <c r="BH198" s="98">
        <f>IF(N198="zníž. prenesená",J198,0)</f>
        <v>0</v>
      </c>
      <c r="BI198" s="98">
        <f>IF(N198="nulová",J198,0)</f>
        <v>0</v>
      </c>
      <c r="BJ198" s="13" t="s">
        <v>116</v>
      </c>
      <c r="BK198" s="98">
        <f>ROUND(I198*H198,2)</f>
        <v>0</v>
      </c>
      <c r="BL198" s="13" t="s">
        <v>235</v>
      </c>
      <c r="BM198" s="166" t="s">
        <v>3172</v>
      </c>
    </row>
    <row r="199" spans="2:65" s="1" customFormat="1" ht="16.5" customHeight="1">
      <c r="B199" s="30"/>
      <c r="C199" s="167" t="s">
        <v>320</v>
      </c>
      <c r="D199" s="167" t="s">
        <v>225</v>
      </c>
      <c r="E199" s="168" t="s">
        <v>2166</v>
      </c>
      <c r="F199" s="169" t="s">
        <v>2167</v>
      </c>
      <c r="G199" s="170" t="s">
        <v>241</v>
      </c>
      <c r="H199" s="171">
        <v>20</v>
      </c>
      <c r="I199" s="172"/>
      <c r="J199" s="173">
        <f>ROUND(I199*H199,2)</f>
        <v>0</v>
      </c>
      <c r="K199" s="174"/>
      <c r="L199" s="175"/>
      <c r="M199" s="188" t="s">
        <v>1</v>
      </c>
      <c r="N199" s="189" t="s">
        <v>44</v>
      </c>
      <c r="O199" s="180"/>
      <c r="P199" s="181">
        <f>O199*H199</f>
        <v>0</v>
      </c>
      <c r="Q199" s="181">
        <v>8.8999999999999995E-4</v>
      </c>
      <c r="R199" s="181">
        <f>Q199*H199</f>
        <v>1.78E-2</v>
      </c>
      <c r="S199" s="181">
        <v>0</v>
      </c>
      <c r="T199" s="182">
        <f>S199*H199</f>
        <v>0</v>
      </c>
      <c r="AR199" s="166" t="s">
        <v>1379</v>
      </c>
      <c r="AT199" s="166" t="s">
        <v>225</v>
      </c>
      <c r="AU199" s="166" t="s">
        <v>116</v>
      </c>
      <c r="AY199" s="13" t="s">
        <v>228</v>
      </c>
      <c r="BE199" s="98">
        <f>IF(N199="základná",J199,0)</f>
        <v>0</v>
      </c>
      <c r="BF199" s="98">
        <f>IF(N199="znížená",J199,0)</f>
        <v>0</v>
      </c>
      <c r="BG199" s="98">
        <f>IF(N199="zákl. prenesená",J199,0)</f>
        <v>0</v>
      </c>
      <c r="BH199" s="98">
        <f>IF(N199="zníž. prenesená",J199,0)</f>
        <v>0</v>
      </c>
      <c r="BI199" s="98">
        <f>IF(N199="nulová",J199,0)</f>
        <v>0</v>
      </c>
      <c r="BJ199" s="13" t="s">
        <v>116</v>
      </c>
      <c r="BK199" s="98">
        <f>ROUND(I199*H199,2)</f>
        <v>0</v>
      </c>
      <c r="BL199" s="13" t="s">
        <v>1379</v>
      </c>
      <c r="BM199" s="166" t="s">
        <v>3173</v>
      </c>
    </row>
    <row r="200" spans="2:65" s="1" customFormat="1" ht="6.95" customHeight="1">
      <c r="B200" s="45"/>
      <c r="C200" s="46"/>
      <c r="D200" s="46"/>
      <c r="E200" s="46"/>
      <c r="F200" s="46"/>
      <c r="G200" s="46"/>
      <c r="H200" s="46"/>
      <c r="I200" s="46"/>
      <c r="J200" s="46"/>
      <c r="K200" s="46"/>
      <c r="L200" s="30"/>
    </row>
  </sheetData>
  <sheetProtection algorithmName="SHA-512" hashValue="/LBbgPmNLkatm8LM8H+7YZk3EANo2JwBKzwxWg55Qt11HLOfx3U6Sy1goCRjYG4bVa6+EMSCfV6kAUQnVEWs3w==" saltValue="oaH5YrM8sKIplktEFHxZqA==" spinCount="100000" sheet="1" objects="1" scenarios="1" formatColumns="0" formatRows="0" autoFilter="0"/>
  <autoFilter ref="C132:K199" xr:uid="{00000000-0009-0000-0000-00001C000000}"/>
  <mergeCells count="10">
    <mergeCell ref="E123:H123"/>
    <mergeCell ref="E125:H125"/>
    <mergeCell ref="L2:V2"/>
    <mergeCell ref="E87:H87"/>
    <mergeCell ref="D112:F112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221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180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30" customHeight="1">
      <c r="B9" s="30"/>
      <c r="E9" s="221" t="s">
        <v>3174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3050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SUM(BE128:BE220)),  2)</f>
        <v>0</v>
      </c>
      <c r="G35" s="106"/>
      <c r="H35" s="106"/>
      <c r="I35" s="107">
        <v>0.23</v>
      </c>
      <c r="J35" s="105">
        <f>ROUND(((SUM(BE106:BE108) + SUM(BE128:BE220))*I35),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SUM(BF128:BF220)),  2)</f>
        <v>0</v>
      </c>
      <c r="G36" s="106"/>
      <c r="H36" s="106"/>
      <c r="I36" s="107">
        <v>0.23</v>
      </c>
      <c r="J36" s="105">
        <f>ROUND(((SUM(BF106:BF108) + SUM(BF128:BF220))*I36),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SUM(BG128:BG220)),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SUM(BH128:BH220)),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SUM(BI128:BI220)),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30" customHeight="1">
      <c r="B87" s="30"/>
      <c r="E87" s="221" t="str">
        <f>E9</f>
        <v>SO 38-12 - SO 38-12 Prístupová komunikácia k zastávke Vr.n.T.-Juh a odstavné plochy, nástupiská pre autobusy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Ing.Tomáš KOŠÍK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J147</f>
        <v>0</v>
      </c>
      <c r="L99" s="123"/>
    </row>
    <row r="100" spans="2:65" s="9" customFormat="1" ht="19.899999999999999" customHeight="1">
      <c r="B100" s="123"/>
      <c r="D100" s="124" t="s">
        <v>657</v>
      </c>
      <c r="E100" s="125"/>
      <c r="F100" s="125"/>
      <c r="G100" s="125"/>
      <c r="H100" s="125"/>
      <c r="I100" s="125"/>
      <c r="J100" s="126">
        <f>J157</f>
        <v>0</v>
      </c>
      <c r="L100" s="123"/>
    </row>
    <row r="101" spans="2:65" s="9" customFormat="1" ht="19.899999999999999" customHeight="1">
      <c r="B101" s="123"/>
      <c r="D101" s="124" t="s">
        <v>916</v>
      </c>
      <c r="E101" s="125"/>
      <c r="F101" s="125"/>
      <c r="G101" s="125"/>
      <c r="H101" s="125"/>
      <c r="I101" s="125"/>
      <c r="J101" s="126">
        <f>J176</f>
        <v>0</v>
      </c>
      <c r="L101" s="123"/>
    </row>
    <row r="102" spans="2:65" s="9" customFormat="1" ht="19.899999999999999" customHeight="1">
      <c r="B102" s="123"/>
      <c r="D102" s="124" t="s">
        <v>744</v>
      </c>
      <c r="E102" s="125"/>
      <c r="F102" s="125"/>
      <c r="G102" s="125"/>
      <c r="H102" s="125"/>
      <c r="I102" s="125"/>
      <c r="J102" s="126">
        <f>J177</f>
        <v>0</v>
      </c>
      <c r="L102" s="123"/>
    </row>
    <row r="103" spans="2:65" s="9" customFormat="1" ht="19.899999999999999" customHeight="1">
      <c r="B103" s="123"/>
      <c r="D103" s="124" t="s">
        <v>658</v>
      </c>
      <c r="E103" s="125"/>
      <c r="F103" s="125"/>
      <c r="G103" s="125"/>
      <c r="H103" s="125"/>
      <c r="I103" s="125"/>
      <c r="J103" s="126">
        <f>J219</f>
        <v>0</v>
      </c>
      <c r="L103" s="123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30" customHeight="1">
      <c r="B120" s="30"/>
      <c r="E120" s="221" t="str">
        <f>E9</f>
        <v>SO 38-12 - SO 38-12 Prístupová komunikácia k zastávke Vr.n.T.-Juh a odstavné plochy, nástupiská pre autobusy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15.2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Ing.Tomáš KOŠÍK</v>
      </c>
      <c r="L124" s="30"/>
    </row>
    <row r="125" spans="2:63" s="1" customFormat="1" ht="25.7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Ing.Veronika DŽUBOVÁ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</f>
        <v>0</v>
      </c>
      <c r="Q128" s="54"/>
      <c r="R128" s="140">
        <f>R129</f>
        <v>5855.4564724400016</v>
      </c>
      <c r="S128" s="54"/>
      <c r="T128" s="141">
        <f>T129</f>
        <v>81.861659999999986</v>
      </c>
      <c r="AT128" s="13" t="s">
        <v>77</v>
      </c>
      <c r="AU128" s="13" t="s">
        <v>206</v>
      </c>
      <c r="BK128" s="142">
        <f>BK129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P130+P147+P157+P176+P177+P219</f>
        <v>0</v>
      </c>
      <c r="R129" s="149">
        <f>R130+R147+R157+R176+R177+R219</f>
        <v>5855.4564724400016</v>
      </c>
      <c r="T129" s="150">
        <f>T130+T147+T157+T176+T177+T219</f>
        <v>81.861659999999986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BK130+BK147+BK157+BK176+BK177+BK219</f>
        <v>0</v>
      </c>
    </row>
    <row r="130" spans="2:65" s="11" customFormat="1" ht="22.9" customHeight="1">
      <c r="B130" s="143"/>
      <c r="D130" s="144" t="s">
        <v>77</v>
      </c>
      <c r="E130" s="153" t="s">
        <v>86</v>
      </c>
      <c r="F130" s="153" t="s">
        <v>661</v>
      </c>
      <c r="I130" s="146"/>
      <c r="J130" s="154">
        <f>BK130</f>
        <v>0</v>
      </c>
      <c r="L130" s="143"/>
      <c r="M130" s="148"/>
      <c r="P130" s="149">
        <f>SUM(P131:P146)</f>
        <v>0</v>
      </c>
      <c r="R130" s="149">
        <f>SUM(R131:R146)</f>
        <v>181.35000000000002</v>
      </c>
      <c r="T130" s="150">
        <f>SUM(T131:T146)</f>
        <v>81.857659999999981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SUM(BK131:BK146)</f>
        <v>0</v>
      </c>
    </row>
    <row r="131" spans="2:65" s="1" customFormat="1" ht="21.75" customHeight="1">
      <c r="B131" s="30"/>
      <c r="C131" s="155" t="s">
        <v>86</v>
      </c>
      <c r="D131" s="155" t="s">
        <v>231</v>
      </c>
      <c r="E131" s="156" t="s">
        <v>3175</v>
      </c>
      <c r="F131" s="157" t="s">
        <v>3176</v>
      </c>
      <c r="G131" s="158" t="s">
        <v>369</v>
      </c>
      <c r="H131" s="159">
        <v>328.75599999999997</v>
      </c>
      <c r="I131" s="160"/>
      <c r="J131" s="161">
        <f t="shared" ref="J131:J141" si="5">ROUND(I131*H131,2)</f>
        <v>0</v>
      </c>
      <c r="K131" s="162"/>
      <c r="L131" s="30"/>
      <c r="M131" s="163" t="s">
        <v>1</v>
      </c>
      <c r="N131" s="128" t="s">
        <v>44</v>
      </c>
      <c r="P131" s="164">
        <f t="shared" ref="P131:P141" si="6">O131*H131</f>
        <v>0</v>
      </c>
      <c r="Q131" s="164">
        <v>0</v>
      </c>
      <c r="R131" s="164">
        <f t="shared" ref="R131:R141" si="7">Q131*H131</f>
        <v>0</v>
      </c>
      <c r="S131" s="164">
        <v>0.23499999999999999</v>
      </c>
      <c r="T131" s="165">
        <f t="shared" ref="T131:T141" si="8">S131*H131</f>
        <v>77.257659999999987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ref="BE131:BE141" si="9">IF(N131="základná",J131,0)</f>
        <v>0</v>
      </c>
      <c r="BF131" s="98">
        <f t="shared" ref="BF131:BF141" si="10">IF(N131="znížená",J131,0)</f>
        <v>0</v>
      </c>
      <c r="BG131" s="98">
        <f t="shared" ref="BG131:BG141" si="11">IF(N131="zákl. prenesená",J131,0)</f>
        <v>0</v>
      </c>
      <c r="BH131" s="98">
        <f t="shared" ref="BH131:BH141" si="12">IF(N131="zníž. prenesená",J131,0)</f>
        <v>0</v>
      </c>
      <c r="BI131" s="98">
        <f t="shared" ref="BI131:BI141" si="13">IF(N131="nulová",J131,0)</f>
        <v>0</v>
      </c>
      <c r="BJ131" s="13" t="s">
        <v>116</v>
      </c>
      <c r="BK131" s="98">
        <f t="shared" ref="BK131:BK141" si="14">ROUND(I131*H131,2)</f>
        <v>0</v>
      </c>
      <c r="BL131" s="13" t="s">
        <v>238</v>
      </c>
      <c r="BM131" s="166" t="s">
        <v>3177</v>
      </c>
    </row>
    <row r="132" spans="2:65" s="1" customFormat="1" ht="16.5" customHeight="1">
      <c r="B132" s="30"/>
      <c r="C132" s="155" t="s">
        <v>116</v>
      </c>
      <c r="D132" s="155" t="s">
        <v>231</v>
      </c>
      <c r="E132" s="156" t="s">
        <v>3178</v>
      </c>
      <c r="F132" s="157" t="s">
        <v>3179</v>
      </c>
      <c r="G132" s="158" t="s">
        <v>241</v>
      </c>
      <c r="H132" s="159">
        <v>40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0.115</v>
      </c>
      <c r="T132" s="165">
        <f t="shared" si="8"/>
        <v>4.6000000000000005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3180</v>
      </c>
    </row>
    <row r="133" spans="2:65" s="1" customFormat="1" ht="16.5" customHeight="1">
      <c r="B133" s="30"/>
      <c r="C133" s="155" t="s">
        <v>227</v>
      </c>
      <c r="D133" s="155" t="s">
        <v>231</v>
      </c>
      <c r="E133" s="156" t="s">
        <v>3181</v>
      </c>
      <c r="F133" s="157" t="s">
        <v>3182</v>
      </c>
      <c r="G133" s="158" t="s">
        <v>473</v>
      </c>
      <c r="H133" s="159">
        <v>2449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3183</v>
      </c>
    </row>
    <row r="134" spans="2:65" s="1" customFormat="1" ht="16.5" customHeight="1">
      <c r="B134" s="30"/>
      <c r="C134" s="155" t="s">
        <v>238</v>
      </c>
      <c r="D134" s="155" t="s">
        <v>231</v>
      </c>
      <c r="E134" s="156" t="s">
        <v>3058</v>
      </c>
      <c r="F134" s="157" t="s">
        <v>3059</v>
      </c>
      <c r="G134" s="158" t="s">
        <v>473</v>
      </c>
      <c r="H134" s="159">
        <v>734.7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3184</v>
      </c>
    </row>
    <row r="135" spans="2:65" s="1" customFormat="1" ht="16.5" customHeight="1">
      <c r="B135" s="30"/>
      <c r="C135" s="155" t="s">
        <v>247</v>
      </c>
      <c r="D135" s="155" t="s">
        <v>231</v>
      </c>
      <c r="E135" s="156" t="s">
        <v>3185</v>
      </c>
      <c r="F135" s="157" t="s">
        <v>3186</v>
      </c>
      <c r="G135" s="158" t="s">
        <v>473</v>
      </c>
      <c r="H135" s="159">
        <v>66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3187</v>
      </c>
    </row>
    <row r="136" spans="2:65" s="1" customFormat="1" ht="16.5" customHeight="1">
      <c r="B136" s="30"/>
      <c r="C136" s="155" t="s">
        <v>242</v>
      </c>
      <c r="D136" s="155" t="s">
        <v>231</v>
      </c>
      <c r="E136" s="156" t="s">
        <v>3188</v>
      </c>
      <c r="F136" s="157" t="s">
        <v>3189</v>
      </c>
      <c r="G136" s="158" t="s">
        <v>473</v>
      </c>
      <c r="H136" s="159">
        <v>19.8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3190</v>
      </c>
    </row>
    <row r="137" spans="2:65" s="1" customFormat="1" ht="24.2" customHeight="1">
      <c r="B137" s="30"/>
      <c r="C137" s="155" t="s">
        <v>254</v>
      </c>
      <c r="D137" s="155" t="s">
        <v>231</v>
      </c>
      <c r="E137" s="156" t="s">
        <v>3191</v>
      </c>
      <c r="F137" s="157" t="s">
        <v>3192</v>
      </c>
      <c r="G137" s="158" t="s">
        <v>473</v>
      </c>
      <c r="H137" s="159">
        <v>2515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3193</v>
      </c>
    </row>
    <row r="138" spans="2:65" s="1" customFormat="1" ht="24.2" customHeight="1">
      <c r="B138" s="30"/>
      <c r="C138" s="155" t="s">
        <v>246</v>
      </c>
      <c r="D138" s="155" t="s">
        <v>231</v>
      </c>
      <c r="E138" s="156" t="s">
        <v>3194</v>
      </c>
      <c r="F138" s="157" t="s">
        <v>3195</v>
      </c>
      <c r="G138" s="158" t="s">
        <v>473</v>
      </c>
      <c r="H138" s="159">
        <v>42755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3196</v>
      </c>
    </row>
    <row r="139" spans="2:65" s="1" customFormat="1" ht="16.5" customHeight="1">
      <c r="B139" s="30"/>
      <c r="C139" s="155" t="s">
        <v>261</v>
      </c>
      <c r="D139" s="155" t="s">
        <v>231</v>
      </c>
      <c r="E139" s="156" t="s">
        <v>952</v>
      </c>
      <c r="F139" s="157" t="s">
        <v>953</v>
      </c>
      <c r="G139" s="158" t="s">
        <v>685</v>
      </c>
      <c r="H139" s="159">
        <v>5030</v>
      </c>
      <c r="I139" s="160"/>
      <c r="J139" s="161">
        <f t="shared" si="5"/>
        <v>0</v>
      </c>
      <c r="K139" s="162"/>
      <c r="L139" s="30"/>
      <c r="M139" s="163" t="s">
        <v>1</v>
      </c>
      <c r="N139" s="128" t="s">
        <v>44</v>
      </c>
      <c r="P139" s="164">
        <f t="shared" si="6"/>
        <v>0</v>
      </c>
      <c r="Q139" s="164">
        <v>0</v>
      </c>
      <c r="R139" s="164">
        <f t="shared" si="7"/>
        <v>0</v>
      </c>
      <c r="S139" s="164">
        <v>0</v>
      </c>
      <c r="T139" s="165">
        <f t="shared" si="8"/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3197</v>
      </c>
    </row>
    <row r="140" spans="2:65" s="1" customFormat="1" ht="16.5" customHeight="1">
      <c r="B140" s="30"/>
      <c r="C140" s="155" t="s">
        <v>250</v>
      </c>
      <c r="D140" s="155" t="s">
        <v>231</v>
      </c>
      <c r="E140" s="156" t="s">
        <v>680</v>
      </c>
      <c r="F140" s="157" t="s">
        <v>681</v>
      </c>
      <c r="G140" s="158" t="s">
        <v>473</v>
      </c>
      <c r="H140" s="159">
        <v>35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3198</v>
      </c>
    </row>
    <row r="141" spans="2:65" s="1" customFormat="1" ht="16.5" customHeight="1">
      <c r="B141" s="30"/>
      <c r="C141" s="167" t="s">
        <v>268</v>
      </c>
      <c r="D141" s="167" t="s">
        <v>225</v>
      </c>
      <c r="E141" s="168" t="s">
        <v>683</v>
      </c>
      <c r="F141" s="169" t="s">
        <v>684</v>
      </c>
      <c r="G141" s="170" t="s">
        <v>685</v>
      </c>
      <c r="H141" s="171">
        <v>66.150000000000006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1</v>
      </c>
      <c r="R141" s="164">
        <f t="shared" si="7"/>
        <v>66.150000000000006</v>
      </c>
      <c r="S141" s="164">
        <v>0</v>
      </c>
      <c r="T141" s="165">
        <f t="shared" si="8"/>
        <v>0</v>
      </c>
      <c r="AR141" s="166" t="s">
        <v>246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3199</v>
      </c>
    </row>
    <row r="142" spans="2:65" s="1" customFormat="1" ht="19.5">
      <c r="B142" s="30"/>
      <c r="D142" s="183" t="s">
        <v>687</v>
      </c>
      <c r="F142" s="184" t="s">
        <v>3200</v>
      </c>
      <c r="I142" s="130"/>
      <c r="L142" s="30"/>
      <c r="M142" s="185"/>
      <c r="T142" s="57"/>
      <c r="AT142" s="13" t="s">
        <v>687</v>
      </c>
      <c r="AU142" s="13" t="s">
        <v>116</v>
      </c>
    </row>
    <row r="143" spans="2:65" s="1" customFormat="1" ht="16.5" customHeight="1">
      <c r="B143" s="30"/>
      <c r="C143" s="155" t="s">
        <v>253</v>
      </c>
      <c r="D143" s="155" t="s">
        <v>231</v>
      </c>
      <c r="E143" s="156" t="s">
        <v>3201</v>
      </c>
      <c r="F143" s="157" t="s">
        <v>3202</v>
      </c>
      <c r="G143" s="158" t="s">
        <v>473</v>
      </c>
      <c r="H143" s="159">
        <v>64</v>
      </c>
      <c r="I143" s="160"/>
      <c r="J143" s="161">
        <f>ROUND(I143*H143,2)</f>
        <v>0</v>
      </c>
      <c r="K143" s="162"/>
      <c r="L143" s="30"/>
      <c r="M143" s="163" t="s">
        <v>1</v>
      </c>
      <c r="N143" s="128" t="s">
        <v>44</v>
      </c>
      <c r="P143" s="164">
        <f>O143*H143</f>
        <v>0</v>
      </c>
      <c r="Q143" s="164">
        <v>0</v>
      </c>
      <c r="R143" s="164">
        <f>Q143*H143</f>
        <v>0</v>
      </c>
      <c r="S143" s="164">
        <v>0</v>
      </c>
      <c r="T143" s="165">
        <f>S143*H143</f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3" t="s">
        <v>116</v>
      </c>
      <c r="BK143" s="98">
        <f>ROUND(I143*H143,2)</f>
        <v>0</v>
      </c>
      <c r="BL143" s="13" t="s">
        <v>238</v>
      </c>
      <c r="BM143" s="166" t="s">
        <v>3203</v>
      </c>
    </row>
    <row r="144" spans="2:65" s="1" customFormat="1" ht="16.5" customHeight="1">
      <c r="B144" s="30"/>
      <c r="C144" s="167" t="s">
        <v>276</v>
      </c>
      <c r="D144" s="167" t="s">
        <v>225</v>
      </c>
      <c r="E144" s="168" t="s">
        <v>3204</v>
      </c>
      <c r="F144" s="169" t="s">
        <v>3205</v>
      </c>
      <c r="G144" s="170" t="s">
        <v>685</v>
      </c>
      <c r="H144" s="171">
        <v>115.2</v>
      </c>
      <c r="I144" s="172"/>
      <c r="J144" s="173">
        <f>ROUND(I144*H144,2)</f>
        <v>0</v>
      </c>
      <c r="K144" s="174"/>
      <c r="L144" s="175"/>
      <c r="M144" s="176" t="s">
        <v>1</v>
      </c>
      <c r="N144" s="177" t="s">
        <v>44</v>
      </c>
      <c r="P144" s="164">
        <f>O144*H144</f>
        <v>0</v>
      </c>
      <c r="Q144" s="164">
        <v>1</v>
      </c>
      <c r="R144" s="164">
        <f>Q144*H144</f>
        <v>115.2</v>
      </c>
      <c r="S144" s="164">
        <v>0</v>
      </c>
      <c r="T144" s="165">
        <f>S144*H144</f>
        <v>0</v>
      </c>
      <c r="AR144" s="166" t="s">
        <v>246</v>
      </c>
      <c r="AT144" s="166" t="s">
        <v>225</v>
      </c>
      <c r="AU144" s="166" t="s">
        <v>116</v>
      </c>
      <c r="AY144" s="13" t="s">
        <v>228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3" t="s">
        <v>116</v>
      </c>
      <c r="BK144" s="98">
        <f>ROUND(I144*H144,2)</f>
        <v>0</v>
      </c>
      <c r="BL144" s="13" t="s">
        <v>238</v>
      </c>
      <c r="BM144" s="166" t="s">
        <v>3206</v>
      </c>
    </row>
    <row r="145" spans="2:65" s="1" customFormat="1" ht="16.5" customHeight="1">
      <c r="B145" s="30"/>
      <c r="C145" s="155" t="s">
        <v>257</v>
      </c>
      <c r="D145" s="155" t="s">
        <v>231</v>
      </c>
      <c r="E145" s="156" t="s">
        <v>3207</v>
      </c>
      <c r="F145" s="157" t="s">
        <v>3208</v>
      </c>
      <c r="G145" s="158" t="s">
        <v>369</v>
      </c>
      <c r="H145" s="159">
        <v>2524</v>
      </c>
      <c r="I145" s="160"/>
      <c r="J145" s="161">
        <f>ROUND(I145*H145,2)</f>
        <v>0</v>
      </c>
      <c r="K145" s="162"/>
      <c r="L145" s="30"/>
      <c r="M145" s="163" t="s">
        <v>1</v>
      </c>
      <c r="N145" s="128" t="s">
        <v>44</v>
      </c>
      <c r="P145" s="164">
        <f>O145*H145</f>
        <v>0</v>
      </c>
      <c r="Q145" s="164">
        <v>0</v>
      </c>
      <c r="R145" s="164">
        <f>Q145*H145</f>
        <v>0</v>
      </c>
      <c r="S145" s="164">
        <v>0</v>
      </c>
      <c r="T145" s="165">
        <f>S145*H145</f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>IF(N145="základná",J145,0)</f>
        <v>0</v>
      </c>
      <c r="BF145" s="98">
        <f>IF(N145="znížená",J145,0)</f>
        <v>0</v>
      </c>
      <c r="BG145" s="98">
        <f>IF(N145="zákl. prenesená",J145,0)</f>
        <v>0</v>
      </c>
      <c r="BH145" s="98">
        <f>IF(N145="zníž. prenesená",J145,0)</f>
        <v>0</v>
      </c>
      <c r="BI145" s="98">
        <f>IF(N145="nulová",J145,0)</f>
        <v>0</v>
      </c>
      <c r="BJ145" s="13" t="s">
        <v>116</v>
      </c>
      <c r="BK145" s="98">
        <f>ROUND(I145*H145,2)</f>
        <v>0</v>
      </c>
      <c r="BL145" s="13" t="s">
        <v>238</v>
      </c>
      <c r="BM145" s="166" t="s">
        <v>3209</v>
      </c>
    </row>
    <row r="146" spans="2:65" s="1" customFormat="1" ht="16.5" customHeight="1">
      <c r="B146" s="30"/>
      <c r="C146" s="155" t="s">
        <v>283</v>
      </c>
      <c r="D146" s="155" t="s">
        <v>231</v>
      </c>
      <c r="E146" s="156" t="s">
        <v>991</v>
      </c>
      <c r="F146" s="157" t="s">
        <v>992</v>
      </c>
      <c r="G146" s="158" t="s">
        <v>369</v>
      </c>
      <c r="H146" s="159">
        <v>298.35000000000002</v>
      </c>
      <c r="I146" s="160"/>
      <c r="J146" s="161">
        <f>ROUND(I146*H146,2)</f>
        <v>0</v>
      </c>
      <c r="K146" s="162"/>
      <c r="L146" s="30"/>
      <c r="M146" s="163" t="s">
        <v>1</v>
      </c>
      <c r="N146" s="128" t="s">
        <v>44</v>
      </c>
      <c r="P146" s="164">
        <f>O146*H146</f>
        <v>0</v>
      </c>
      <c r="Q146" s="164">
        <v>0</v>
      </c>
      <c r="R146" s="164">
        <f>Q146*H146</f>
        <v>0</v>
      </c>
      <c r="S146" s="164">
        <v>0</v>
      </c>
      <c r="T146" s="165">
        <f>S146*H146</f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>IF(N146="základná",J146,0)</f>
        <v>0</v>
      </c>
      <c r="BF146" s="98">
        <f>IF(N146="znížená",J146,0)</f>
        <v>0</v>
      </c>
      <c r="BG146" s="98">
        <f>IF(N146="zákl. prenesená",J146,0)</f>
        <v>0</v>
      </c>
      <c r="BH146" s="98">
        <f>IF(N146="zníž. prenesená",J146,0)</f>
        <v>0</v>
      </c>
      <c r="BI146" s="98">
        <f>IF(N146="nulová",J146,0)</f>
        <v>0</v>
      </c>
      <c r="BJ146" s="13" t="s">
        <v>116</v>
      </c>
      <c r="BK146" s="98">
        <f>ROUND(I146*H146,2)</f>
        <v>0</v>
      </c>
      <c r="BL146" s="13" t="s">
        <v>238</v>
      </c>
      <c r="BM146" s="166" t="s">
        <v>3210</v>
      </c>
    </row>
    <row r="147" spans="2:65" s="11" customFormat="1" ht="22.9" customHeight="1">
      <c r="B147" s="143"/>
      <c r="D147" s="144" t="s">
        <v>77</v>
      </c>
      <c r="E147" s="153" t="s">
        <v>116</v>
      </c>
      <c r="F147" s="153" t="s">
        <v>704</v>
      </c>
      <c r="I147" s="146"/>
      <c r="J147" s="154">
        <f>BK147</f>
        <v>0</v>
      </c>
      <c r="L147" s="143"/>
      <c r="M147" s="148"/>
      <c r="P147" s="149">
        <f>SUM(P148:P156)</f>
        <v>0</v>
      </c>
      <c r="R147" s="149">
        <f>SUM(R148:R156)</f>
        <v>26.742786000000002</v>
      </c>
      <c r="T147" s="150">
        <f>SUM(T148:T156)</f>
        <v>0</v>
      </c>
      <c r="AR147" s="144" t="s">
        <v>86</v>
      </c>
      <c r="AT147" s="151" t="s">
        <v>77</v>
      </c>
      <c r="AU147" s="151" t="s">
        <v>86</v>
      </c>
      <c r="AY147" s="144" t="s">
        <v>228</v>
      </c>
      <c r="BK147" s="152">
        <f>SUM(BK148:BK156)</f>
        <v>0</v>
      </c>
    </row>
    <row r="148" spans="2:65" s="1" customFormat="1" ht="21.75" customHeight="1">
      <c r="B148" s="30"/>
      <c r="C148" s="155" t="s">
        <v>260</v>
      </c>
      <c r="D148" s="155" t="s">
        <v>231</v>
      </c>
      <c r="E148" s="156" t="s">
        <v>1559</v>
      </c>
      <c r="F148" s="157" t="s">
        <v>1560</v>
      </c>
      <c r="G148" s="158" t="s">
        <v>369</v>
      </c>
      <c r="H148" s="159">
        <v>353</v>
      </c>
      <c r="I148" s="160"/>
      <c r="J148" s="161">
        <f t="shared" ref="J148:J156" si="15">ROUND(I148*H148,2)</f>
        <v>0</v>
      </c>
      <c r="K148" s="162"/>
      <c r="L148" s="30"/>
      <c r="M148" s="163" t="s">
        <v>1</v>
      </c>
      <c r="N148" s="128" t="s">
        <v>44</v>
      </c>
      <c r="P148" s="164">
        <f t="shared" ref="P148:P156" si="16">O148*H148</f>
        <v>0</v>
      </c>
      <c r="Q148" s="164">
        <v>1.8000000000000001E-4</v>
      </c>
      <c r="R148" s="164">
        <f t="shared" ref="R148:R156" si="17">Q148*H148</f>
        <v>6.3539999999999999E-2</v>
      </c>
      <c r="S148" s="164">
        <v>0</v>
      </c>
      <c r="T148" s="165">
        <f t="shared" ref="T148:T156" si="18">S148*H148</f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ref="BE148:BE156" si="19">IF(N148="základná",J148,0)</f>
        <v>0</v>
      </c>
      <c r="BF148" s="98">
        <f t="shared" ref="BF148:BF156" si="20">IF(N148="znížená",J148,0)</f>
        <v>0</v>
      </c>
      <c r="BG148" s="98">
        <f t="shared" ref="BG148:BG156" si="21">IF(N148="zákl. prenesená",J148,0)</f>
        <v>0</v>
      </c>
      <c r="BH148" s="98">
        <f t="shared" ref="BH148:BH156" si="22">IF(N148="zníž. prenesená",J148,0)</f>
        <v>0</v>
      </c>
      <c r="BI148" s="98">
        <f t="shared" ref="BI148:BI156" si="23">IF(N148="nulová",J148,0)</f>
        <v>0</v>
      </c>
      <c r="BJ148" s="13" t="s">
        <v>116</v>
      </c>
      <c r="BK148" s="98">
        <f t="shared" ref="BK148:BK156" si="24">ROUND(I148*H148,2)</f>
        <v>0</v>
      </c>
      <c r="BL148" s="13" t="s">
        <v>238</v>
      </c>
      <c r="BM148" s="166" t="s">
        <v>3211</v>
      </c>
    </row>
    <row r="149" spans="2:65" s="1" customFormat="1" ht="16.5" customHeight="1">
      <c r="B149" s="30"/>
      <c r="C149" s="167" t="s">
        <v>290</v>
      </c>
      <c r="D149" s="167" t="s">
        <v>225</v>
      </c>
      <c r="E149" s="168" t="s">
        <v>3212</v>
      </c>
      <c r="F149" s="169" t="s">
        <v>3213</v>
      </c>
      <c r="G149" s="170" t="s">
        <v>369</v>
      </c>
      <c r="H149" s="171">
        <v>388.3</v>
      </c>
      <c r="I149" s="172"/>
      <c r="J149" s="173">
        <f t="shared" si="15"/>
        <v>0</v>
      </c>
      <c r="K149" s="174"/>
      <c r="L149" s="175"/>
      <c r="M149" s="176" t="s">
        <v>1</v>
      </c>
      <c r="N149" s="177" t="s">
        <v>44</v>
      </c>
      <c r="P149" s="164">
        <f t="shared" si="16"/>
        <v>0</v>
      </c>
      <c r="Q149" s="164">
        <v>2.9999999999999997E-4</v>
      </c>
      <c r="R149" s="164">
        <f t="shared" si="17"/>
        <v>0.11649</v>
      </c>
      <c r="S149" s="164">
        <v>0</v>
      </c>
      <c r="T149" s="165">
        <f t="shared" si="18"/>
        <v>0</v>
      </c>
      <c r="AR149" s="166" t="s">
        <v>246</v>
      </c>
      <c r="AT149" s="166" t="s">
        <v>225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238</v>
      </c>
      <c r="BM149" s="166" t="s">
        <v>3214</v>
      </c>
    </row>
    <row r="150" spans="2:65" s="1" customFormat="1" ht="16.5" customHeight="1">
      <c r="B150" s="30"/>
      <c r="C150" s="155" t="s">
        <v>264</v>
      </c>
      <c r="D150" s="155" t="s">
        <v>231</v>
      </c>
      <c r="E150" s="156" t="s">
        <v>3215</v>
      </c>
      <c r="F150" s="157" t="s">
        <v>3216</v>
      </c>
      <c r="G150" s="158" t="s">
        <v>473</v>
      </c>
      <c r="H150" s="159">
        <v>6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2.1050399999999998</v>
      </c>
      <c r="R150" s="164">
        <f t="shared" si="17"/>
        <v>12.630239999999999</v>
      </c>
      <c r="S150" s="164">
        <v>0</v>
      </c>
      <c r="T150" s="165">
        <f t="shared" si="1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3217</v>
      </c>
    </row>
    <row r="151" spans="2:65" s="1" customFormat="1" ht="16.5" customHeight="1">
      <c r="B151" s="30"/>
      <c r="C151" s="155" t="s">
        <v>297</v>
      </c>
      <c r="D151" s="155" t="s">
        <v>231</v>
      </c>
      <c r="E151" s="156" t="s">
        <v>3218</v>
      </c>
      <c r="F151" s="157" t="s">
        <v>3219</v>
      </c>
      <c r="G151" s="158" t="s">
        <v>241</v>
      </c>
      <c r="H151" s="159">
        <v>154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3220</v>
      </c>
    </row>
    <row r="152" spans="2:65" s="1" customFormat="1" ht="16.5" customHeight="1">
      <c r="B152" s="30"/>
      <c r="C152" s="167" t="s">
        <v>267</v>
      </c>
      <c r="D152" s="167" t="s">
        <v>225</v>
      </c>
      <c r="E152" s="168" t="s">
        <v>3221</v>
      </c>
      <c r="F152" s="169" t="s">
        <v>3222</v>
      </c>
      <c r="G152" s="170" t="s">
        <v>241</v>
      </c>
      <c r="H152" s="171">
        <v>154</v>
      </c>
      <c r="I152" s="172"/>
      <c r="J152" s="173">
        <f t="shared" si="15"/>
        <v>0</v>
      </c>
      <c r="K152" s="174"/>
      <c r="L152" s="175"/>
      <c r="M152" s="176" t="s">
        <v>1</v>
      </c>
      <c r="N152" s="177" t="s">
        <v>44</v>
      </c>
      <c r="P152" s="164">
        <f t="shared" si="16"/>
        <v>0</v>
      </c>
      <c r="Q152" s="164">
        <v>1E-3</v>
      </c>
      <c r="R152" s="164">
        <f t="shared" si="17"/>
        <v>0.154</v>
      </c>
      <c r="S152" s="164">
        <v>0</v>
      </c>
      <c r="T152" s="165">
        <f t="shared" si="18"/>
        <v>0</v>
      </c>
      <c r="AR152" s="166" t="s">
        <v>246</v>
      </c>
      <c r="AT152" s="166" t="s">
        <v>225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238</v>
      </c>
      <c r="BM152" s="166" t="s">
        <v>3223</v>
      </c>
    </row>
    <row r="153" spans="2:65" s="1" customFormat="1" ht="21.75" customHeight="1">
      <c r="B153" s="30"/>
      <c r="C153" s="155" t="s">
        <v>304</v>
      </c>
      <c r="D153" s="155" t="s">
        <v>231</v>
      </c>
      <c r="E153" s="156" t="s">
        <v>3224</v>
      </c>
      <c r="F153" s="157" t="s">
        <v>3225</v>
      </c>
      <c r="G153" s="158" t="s">
        <v>369</v>
      </c>
      <c r="H153" s="159">
        <v>3367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0</v>
      </c>
      <c r="R153" s="164">
        <f t="shared" si="17"/>
        <v>0</v>
      </c>
      <c r="S153" s="164">
        <v>0</v>
      </c>
      <c r="T153" s="165">
        <f t="shared" si="18"/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238</v>
      </c>
      <c r="BM153" s="166" t="s">
        <v>3226</v>
      </c>
    </row>
    <row r="154" spans="2:65" s="1" customFormat="1" ht="16.5" customHeight="1">
      <c r="B154" s="30"/>
      <c r="C154" s="155" t="s">
        <v>271</v>
      </c>
      <c r="D154" s="155" t="s">
        <v>231</v>
      </c>
      <c r="E154" s="156" t="s">
        <v>3227</v>
      </c>
      <c r="F154" s="157" t="s">
        <v>3228</v>
      </c>
      <c r="G154" s="158" t="s">
        <v>369</v>
      </c>
      <c r="H154" s="159">
        <v>2524</v>
      </c>
      <c r="I154" s="160"/>
      <c r="J154" s="161">
        <f t="shared" si="15"/>
        <v>0</v>
      </c>
      <c r="K154" s="162"/>
      <c r="L154" s="30"/>
      <c r="M154" s="163" t="s">
        <v>1</v>
      </c>
      <c r="N154" s="128" t="s">
        <v>44</v>
      </c>
      <c r="P154" s="164">
        <f t="shared" si="16"/>
        <v>0</v>
      </c>
      <c r="Q154" s="164">
        <v>3.3000000000000003E-5</v>
      </c>
      <c r="R154" s="164">
        <f t="shared" si="17"/>
        <v>8.3292000000000005E-2</v>
      </c>
      <c r="S154" s="164">
        <v>0</v>
      </c>
      <c r="T154" s="165">
        <f t="shared" si="18"/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238</v>
      </c>
      <c r="BM154" s="166" t="s">
        <v>3229</v>
      </c>
    </row>
    <row r="155" spans="2:65" s="1" customFormat="1" ht="16.5" customHeight="1">
      <c r="B155" s="30"/>
      <c r="C155" s="167" t="s">
        <v>7</v>
      </c>
      <c r="D155" s="167" t="s">
        <v>225</v>
      </c>
      <c r="E155" s="168" t="s">
        <v>3212</v>
      </c>
      <c r="F155" s="169" t="s">
        <v>3213</v>
      </c>
      <c r="G155" s="170" t="s">
        <v>369</v>
      </c>
      <c r="H155" s="171">
        <v>2574.48</v>
      </c>
      <c r="I155" s="172"/>
      <c r="J155" s="173">
        <f t="shared" si="15"/>
        <v>0</v>
      </c>
      <c r="K155" s="174"/>
      <c r="L155" s="175"/>
      <c r="M155" s="176" t="s">
        <v>1</v>
      </c>
      <c r="N155" s="177" t="s">
        <v>44</v>
      </c>
      <c r="P155" s="164">
        <f t="shared" si="16"/>
        <v>0</v>
      </c>
      <c r="Q155" s="164">
        <v>2.9999999999999997E-4</v>
      </c>
      <c r="R155" s="164">
        <f t="shared" si="17"/>
        <v>0.77234399999999992</v>
      </c>
      <c r="S155" s="164">
        <v>0</v>
      </c>
      <c r="T155" s="165">
        <f t="shared" si="18"/>
        <v>0</v>
      </c>
      <c r="AR155" s="166" t="s">
        <v>246</v>
      </c>
      <c r="AT155" s="166" t="s">
        <v>225</v>
      </c>
      <c r="AU155" s="166" t="s">
        <v>116</v>
      </c>
      <c r="AY155" s="13" t="s">
        <v>228</v>
      </c>
      <c r="BE155" s="98">
        <f t="shared" si="19"/>
        <v>0</v>
      </c>
      <c r="BF155" s="98">
        <f t="shared" si="20"/>
        <v>0</v>
      </c>
      <c r="BG155" s="98">
        <f t="shared" si="21"/>
        <v>0</v>
      </c>
      <c r="BH155" s="98">
        <f t="shared" si="22"/>
        <v>0</v>
      </c>
      <c r="BI155" s="98">
        <f t="shared" si="23"/>
        <v>0</v>
      </c>
      <c r="BJ155" s="13" t="s">
        <v>116</v>
      </c>
      <c r="BK155" s="98">
        <f t="shared" si="24"/>
        <v>0</v>
      </c>
      <c r="BL155" s="13" t="s">
        <v>238</v>
      </c>
      <c r="BM155" s="166" t="s">
        <v>3230</v>
      </c>
    </row>
    <row r="156" spans="2:65" s="1" customFormat="1" ht="16.5" customHeight="1">
      <c r="B156" s="30"/>
      <c r="C156" s="155" t="s">
        <v>275</v>
      </c>
      <c r="D156" s="155" t="s">
        <v>231</v>
      </c>
      <c r="E156" s="156" t="s">
        <v>3231</v>
      </c>
      <c r="F156" s="157" t="s">
        <v>3232</v>
      </c>
      <c r="G156" s="158" t="s">
        <v>369</v>
      </c>
      <c r="H156" s="159">
        <v>5048</v>
      </c>
      <c r="I156" s="160"/>
      <c r="J156" s="161">
        <f t="shared" si="15"/>
        <v>0</v>
      </c>
      <c r="K156" s="162"/>
      <c r="L156" s="30"/>
      <c r="M156" s="163" t="s">
        <v>1</v>
      </c>
      <c r="N156" s="128" t="s">
        <v>44</v>
      </c>
      <c r="P156" s="164">
        <f t="shared" si="16"/>
        <v>0</v>
      </c>
      <c r="Q156" s="164">
        <v>2.5600000000000002E-3</v>
      </c>
      <c r="R156" s="164">
        <f t="shared" si="17"/>
        <v>12.922880000000001</v>
      </c>
      <c r="S156" s="164">
        <v>0</v>
      </c>
      <c r="T156" s="165">
        <f t="shared" si="18"/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 t="shared" si="19"/>
        <v>0</v>
      </c>
      <c r="BF156" s="98">
        <f t="shared" si="20"/>
        <v>0</v>
      </c>
      <c r="BG156" s="98">
        <f t="shared" si="21"/>
        <v>0</v>
      </c>
      <c r="BH156" s="98">
        <f t="shared" si="22"/>
        <v>0</v>
      </c>
      <c r="BI156" s="98">
        <f t="shared" si="23"/>
        <v>0</v>
      </c>
      <c r="BJ156" s="13" t="s">
        <v>116</v>
      </c>
      <c r="BK156" s="98">
        <f t="shared" si="24"/>
        <v>0</v>
      </c>
      <c r="BL156" s="13" t="s">
        <v>238</v>
      </c>
      <c r="BM156" s="166" t="s">
        <v>3233</v>
      </c>
    </row>
    <row r="157" spans="2:65" s="11" customFormat="1" ht="22.9" customHeight="1">
      <c r="B157" s="143"/>
      <c r="D157" s="144" t="s">
        <v>77</v>
      </c>
      <c r="E157" s="153" t="s">
        <v>247</v>
      </c>
      <c r="F157" s="153" t="s">
        <v>730</v>
      </c>
      <c r="I157" s="146"/>
      <c r="J157" s="154">
        <f>BK157</f>
        <v>0</v>
      </c>
      <c r="L157" s="143"/>
      <c r="M157" s="148"/>
      <c r="P157" s="149">
        <f>SUM(P158:P175)</f>
        <v>0</v>
      </c>
      <c r="R157" s="149">
        <f>SUM(R158:R175)</f>
        <v>5545.1981000000014</v>
      </c>
      <c r="T157" s="150">
        <f>SUM(T158:T175)</f>
        <v>0</v>
      </c>
      <c r="AR157" s="144" t="s">
        <v>86</v>
      </c>
      <c r="AT157" s="151" t="s">
        <v>77</v>
      </c>
      <c r="AU157" s="151" t="s">
        <v>86</v>
      </c>
      <c r="AY157" s="144" t="s">
        <v>228</v>
      </c>
      <c r="BK157" s="152">
        <f>SUM(BK158:BK175)</f>
        <v>0</v>
      </c>
    </row>
    <row r="158" spans="2:65" s="1" customFormat="1" ht="16.5" customHeight="1">
      <c r="B158" s="30"/>
      <c r="C158" s="155" t="s">
        <v>317</v>
      </c>
      <c r="D158" s="155" t="s">
        <v>231</v>
      </c>
      <c r="E158" s="156" t="s">
        <v>3234</v>
      </c>
      <c r="F158" s="157" t="s">
        <v>3235</v>
      </c>
      <c r="G158" s="158" t="s">
        <v>369</v>
      </c>
      <c r="H158" s="159">
        <v>2524</v>
      </c>
      <c r="I158" s="160"/>
      <c r="J158" s="161">
        <f t="shared" ref="J158:J168" si="25">ROUND(I158*H158,2)</f>
        <v>0</v>
      </c>
      <c r="K158" s="162"/>
      <c r="L158" s="30"/>
      <c r="M158" s="163" t="s">
        <v>1</v>
      </c>
      <c r="N158" s="128" t="s">
        <v>44</v>
      </c>
      <c r="P158" s="164">
        <f t="shared" ref="P158:P168" si="26">O158*H158</f>
        <v>0</v>
      </c>
      <c r="Q158" s="164">
        <v>0.46166000000000001</v>
      </c>
      <c r="R158" s="164">
        <f t="shared" ref="R158:R168" si="27">Q158*H158</f>
        <v>1165.22984</v>
      </c>
      <c r="S158" s="164">
        <v>0</v>
      </c>
      <c r="T158" s="165">
        <f t="shared" ref="T158:T168" si="28">S158*H158</f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 t="shared" ref="BE158:BE168" si="29">IF(N158="základná",J158,0)</f>
        <v>0</v>
      </c>
      <c r="BF158" s="98">
        <f t="shared" ref="BF158:BF168" si="30">IF(N158="znížená",J158,0)</f>
        <v>0</v>
      </c>
      <c r="BG158" s="98">
        <f t="shared" ref="BG158:BG168" si="31">IF(N158="zákl. prenesená",J158,0)</f>
        <v>0</v>
      </c>
      <c r="BH158" s="98">
        <f t="shared" ref="BH158:BH168" si="32">IF(N158="zníž. prenesená",J158,0)</f>
        <v>0</v>
      </c>
      <c r="BI158" s="98">
        <f t="shared" ref="BI158:BI168" si="33">IF(N158="nulová",J158,0)</f>
        <v>0</v>
      </c>
      <c r="BJ158" s="13" t="s">
        <v>116</v>
      </c>
      <c r="BK158" s="98">
        <f t="shared" ref="BK158:BK168" si="34">ROUND(I158*H158,2)</f>
        <v>0</v>
      </c>
      <c r="BL158" s="13" t="s">
        <v>238</v>
      </c>
      <c r="BM158" s="166" t="s">
        <v>3236</v>
      </c>
    </row>
    <row r="159" spans="2:65" s="1" customFormat="1" ht="16.5" customHeight="1">
      <c r="B159" s="30"/>
      <c r="C159" s="155" t="s">
        <v>279</v>
      </c>
      <c r="D159" s="155" t="s">
        <v>231</v>
      </c>
      <c r="E159" s="156" t="s">
        <v>3237</v>
      </c>
      <c r="F159" s="157" t="s">
        <v>3238</v>
      </c>
      <c r="G159" s="158" t="s">
        <v>369</v>
      </c>
      <c r="H159" s="159">
        <v>2524</v>
      </c>
      <c r="I159" s="160"/>
      <c r="J159" s="161">
        <f t="shared" si="25"/>
        <v>0</v>
      </c>
      <c r="K159" s="162"/>
      <c r="L159" s="30"/>
      <c r="M159" s="163" t="s">
        <v>1</v>
      </c>
      <c r="N159" s="128" t="s">
        <v>44</v>
      </c>
      <c r="P159" s="164">
        <f t="shared" si="26"/>
        <v>0</v>
      </c>
      <c r="Q159" s="164">
        <v>0.46166000000000001</v>
      </c>
      <c r="R159" s="164">
        <f t="shared" si="27"/>
        <v>1165.22984</v>
      </c>
      <c r="S159" s="164">
        <v>0</v>
      </c>
      <c r="T159" s="165">
        <f t="shared" si="28"/>
        <v>0</v>
      </c>
      <c r="AR159" s="166" t="s">
        <v>238</v>
      </c>
      <c r="AT159" s="166" t="s">
        <v>231</v>
      </c>
      <c r="AU159" s="166" t="s">
        <v>116</v>
      </c>
      <c r="AY159" s="13" t="s">
        <v>228</v>
      </c>
      <c r="BE159" s="98">
        <f t="shared" si="29"/>
        <v>0</v>
      </c>
      <c r="BF159" s="98">
        <f t="shared" si="30"/>
        <v>0</v>
      </c>
      <c r="BG159" s="98">
        <f t="shared" si="31"/>
        <v>0</v>
      </c>
      <c r="BH159" s="98">
        <f t="shared" si="32"/>
        <v>0</v>
      </c>
      <c r="BI159" s="98">
        <f t="shared" si="33"/>
        <v>0</v>
      </c>
      <c r="BJ159" s="13" t="s">
        <v>116</v>
      </c>
      <c r="BK159" s="98">
        <f t="shared" si="34"/>
        <v>0</v>
      </c>
      <c r="BL159" s="13" t="s">
        <v>238</v>
      </c>
      <c r="BM159" s="166" t="s">
        <v>3239</v>
      </c>
    </row>
    <row r="160" spans="2:65" s="1" customFormat="1" ht="16.5" customHeight="1">
      <c r="B160" s="30"/>
      <c r="C160" s="155" t="s">
        <v>392</v>
      </c>
      <c r="D160" s="155" t="s">
        <v>231</v>
      </c>
      <c r="E160" s="156" t="s">
        <v>3240</v>
      </c>
      <c r="F160" s="157" t="s">
        <v>3241</v>
      </c>
      <c r="G160" s="158" t="s">
        <v>473</v>
      </c>
      <c r="H160" s="159">
        <v>370</v>
      </c>
      <c r="I160" s="160"/>
      <c r="J160" s="161">
        <f t="shared" si="25"/>
        <v>0</v>
      </c>
      <c r="K160" s="162"/>
      <c r="L160" s="30"/>
      <c r="M160" s="163" t="s">
        <v>1</v>
      </c>
      <c r="N160" s="128" t="s">
        <v>44</v>
      </c>
      <c r="P160" s="164">
        <f t="shared" si="26"/>
        <v>0</v>
      </c>
      <c r="Q160" s="164">
        <v>1.89</v>
      </c>
      <c r="R160" s="164">
        <f t="shared" si="27"/>
        <v>699.3</v>
      </c>
      <c r="S160" s="164">
        <v>0</v>
      </c>
      <c r="T160" s="165">
        <f t="shared" si="28"/>
        <v>0</v>
      </c>
      <c r="AR160" s="166" t="s">
        <v>238</v>
      </c>
      <c r="AT160" s="166" t="s">
        <v>231</v>
      </c>
      <c r="AU160" s="166" t="s">
        <v>116</v>
      </c>
      <c r="AY160" s="13" t="s">
        <v>228</v>
      </c>
      <c r="BE160" s="98">
        <f t="shared" si="29"/>
        <v>0</v>
      </c>
      <c r="BF160" s="98">
        <f t="shared" si="30"/>
        <v>0</v>
      </c>
      <c r="BG160" s="98">
        <f t="shared" si="31"/>
        <v>0</v>
      </c>
      <c r="BH160" s="98">
        <f t="shared" si="32"/>
        <v>0</v>
      </c>
      <c r="BI160" s="98">
        <f t="shared" si="33"/>
        <v>0</v>
      </c>
      <c r="BJ160" s="13" t="s">
        <v>116</v>
      </c>
      <c r="BK160" s="98">
        <f t="shared" si="34"/>
        <v>0</v>
      </c>
      <c r="BL160" s="13" t="s">
        <v>238</v>
      </c>
      <c r="BM160" s="166" t="s">
        <v>3242</v>
      </c>
    </row>
    <row r="161" spans="2:65" s="1" customFormat="1" ht="16.5" customHeight="1">
      <c r="B161" s="30"/>
      <c r="C161" s="155" t="s">
        <v>282</v>
      </c>
      <c r="D161" s="155" t="s">
        <v>231</v>
      </c>
      <c r="E161" s="156" t="s">
        <v>3093</v>
      </c>
      <c r="F161" s="157" t="s">
        <v>3094</v>
      </c>
      <c r="G161" s="158" t="s">
        <v>369</v>
      </c>
      <c r="H161" s="159">
        <v>2027</v>
      </c>
      <c r="I161" s="160"/>
      <c r="J161" s="161">
        <f t="shared" si="25"/>
        <v>0</v>
      </c>
      <c r="K161" s="162"/>
      <c r="L161" s="30"/>
      <c r="M161" s="163" t="s">
        <v>1</v>
      </c>
      <c r="N161" s="128" t="s">
        <v>44</v>
      </c>
      <c r="P161" s="164">
        <f t="shared" si="26"/>
        <v>0</v>
      </c>
      <c r="Q161" s="164">
        <v>0.37080000000000002</v>
      </c>
      <c r="R161" s="164">
        <f t="shared" si="27"/>
        <v>751.61160000000007</v>
      </c>
      <c r="S161" s="164">
        <v>0</v>
      </c>
      <c r="T161" s="165">
        <f t="shared" si="28"/>
        <v>0</v>
      </c>
      <c r="AR161" s="166" t="s">
        <v>238</v>
      </c>
      <c r="AT161" s="166" t="s">
        <v>231</v>
      </c>
      <c r="AU161" s="166" t="s">
        <v>116</v>
      </c>
      <c r="AY161" s="13" t="s">
        <v>228</v>
      </c>
      <c r="BE161" s="98">
        <f t="shared" si="29"/>
        <v>0</v>
      </c>
      <c r="BF161" s="98">
        <f t="shared" si="30"/>
        <v>0</v>
      </c>
      <c r="BG161" s="98">
        <f t="shared" si="31"/>
        <v>0</v>
      </c>
      <c r="BH161" s="98">
        <f t="shared" si="32"/>
        <v>0</v>
      </c>
      <c r="BI161" s="98">
        <f t="shared" si="33"/>
        <v>0</v>
      </c>
      <c r="BJ161" s="13" t="s">
        <v>116</v>
      </c>
      <c r="BK161" s="98">
        <f t="shared" si="34"/>
        <v>0</v>
      </c>
      <c r="BL161" s="13" t="s">
        <v>238</v>
      </c>
      <c r="BM161" s="166" t="s">
        <v>3243</v>
      </c>
    </row>
    <row r="162" spans="2:65" s="1" customFormat="1" ht="21.75" customHeight="1">
      <c r="B162" s="30"/>
      <c r="C162" s="155" t="s">
        <v>399</v>
      </c>
      <c r="D162" s="155" t="s">
        <v>231</v>
      </c>
      <c r="E162" s="156" t="s">
        <v>3244</v>
      </c>
      <c r="F162" s="157" t="s">
        <v>3245</v>
      </c>
      <c r="G162" s="158" t="s">
        <v>369</v>
      </c>
      <c r="H162" s="159">
        <v>1969</v>
      </c>
      <c r="I162" s="160"/>
      <c r="J162" s="161">
        <f t="shared" si="25"/>
        <v>0</v>
      </c>
      <c r="K162" s="162"/>
      <c r="L162" s="30"/>
      <c r="M162" s="163" t="s">
        <v>1</v>
      </c>
      <c r="N162" s="128" t="s">
        <v>44</v>
      </c>
      <c r="P162" s="164">
        <f t="shared" si="26"/>
        <v>0</v>
      </c>
      <c r="Q162" s="164">
        <v>0.13188</v>
      </c>
      <c r="R162" s="164">
        <f t="shared" si="27"/>
        <v>259.67171999999999</v>
      </c>
      <c r="S162" s="164">
        <v>0</v>
      </c>
      <c r="T162" s="165">
        <f t="shared" si="28"/>
        <v>0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 t="shared" si="29"/>
        <v>0</v>
      </c>
      <c r="BF162" s="98">
        <f t="shared" si="30"/>
        <v>0</v>
      </c>
      <c r="BG162" s="98">
        <f t="shared" si="31"/>
        <v>0</v>
      </c>
      <c r="BH162" s="98">
        <f t="shared" si="32"/>
        <v>0</v>
      </c>
      <c r="BI162" s="98">
        <f t="shared" si="33"/>
        <v>0</v>
      </c>
      <c r="BJ162" s="13" t="s">
        <v>116</v>
      </c>
      <c r="BK162" s="98">
        <f t="shared" si="34"/>
        <v>0</v>
      </c>
      <c r="BL162" s="13" t="s">
        <v>238</v>
      </c>
      <c r="BM162" s="166" t="s">
        <v>3246</v>
      </c>
    </row>
    <row r="163" spans="2:65" s="1" customFormat="1" ht="21.75" customHeight="1">
      <c r="B163" s="30"/>
      <c r="C163" s="155" t="s">
        <v>286</v>
      </c>
      <c r="D163" s="155" t="s">
        <v>231</v>
      </c>
      <c r="E163" s="156" t="s">
        <v>3247</v>
      </c>
      <c r="F163" s="157" t="s">
        <v>3248</v>
      </c>
      <c r="G163" s="158" t="s">
        <v>369</v>
      </c>
      <c r="H163" s="159">
        <v>1969</v>
      </c>
      <c r="I163" s="160"/>
      <c r="J163" s="161">
        <f t="shared" si="25"/>
        <v>0</v>
      </c>
      <c r="K163" s="162"/>
      <c r="L163" s="30"/>
      <c r="M163" s="163" t="s">
        <v>1</v>
      </c>
      <c r="N163" s="128" t="s">
        <v>44</v>
      </c>
      <c r="P163" s="164">
        <f t="shared" si="26"/>
        <v>0</v>
      </c>
      <c r="Q163" s="164">
        <v>0.15826000000000001</v>
      </c>
      <c r="R163" s="164">
        <f t="shared" si="27"/>
        <v>311.61394000000001</v>
      </c>
      <c r="S163" s="164">
        <v>0</v>
      </c>
      <c r="T163" s="165">
        <f t="shared" si="28"/>
        <v>0</v>
      </c>
      <c r="AR163" s="166" t="s">
        <v>238</v>
      </c>
      <c r="AT163" s="166" t="s">
        <v>231</v>
      </c>
      <c r="AU163" s="166" t="s">
        <v>116</v>
      </c>
      <c r="AY163" s="13" t="s">
        <v>228</v>
      </c>
      <c r="BE163" s="98">
        <f t="shared" si="29"/>
        <v>0</v>
      </c>
      <c r="BF163" s="98">
        <f t="shared" si="30"/>
        <v>0</v>
      </c>
      <c r="BG163" s="98">
        <f t="shared" si="31"/>
        <v>0</v>
      </c>
      <c r="BH163" s="98">
        <f t="shared" si="32"/>
        <v>0</v>
      </c>
      <c r="BI163" s="98">
        <f t="shared" si="33"/>
        <v>0</v>
      </c>
      <c r="BJ163" s="13" t="s">
        <v>116</v>
      </c>
      <c r="BK163" s="98">
        <f t="shared" si="34"/>
        <v>0</v>
      </c>
      <c r="BL163" s="13" t="s">
        <v>238</v>
      </c>
      <c r="BM163" s="166" t="s">
        <v>3249</v>
      </c>
    </row>
    <row r="164" spans="2:65" s="1" customFormat="1" ht="24.2" customHeight="1">
      <c r="B164" s="30"/>
      <c r="C164" s="155" t="s">
        <v>406</v>
      </c>
      <c r="D164" s="155" t="s">
        <v>231</v>
      </c>
      <c r="E164" s="156" t="s">
        <v>3250</v>
      </c>
      <c r="F164" s="157" t="s">
        <v>3251</v>
      </c>
      <c r="G164" s="158" t="s">
        <v>369</v>
      </c>
      <c r="H164" s="159">
        <v>2027</v>
      </c>
      <c r="I164" s="160"/>
      <c r="J164" s="161">
        <f t="shared" si="25"/>
        <v>0</v>
      </c>
      <c r="K164" s="162"/>
      <c r="L164" s="30"/>
      <c r="M164" s="163" t="s">
        <v>1</v>
      </c>
      <c r="N164" s="128" t="s">
        <v>44</v>
      </c>
      <c r="P164" s="164">
        <f t="shared" si="26"/>
        <v>0</v>
      </c>
      <c r="Q164" s="164">
        <v>0.42405999999999999</v>
      </c>
      <c r="R164" s="164">
        <f t="shared" si="27"/>
        <v>859.56961999999999</v>
      </c>
      <c r="S164" s="164">
        <v>0</v>
      </c>
      <c r="T164" s="165">
        <f t="shared" si="28"/>
        <v>0</v>
      </c>
      <c r="AR164" s="166" t="s">
        <v>238</v>
      </c>
      <c r="AT164" s="166" t="s">
        <v>231</v>
      </c>
      <c r="AU164" s="166" t="s">
        <v>116</v>
      </c>
      <c r="AY164" s="13" t="s">
        <v>228</v>
      </c>
      <c r="BE164" s="98">
        <f t="shared" si="29"/>
        <v>0</v>
      </c>
      <c r="BF164" s="98">
        <f t="shared" si="30"/>
        <v>0</v>
      </c>
      <c r="BG164" s="98">
        <f t="shared" si="31"/>
        <v>0</v>
      </c>
      <c r="BH164" s="98">
        <f t="shared" si="32"/>
        <v>0</v>
      </c>
      <c r="BI164" s="98">
        <f t="shared" si="33"/>
        <v>0</v>
      </c>
      <c r="BJ164" s="13" t="s">
        <v>116</v>
      </c>
      <c r="BK164" s="98">
        <f t="shared" si="34"/>
        <v>0</v>
      </c>
      <c r="BL164" s="13" t="s">
        <v>238</v>
      </c>
      <c r="BM164" s="166" t="s">
        <v>3252</v>
      </c>
    </row>
    <row r="165" spans="2:65" s="1" customFormat="1" ht="16.5" customHeight="1">
      <c r="B165" s="30"/>
      <c r="C165" s="155" t="s">
        <v>289</v>
      </c>
      <c r="D165" s="155" t="s">
        <v>231</v>
      </c>
      <c r="E165" s="156" t="s">
        <v>3253</v>
      </c>
      <c r="F165" s="157" t="s">
        <v>3254</v>
      </c>
      <c r="G165" s="158" t="s">
        <v>369</v>
      </c>
      <c r="H165" s="159">
        <v>1969</v>
      </c>
      <c r="I165" s="160"/>
      <c r="J165" s="161">
        <f t="shared" si="25"/>
        <v>0</v>
      </c>
      <c r="K165" s="162"/>
      <c r="L165" s="30"/>
      <c r="M165" s="163" t="s">
        <v>1</v>
      </c>
      <c r="N165" s="128" t="s">
        <v>44</v>
      </c>
      <c r="P165" s="164">
        <f t="shared" si="26"/>
        <v>0</v>
      </c>
      <c r="Q165" s="164">
        <v>6.0099999999999997E-3</v>
      </c>
      <c r="R165" s="164">
        <f t="shared" si="27"/>
        <v>11.833689999999999</v>
      </c>
      <c r="S165" s="164">
        <v>0</v>
      </c>
      <c r="T165" s="165">
        <f t="shared" si="28"/>
        <v>0</v>
      </c>
      <c r="AR165" s="166" t="s">
        <v>238</v>
      </c>
      <c r="AT165" s="166" t="s">
        <v>231</v>
      </c>
      <c r="AU165" s="166" t="s">
        <v>116</v>
      </c>
      <c r="AY165" s="13" t="s">
        <v>228</v>
      </c>
      <c r="BE165" s="98">
        <f t="shared" si="29"/>
        <v>0</v>
      </c>
      <c r="BF165" s="98">
        <f t="shared" si="30"/>
        <v>0</v>
      </c>
      <c r="BG165" s="98">
        <f t="shared" si="31"/>
        <v>0</v>
      </c>
      <c r="BH165" s="98">
        <f t="shared" si="32"/>
        <v>0</v>
      </c>
      <c r="BI165" s="98">
        <f t="shared" si="33"/>
        <v>0</v>
      </c>
      <c r="BJ165" s="13" t="s">
        <v>116</v>
      </c>
      <c r="BK165" s="98">
        <f t="shared" si="34"/>
        <v>0</v>
      </c>
      <c r="BL165" s="13" t="s">
        <v>238</v>
      </c>
      <c r="BM165" s="166" t="s">
        <v>3255</v>
      </c>
    </row>
    <row r="166" spans="2:65" s="1" customFormat="1" ht="16.5" customHeight="1">
      <c r="B166" s="30"/>
      <c r="C166" s="155" t="s">
        <v>412</v>
      </c>
      <c r="D166" s="155" t="s">
        <v>231</v>
      </c>
      <c r="E166" s="156" t="s">
        <v>1889</v>
      </c>
      <c r="F166" s="157" t="s">
        <v>1890</v>
      </c>
      <c r="G166" s="158" t="s">
        <v>369</v>
      </c>
      <c r="H166" s="159">
        <v>3938</v>
      </c>
      <c r="I166" s="160"/>
      <c r="J166" s="161">
        <f t="shared" si="25"/>
        <v>0</v>
      </c>
      <c r="K166" s="162"/>
      <c r="L166" s="30"/>
      <c r="M166" s="163" t="s">
        <v>1</v>
      </c>
      <c r="N166" s="128" t="s">
        <v>44</v>
      </c>
      <c r="P166" s="164">
        <f t="shared" si="26"/>
        <v>0</v>
      </c>
      <c r="Q166" s="164">
        <v>5.1000000000000004E-4</v>
      </c>
      <c r="R166" s="164">
        <f t="shared" si="27"/>
        <v>2.0083800000000003</v>
      </c>
      <c r="S166" s="164">
        <v>0</v>
      </c>
      <c r="T166" s="165">
        <f t="shared" si="28"/>
        <v>0</v>
      </c>
      <c r="AR166" s="166" t="s">
        <v>238</v>
      </c>
      <c r="AT166" s="166" t="s">
        <v>231</v>
      </c>
      <c r="AU166" s="166" t="s">
        <v>116</v>
      </c>
      <c r="AY166" s="13" t="s">
        <v>228</v>
      </c>
      <c r="BE166" s="98">
        <f t="shared" si="29"/>
        <v>0</v>
      </c>
      <c r="BF166" s="98">
        <f t="shared" si="30"/>
        <v>0</v>
      </c>
      <c r="BG166" s="98">
        <f t="shared" si="31"/>
        <v>0</v>
      </c>
      <c r="BH166" s="98">
        <f t="shared" si="32"/>
        <v>0</v>
      </c>
      <c r="BI166" s="98">
        <f t="shared" si="33"/>
        <v>0</v>
      </c>
      <c r="BJ166" s="13" t="s">
        <v>116</v>
      </c>
      <c r="BK166" s="98">
        <f t="shared" si="34"/>
        <v>0</v>
      </c>
      <c r="BL166" s="13" t="s">
        <v>238</v>
      </c>
      <c r="BM166" s="166" t="s">
        <v>3256</v>
      </c>
    </row>
    <row r="167" spans="2:65" s="1" customFormat="1" ht="21.75" customHeight="1">
      <c r="B167" s="30"/>
      <c r="C167" s="155" t="s">
        <v>293</v>
      </c>
      <c r="D167" s="155" t="s">
        <v>231</v>
      </c>
      <c r="E167" s="156" t="s">
        <v>3257</v>
      </c>
      <c r="F167" s="157" t="s">
        <v>3258</v>
      </c>
      <c r="G167" s="158" t="s">
        <v>369</v>
      </c>
      <c r="H167" s="159">
        <v>1969</v>
      </c>
      <c r="I167" s="160"/>
      <c r="J167" s="161">
        <f t="shared" si="25"/>
        <v>0</v>
      </c>
      <c r="K167" s="162"/>
      <c r="L167" s="30"/>
      <c r="M167" s="163" t="s">
        <v>1</v>
      </c>
      <c r="N167" s="128" t="s">
        <v>44</v>
      </c>
      <c r="P167" s="164">
        <f t="shared" si="26"/>
        <v>0</v>
      </c>
      <c r="Q167" s="164">
        <v>0.10373</v>
      </c>
      <c r="R167" s="164">
        <f t="shared" si="27"/>
        <v>204.24437</v>
      </c>
      <c r="S167" s="164">
        <v>0</v>
      </c>
      <c r="T167" s="165">
        <f t="shared" si="28"/>
        <v>0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 t="shared" si="29"/>
        <v>0</v>
      </c>
      <c r="BF167" s="98">
        <f t="shared" si="30"/>
        <v>0</v>
      </c>
      <c r="BG167" s="98">
        <f t="shared" si="31"/>
        <v>0</v>
      </c>
      <c r="BH167" s="98">
        <f t="shared" si="32"/>
        <v>0</v>
      </c>
      <c r="BI167" s="98">
        <f t="shared" si="33"/>
        <v>0</v>
      </c>
      <c r="BJ167" s="13" t="s">
        <v>116</v>
      </c>
      <c r="BK167" s="98">
        <f t="shared" si="34"/>
        <v>0</v>
      </c>
      <c r="BL167" s="13" t="s">
        <v>238</v>
      </c>
      <c r="BM167" s="166" t="s">
        <v>3259</v>
      </c>
    </row>
    <row r="168" spans="2:65" s="1" customFormat="1" ht="24.2" customHeight="1">
      <c r="B168" s="30"/>
      <c r="C168" s="155" t="s">
        <v>419</v>
      </c>
      <c r="D168" s="155" t="s">
        <v>231</v>
      </c>
      <c r="E168" s="156" t="s">
        <v>3260</v>
      </c>
      <c r="F168" s="157" t="s">
        <v>3261</v>
      </c>
      <c r="G168" s="158" t="s">
        <v>369</v>
      </c>
      <c r="H168" s="159">
        <v>17</v>
      </c>
      <c r="I168" s="160"/>
      <c r="J168" s="161">
        <f t="shared" si="25"/>
        <v>0</v>
      </c>
      <c r="K168" s="162"/>
      <c r="L168" s="30"/>
      <c r="M168" s="163" t="s">
        <v>1</v>
      </c>
      <c r="N168" s="128" t="s">
        <v>44</v>
      </c>
      <c r="P168" s="164">
        <f t="shared" si="26"/>
        <v>0</v>
      </c>
      <c r="Q168" s="164">
        <v>9.2499999999999999E-2</v>
      </c>
      <c r="R168" s="164">
        <f t="shared" si="27"/>
        <v>1.5725</v>
      </c>
      <c r="S168" s="164">
        <v>0</v>
      </c>
      <c r="T168" s="165">
        <f t="shared" si="28"/>
        <v>0</v>
      </c>
      <c r="AR168" s="166" t="s">
        <v>238</v>
      </c>
      <c r="AT168" s="166" t="s">
        <v>231</v>
      </c>
      <c r="AU168" s="166" t="s">
        <v>116</v>
      </c>
      <c r="AY168" s="13" t="s">
        <v>228</v>
      </c>
      <c r="BE168" s="98">
        <f t="shared" si="29"/>
        <v>0</v>
      </c>
      <c r="BF168" s="98">
        <f t="shared" si="30"/>
        <v>0</v>
      </c>
      <c r="BG168" s="98">
        <f t="shared" si="31"/>
        <v>0</v>
      </c>
      <c r="BH168" s="98">
        <f t="shared" si="32"/>
        <v>0</v>
      </c>
      <c r="BI168" s="98">
        <f t="shared" si="33"/>
        <v>0</v>
      </c>
      <c r="BJ168" s="13" t="s">
        <v>116</v>
      </c>
      <c r="BK168" s="98">
        <f t="shared" si="34"/>
        <v>0</v>
      </c>
      <c r="BL168" s="13" t="s">
        <v>238</v>
      </c>
      <c r="BM168" s="166" t="s">
        <v>3262</v>
      </c>
    </row>
    <row r="169" spans="2:65" s="1" customFormat="1" ht="19.5">
      <c r="B169" s="30"/>
      <c r="D169" s="183" t="s">
        <v>687</v>
      </c>
      <c r="F169" s="184" t="s">
        <v>3097</v>
      </c>
      <c r="I169" s="130"/>
      <c r="L169" s="30"/>
      <c r="M169" s="185"/>
      <c r="T169" s="57"/>
      <c r="AT169" s="13" t="s">
        <v>687</v>
      </c>
      <c r="AU169" s="13" t="s">
        <v>116</v>
      </c>
    </row>
    <row r="170" spans="2:65" s="1" customFormat="1" ht="16.5" customHeight="1">
      <c r="B170" s="30"/>
      <c r="C170" s="167" t="s">
        <v>296</v>
      </c>
      <c r="D170" s="167" t="s">
        <v>225</v>
      </c>
      <c r="E170" s="168" t="s">
        <v>3104</v>
      </c>
      <c r="F170" s="169" t="s">
        <v>3105</v>
      </c>
      <c r="G170" s="170" t="s">
        <v>369</v>
      </c>
      <c r="H170" s="171">
        <v>14</v>
      </c>
      <c r="I170" s="172"/>
      <c r="J170" s="173">
        <f>ROUND(I170*H170,2)</f>
        <v>0</v>
      </c>
      <c r="K170" s="174"/>
      <c r="L170" s="175"/>
      <c r="M170" s="176" t="s">
        <v>1</v>
      </c>
      <c r="N170" s="177" t="s">
        <v>44</v>
      </c>
      <c r="P170" s="164">
        <f>O170*H170</f>
        <v>0</v>
      </c>
      <c r="Q170" s="164">
        <v>0.13</v>
      </c>
      <c r="R170" s="164">
        <f>Q170*H170</f>
        <v>1.82</v>
      </c>
      <c r="S170" s="164">
        <v>0</v>
      </c>
      <c r="T170" s="165">
        <f>S170*H170</f>
        <v>0</v>
      </c>
      <c r="AR170" s="166" t="s">
        <v>246</v>
      </c>
      <c r="AT170" s="166" t="s">
        <v>225</v>
      </c>
      <c r="AU170" s="166" t="s">
        <v>116</v>
      </c>
      <c r="AY170" s="13" t="s">
        <v>228</v>
      </c>
      <c r="BE170" s="98">
        <f>IF(N170="základná",J170,0)</f>
        <v>0</v>
      </c>
      <c r="BF170" s="98">
        <f>IF(N170="znížená",J170,0)</f>
        <v>0</v>
      </c>
      <c r="BG170" s="98">
        <f>IF(N170="zákl. prenesená",J170,0)</f>
        <v>0</v>
      </c>
      <c r="BH170" s="98">
        <f>IF(N170="zníž. prenesená",J170,0)</f>
        <v>0</v>
      </c>
      <c r="BI170" s="98">
        <f>IF(N170="nulová",J170,0)</f>
        <v>0</v>
      </c>
      <c r="BJ170" s="13" t="s">
        <v>116</v>
      </c>
      <c r="BK170" s="98">
        <f>ROUND(I170*H170,2)</f>
        <v>0</v>
      </c>
      <c r="BL170" s="13" t="s">
        <v>238</v>
      </c>
      <c r="BM170" s="166" t="s">
        <v>3263</v>
      </c>
    </row>
    <row r="171" spans="2:65" s="1" customFormat="1" ht="16.5" customHeight="1">
      <c r="B171" s="30"/>
      <c r="C171" s="167" t="s">
        <v>427</v>
      </c>
      <c r="D171" s="167" t="s">
        <v>225</v>
      </c>
      <c r="E171" s="168" t="s">
        <v>3107</v>
      </c>
      <c r="F171" s="169" t="s">
        <v>3108</v>
      </c>
      <c r="G171" s="170" t="s">
        <v>369</v>
      </c>
      <c r="H171" s="171">
        <v>3</v>
      </c>
      <c r="I171" s="172"/>
      <c r="J171" s="173">
        <f>ROUND(I171*H171,2)</f>
        <v>0</v>
      </c>
      <c r="K171" s="174"/>
      <c r="L171" s="175"/>
      <c r="M171" s="176" t="s">
        <v>1</v>
      </c>
      <c r="N171" s="177" t="s">
        <v>44</v>
      </c>
      <c r="P171" s="164">
        <f>O171*H171</f>
        <v>0</v>
      </c>
      <c r="Q171" s="164">
        <v>0.13</v>
      </c>
      <c r="R171" s="164">
        <f>Q171*H171</f>
        <v>0.39</v>
      </c>
      <c r="S171" s="164">
        <v>0</v>
      </c>
      <c r="T171" s="165">
        <f>S171*H171</f>
        <v>0</v>
      </c>
      <c r="AR171" s="166" t="s">
        <v>246</v>
      </c>
      <c r="AT171" s="166" t="s">
        <v>225</v>
      </c>
      <c r="AU171" s="166" t="s">
        <v>116</v>
      </c>
      <c r="AY171" s="13" t="s">
        <v>228</v>
      </c>
      <c r="BE171" s="98">
        <f>IF(N171="základná",J171,0)</f>
        <v>0</v>
      </c>
      <c r="BF171" s="98">
        <f>IF(N171="znížená",J171,0)</f>
        <v>0</v>
      </c>
      <c r="BG171" s="98">
        <f>IF(N171="zákl. prenesená",J171,0)</f>
        <v>0</v>
      </c>
      <c r="BH171" s="98">
        <f>IF(N171="zníž. prenesená",J171,0)</f>
        <v>0</v>
      </c>
      <c r="BI171" s="98">
        <f>IF(N171="nulová",J171,0)</f>
        <v>0</v>
      </c>
      <c r="BJ171" s="13" t="s">
        <v>116</v>
      </c>
      <c r="BK171" s="98">
        <f>ROUND(I171*H171,2)</f>
        <v>0</v>
      </c>
      <c r="BL171" s="13" t="s">
        <v>238</v>
      </c>
      <c r="BM171" s="166" t="s">
        <v>3264</v>
      </c>
    </row>
    <row r="172" spans="2:65" s="1" customFormat="1" ht="24.2" customHeight="1">
      <c r="B172" s="30"/>
      <c r="C172" s="155" t="s">
        <v>300</v>
      </c>
      <c r="D172" s="155" t="s">
        <v>231</v>
      </c>
      <c r="E172" s="156" t="s">
        <v>3265</v>
      </c>
      <c r="F172" s="157" t="s">
        <v>3266</v>
      </c>
      <c r="G172" s="158" t="s">
        <v>369</v>
      </c>
      <c r="H172" s="159">
        <v>174</v>
      </c>
      <c r="I172" s="160"/>
      <c r="J172" s="161">
        <f>ROUND(I172*H172,2)</f>
        <v>0</v>
      </c>
      <c r="K172" s="162"/>
      <c r="L172" s="30"/>
      <c r="M172" s="163" t="s">
        <v>1</v>
      </c>
      <c r="N172" s="128" t="s">
        <v>44</v>
      </c>
      <c r="P172" s="164">
        <f>O172*H172</f>
        <v>0</v>
      </c>
      <c r="Q172" s="164">
        <v>9.2499999999999999E-2</v>
      </c>
      <c r="R172" s="164">
        <f>Q172*H172</f>
        <v>16.094999999999999</v>
      </c>
      <c r="S172" s="164">
        <v>0</v>
      </c>
      <c r="T172" s="165">
        <f>S172*H172</f>
        <v>0</v>
      </c>
      <c r="AR172" s="166" t="s">
        <v>238</v>
      </c>
      <c r="AT172" s="166" t="s">
        <v>231</v>
      </c>
      <c r="AU172" s="166" t="s">
        <v>116</v>
      </c>
      <c r="AY172" s="13" t="s">
        <v>228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3" t="s">
        <v>116</v>
      </c>
      <c r="BK172" s="98">
        <f>ROUND(I172*H172,2)</f>
        <v>0</v>
      </c>
      <c r="BL172" s="13" t="s">
        <v>238</v>
      </c>
      <c r="BM172" s="166" t="s">
        <v>3267</v>
      </c>
    </row>
    <row r="173" spans="2:65" s="1" customFormat="1" ht="19.5">
      <c r="B173" s="30"/>
      <c r="D173" s="183" t="s">
        <v>687</v>
      </c>
      <c r="F173" s="184" t="s">
        <v>3097</v>
      </c>
      <c r="I173" s="130"/>
      <c r="L173" s="30"/>
      <c r="M173" s="185"/>
      <c r="T173" s="57"/>
      <c r="AT173" s="13" t="s">
        <v>687</v>
      </c>
      <c r="AU173" s="13" t="s">
        <v>116</v>
      </c>
    </row>
    <row r="174" spans="2:65" s="1" customFormat="1" ht="16.5" customHeight="1">
      <c r="B174" s="30"/>
      <c r="C174" s="167" t="s">
        <v>434</v>
      </c>
      <c r="D174" s="167" t="s">
        <v>225</v>
      </c>
      <c r="E174" s="168" t="s">
        <v>3268</v>
      </c>
      <c r="F174" s="169" t="s">
        <v>3269</v>
      </c>
      <c r="G174" s="170" t="s">
        <v>369</v>
      </c>
      <c r="H174" s="171">
        <v>177.48</v>
      </c>
      <c r="I174" s="172"/>
      <c r="J174" s="173">
        <f>ROUND(I174*H174,2)</f>
        <v>0</v>
      </c>
      <c r="K174" s="174"/>
      <c r="L174" s="175"/>
      <c r="M174" s="176" t="s">
        <v>1</v>
      </c>
      <c r="N174" s="177" t="s">
        <v>44</v>
      </c>
      <c r="P174" s="164">
        <f>O174*H174</f>
        <v>0</v>
      </c>
      <c r="Q174" s="164">
        <v>0.13</v>
      </c>
      <c r="R174" s="164">
        <f>Q174*H174</f>
        <v>23.072399999999998</v>
      </c>
      <c r="S174" s="164">
        <v>0</v>
      </c>
      <c r="T174" s="165">
        <f>S174*H174</f>
        <v>0</v>
      </c>
      <c r="AR174" s="166" t="s">
        <v>246</v>
      </c>
      <c r="AT174" s="166" t="s">
        <v>225</v>
      </c>
      <c r="AU174" s="166" t="s">
        <v>116</v>
      </c>
      <c r="AY174" s="13" t="s">
        <v>228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3" t="s">
        <v>116</v>
      </c>
      <c r="BK174" s="98">
        <f>ROUND(I174*H174,2)</f>
        <v>0</v>
      </c>
      <c r="BL174" s="13" t="s">
        <v>238</v>
      </c>
      <c r="BM174" s="166" t="s">
        <v>3270</v>
      </c>
    </row>
    <row r="175" spans="2:65" s="1" customFormat="1" ht="16.5" customHeight="1">
      <c r="B175" s="30"/>
      <c r="C175" s="155" t="s">
        <v>303</v>
      </c>
      <c r="D175" s="155" t="s">
        <v>231</v>
      </c>
      <c r="E175" s="156" t="s">
        <v>3093</v>
      </c>
      <c r="F175" s="157" t="s">
        <v>3094</v>
      </c>
      <c r="G175" s="158" t="s">
        <v>369</v>
      </c>
      <c r="H175" s="159">
        <v>194</v>
      </c>
      <c r="I175" s="160"/>
      <c r="J175" s="161">
        <f>ROUND(I175*H175,2)</f>
        <v>0</v>
      </c>
      <c r="K175" s="162"/>
      <c r="L175" s="30"/>
      <c r="M175" s="163" t="s">
        <v>1</v>
      </c>
      <c r="N175" s="128" t="s">
        <v>44</v>
      </c>
      <c r="P175" s="164">
        <f>O175*H175</f>
        <v>0</v>
      </c>
      <c r="Q175" s="164">
        <v>0.37080000000000002</v>
      </c>
      <c r="R175" s="164">
        <f>Q175*H175</f>
        <v>71.935200000000009</v>
      </c>
      <c r="S175" s="164">
        <v>0</v>
      </c>
      <c r="T175" s="165">
        <f>S175*H175</f>
        <v>0</v>
      </c>
      <c r="AR175" s="166" t="s">
        <v>238</v>
      </c>
      <c r="AT175" s="166" t="s">
        <v>231</v>
      </c>
      <c r="AU175" s="166" t="s">
        <v>116</v>
      </c>
      <c r="AY175" s="13" t="s">
        <v>228</v>
      </c>
      <c r="BE175" s="98">
        <f>IF(N175="základná",J175,0)</f>
        <v>0</v>
      </c>
      <c r="BF175" s="98">
        <f>IF(N175="znížená",J175,0)</f>
        <v>0</v>
      </c>
      <c r="BG175" s="98">
        <f>IF(N175="zákl. prenesená",J175,0)</f>
        <v>0</v>
      </c>
      <c r="BH175" s="98">
        <f>IF(N175="zníž. prenesená",J175,0)</f>
        <v>0</v>
      </c>
      <c r="BI175" s="98">
        <f>IF(N175="nulová",J175,0)</f>
        <v>0</v>
      </c>
      <c r="BJ175" s="13" t="s">
        <v>116</v>
      </c>
      <c r="BK175" s="98">
        <f>ROUND(I175*H175,2)</f>
        <v>0</v>
      </c>
      <c r="BL175" s="13" t="s">
        <v>238</v>
      </c>
      <c r="BM175" s="166" t="s">
        <v>3271</v>
      </c>
    </row>
    <row r="176" spans="2:65" s="11" customFormat="1" ht="22.9" customHeight="1">
      <c r="B176" s="143"/>
      <c r="D176" s="144" t="s">
        <v>77</v>
      </c>
      <c r="E176" s="153" t="s">
        <v>246</v>
      </c>
      <c r="F176" s="153" t="s">
        <v>1081</v>
      </c>
      <c r="I176" s="146"/>
      <c r="J176" s="154">
        <f>BK176</f>
        <v>0</v>
      </c>
      <c r="L176" s="143"/>
      <c r="M176" s="148"/>
      <c r="P176" s="149">
        <v>0</v>
      </c>
      <c r="R176" s="149">
        <v>0</v>
      </c>
      <c r="T176" s="150">
        <v>0</v>
      </c>
      <c r="AR176" s="144" t="s">
        <v>86</v>
      </c>
      <c r="AT176" s="151" t="s">
        <v>77</v>
      </c>
      <c r="AU176" s="151" t="s">
        <v>86</v>
      </c>
      <c r="AY176" s="144" t="s">
        <v>228</v>
      </c>
      <c r="BK176" s="152">
        <v>0</v>
      </c>
    </row>
    <row r="177" spans="2:65" s="11" customFormat="1" ht="22.9" customHeight="1">
      <c r="B177" s="143"/>
      <c r="D177" s="144" t="s">
        <v>77</v>
      </c>
      <c r="E177" s="153" t="s">
        <v>261</v>
      </c>
      <c r="F177" s="153" t="s">
        <v>859</v>
      </c>
      <c r="I177" s="146"/>
      <c r="J177" s="154">
        <f>BK177</f>
        <v>0</v>
      </c>
      <c r="L177" s="143"/>
      <c r="M177" s="148"/>
      <c r="P177" s="149">
        <f>SUM(P178:P218)</f>
        <v>0</v>
      </c>
      <c r="R177" s="149">
        <f>SUM(R178:R218)</f>
        <v>102.16558644000001</v>
      </c>
      <c r="T177" s="150">
        <f>SUM(T178:T218)</f>
        <v>4.0000000000000001E-3</v>
      </c>
      <c r="AR177" s="144" t="s">
        <v>86</v>
      </c>
      <c r="AT177" s="151" t="s">
        <v>77</v>
      </c>
      <c r="AU177" s="151" t="s">
        <v>86</v>
      </c>
      <c r="AY177" s="144" t="s">
        <v>228</v>
      </c>
      <c r="BK177" s="152">
        <f>SUM(BK178:BK218)</f>
        <v>0</v>
      </c>
    </row>
    <row r="178" spans="2:65" s="1" customFormat="1" ht="16.5" customHeight="1">
      <c r="B178" s="30"/>
      <c r="C178" s="155" t="s">
        <v>441</v>
      </c>
      <c r="D178" s="155" t="s">
        <v>231</v>
      </c>
      <c r="E178" s="156" t="s">
        <v>870</v>
      </c>
      <c r="F178" s="157" t="s">
        <v>1715</v>
      </c>
      <c r="G178" s="158" t="s">
        <v>1690</v>
      </c>
      <c r="H178" s="159">
        <v>1</v>
      </c>
      <c r="I178" s="160"/>
      <c r="J178" s="161">
        <f>ROUND(I178*H178,2)</f>
        <v>0</v>
      </c>
      <c r="K178" s="162"/>
      <c r="L178" s="30"/>
      <c r="M178" s="163" t="s">
        <v>1</v>
      </c>
      <c r="N178" s="128" t="s">
        <v>44</v>
      </c>
      <c r="P178" s="164">
        <f>O178*H178</f>
        <v>0</v>
      </c>
      <c r="Q178" s="164">
        <v>0.22133</v>
      </c>
      <c r="R178" s="164">
        <f>Q178*H178</f>
        <v>0.22133</v>
      </c>
      <c r="S178" s="164">
        <v>0</v>
      </c>
      <c r="T178" s="165">
        <f>S178*H178</f>
        <v>0</v>
      </c>
      <c r="AR178" s="166" t="s">
        <v>238</v>
      </c>
      <c r="AT178" s="166" t="s">
        <v>231</v>
      </c>
      <c r="AU178" s="166" t="s">
        <v>116</v>
      </c>
      <c r="AY178" s="13" t="s">
        <v>228</v>
      </c>
      <c r="BE178" s="98">
        <f>IF(N178="základná",J178,0)</f>
        <v>0</v>
      </c>
      <c r="BF178" s="98">
        <f>IF(N178="znížená",J178,0)</f>
        <v>0</v>
      </c>
      <c r="BG178" s="98">
        <f>IF(N178="zákl. prenesená",J178,0)</f>
        <v>0</v>
      </c>
      <c r="BH178" s="98">
        <f>IF(N178="zníž. prenesená",J178,0)</f>
        <v>0</v>
      </c>
      <c r="BI178" s="98">
        <f>IF(N178="nulová",J178,0)</f>
        <v>0</v>
      </c>
      <c r="BJ178" s="13" t="s">
        <v>116</v>
      </c>
      <c r="BK178" s="98">
        <f>ROUND(I178*H178,2)</f>
        <v>0</v>
      </c>
      <c r="BL178" s="13" t="s">
        <v>238</v>
      </c>
      <c r="BM178" s="166" t="s">
        <v>3272</v>
      </c>
    </row>
    <row r="179" spans="2:65" s="1" customFormat="1" ht="16.5" customHeight="1">
      <c r="B179" s="30"/>
      <c r="C179" s="155" t="s">
        <v>307</v>
      </c>
      <c r="D179" s="155" t="s">
        <v>231</v>
      </c>
      <c r="E179" s="156" t="s">
        <v>3273</v>
      </c>
      <c r="F179" s="157" t="s">
        <v>1901</v>
      </c>
      <c r="G179" s="158" t="s">
        <v>1690</v>
      </c>
      <c r="H179" s="159">
        <v>1</v>
      </c>
      <c r="I179" s="160"/>
      <c r="J179" s="161">
        <f>ROUND(I179*H179,2)</f>
        <v>0</v>
      </c>
      <c r="K179" s="162"/>
      <c r="L179" s="30"/>
      <c r="M179" s="163" t="s">
        <v>1</v>
      </c>
      <c r="N179" s="128" t="s">
        <v>44</v>
      </c>
      <c r="P179" s="164">
        <f>O179*H179</f>
        <v>0</v>
      </c>
      <c r="Q179" s="164">
        <v>0.22133</v>
      </c>
      <c r="R179" s="164">
        <f>Q179*H179</f>
        <v>0.22133</v>
      </c>
      <c r="S179" s="164">
        <v>0</v>
      </c>
      <c r="T179" s="165">
        <f>S179*H179</f>
        <v>0</v>
      </c>
      <c r="AR179" s="166" t="s">
        <v>238</v>
      </c>
      <c r="AT179" s="166" t="s">
        <v>231</v>
      </c>
      <c r="AU179" s="166" t="s">
        <v>116</v>
      </c>
      <c r="AY179" s="13" t="s">
        <v>228</v>
      </c>
      <c r="BE179" s="98">
        <f>IF(N179="základná",J179,0)</f>
        <v>0</v>
      </c>
      <c r="BF179" s="98">
        <f>IF(N179="znížená",J179,0)</f>
        <v>0</v>
      </c>
      <c r="BG179" s="98">
        <f>IF(N179="zákl. prenesená",J179,0)</f>
        <v>0</v>
      </c>
      <c r="BH179" s="98">
        <f>IF(N179="zníž. prenesená",J179,0)</f>
        <v>0</v>
      </c>
      <c r="BI179" s="98">
        <f>IF(N179="nulová",J179,0)</f>
        <v>0</v>
      </c>
      <c r="BJ179" s="13" t="s">
        <v>116</v>
      </c>
      <c r="BK179" s="98">
        <f>ROUND(I179*H179,2)</f>
        <v>0</v>
      </c>
      <c r="BL179" s="13" t="s">
        <v>238</v>
      </c>
      <c r="BM179" s="166" t="s">
        <v>3274</v>
      </c>
    </row>
    <row r="180" spans="2:65" s="1" customFormat="1" ht="16.5" customHeight="1">
      <c r="B180" s="30"/>
      <c r="C180" s="155" t="s">
        <v>448</v>
      </c>
      <c r="D180" s="155" t="s">
        <v>231</v>
      </c>
      <c r="E180" s="156" t="s">
        <v>3275</v>
      </c>
      <c r="F180" s="157" t="s">
        <v>3276</v>
      </c>
      <c r="G180" s="158" t="s">
        <v>1690</v>
      </c>
      <c r="H180" s="159">
        <v>1</v>
      </c>
      <c r="I180" s="160"/>
      <c r="J180" s="161">
        <f>ROUND(I180*H180,2)</f>
        <v>0</v>
      </c>
      <c r="K180" s="162"/>
      <c r="L180" s="30"/>
      <c r="M180" s="163" t="s">
        <v>1</v>
      </c>
      <c r="N180" s="128" t="s">
        <v>44</v>
      </c>
      <c r="P180" s="164">
        <f>O180*H180</f>
        <v>0</v>
      </c>
      <c r="Q180" s="164">
        <v>0</v>
      </c>
      <c r="R180" s="164">
        <f>Q180*H180</f>
        <v>0</v>
      </c>
      <c r="S180" s="164">
        <v>4.0000000000000001E-3</v>
      </c>
      <c r="T180" s="165">
        <f>S180*H180</f>
        <v>4.0000000000000001E-3</v>
      </c>
      <c r="AR180" s="166" t="s">
        <v>238</v>
      </c>
      <c r="AT180" s="166" t="s">
        <v>231</v>
      </c>
      <c r="AU180" s="166" t="s">
        <v>116</v>
      </c>
      <c r="AY180" s="13" t="s">
        <v>228</v>
      </c>
      <c r="BE180" s="98">
        <f>IF(N180="základná",J180,0)</f>
        <v>0</v>
      </c>
      <c r="BF180" s="98">
        <f>IF(N180="znížená",J180,0)</f>
        <v>0</v>
      </c>
      <c r="BG180" s="98">
        <f>IF(N180="zákl. prenesená",J180,0)</f>
        <v>0</v>
      </c>
      <c r="BH180" s="98">
        <f>IF(N180="zníž. prenesená",J180,0)</f>
        <v>0</v>
      </c>
      <c r="BI180" s="98">
        <f>IF(N180="nulová",J180,0)</f>
        <v>0</v>
      </c>
      <c r="BJ180" s="13" t="s">
        <v>116</v>
      </c>
      <c r="BK180" s="98">
        <f>ROUND(I180*H180,2)</f>
        <v>0</v>
      </c>
      <c r="BL180" s="13" t="s">
        <v>238</v>
      </c>
      <c r="BM180" s="166" t="s">
        <v>3277</v>
      </c>
    </row>
    <row r="181" spans="2:65" s="1" customFormat="1" ht="16.5" customHeight="1">
      <c r="B181" s="30"/>
      <c r="C181" s="155" t="s">
        <v>310</v>
      </c>
      <c r="D181" s="155" t="s">
        <v>231</v>
      </c>
      <c r="E181" s="156" t="s">
        <v>3278</v>
      </c>
      <c r="F181" s="157" t="s">
        <v>3279</v>
      </c>
      <c r="G181" s="158" t="s">
        <v>369</v>
      </c>
      <c r="H181" s="159">
        <v>42.276000000000003</v>
      </c>
      <c r="I181" s="160"/>
      <c r="J181" s="161">
        <f>ROUND(I181*H181,2)</f>
        <v>0</v>
      </c>
      <c r="K181" s="162"/>
      <c r="L181" s="30"/>
      <c r="M181" s="163" t="s">
        <v>1</v>
      </c>
      <c r="N181" s="128" t="s">
        <v>44</v>
      </c>
      <c r="P181" s="164">
        <f>O181*H181</f>
        <v>0</v>
      </c>
      <c r="Q181" s="164">
        <v>1.3999999999999999E-4</v>
      </c>
      <c r="R181" s="164">
        <f>Q181*H181</f>
        <v>5.9186400000000002E-3</v>
      </c>
      <c r="S181" s="164">
        <v>0</v>
      </c>
      <c r="T181" s="165">
        <f>S181*H181</f>
        <v>0</v>
      </c>
      <c r="AR181" s="166" t="s">
        <v>238</v>
      </c>
      <c r="AT181" s="166" t="s">
        <v>231</v>
      </c>
      <c r="AU181" s="166" t="s">
        <v>116</v>
      </c>
      <c r="AY181" s="13" t="s">
        <v>228</v>
      </c>
      <c r="BE181" s="98">
        <f>IF(N181="základná",J181,0)</f>
        <v>0</v>
      </c>
      <c r="BF181" s="98">
        <f>IF(N181="znížená",J181,0)</f>
        <v>0</v>
      </c>
      <c r="BG181" s="98">
        <f>IF(N181="zákl. prenesená",J181,0)</f>
        <v>0</v>
      </c>
      <c r="BH181" s="98">
        <f>IF(N181="zníž. prenesená",J181,0)</f>
        <v>0</v>
      </c>
      <c r="BI181" s="98">
        <f>IF(N181="nulová",J181,0)</f>
        <v>0</v>
      </c>
      <c r="BJ181" s="13" t="s">
        <v>116</v>
      </c>
      <c r="BK181" s="98">
        <f>ROUND(I181*H181,2)</f>
        <v>0</v>
      </c>
      <c r="BL181" s="13" t="s">
        <v>238</v>
      </c>
      <c r="BM181" s="166" t="s">
        <v>3280</v>
      </c>
    </row>
    <row r="182" spans="2:65" s="1" customFormat="1" ht="29.25">
      <c r="B182" s="30"/>
      <c r="D182" s="183" t="s">
        <v>687</v>
      </c>
      <c r="F182" s="184" t="s">
        <v>3281</v>
      </c>
      <c r="I182" s="130"/>
      <c r="L182" s="30"/>
      <c r="M182" s="185"/>
      <c r="T182" s="57"/>
      <c r="AT182" s="13" t="s">
        <v>687</v>
      </c>
      <c r="AU182" s="13" t="s">
        <v>116</v>
      </c>
    </row>
    <row r="183" spans="2:65" s="1" customFormat="1" ht="16.5" customHeight="1">
      <c r="B183" s="30"/>
      <c r="C183" s="155" t="s">
        <v>455</v>
      </c>
      <c r="D183" s="155" t="s">
        <v>231</v>
      </c>
      <c r="E183" s="156" t="s">
        <v>1714</v>
      </c>
      <c r="F183" s="157" t="s">
        <v>1715</v>
      </c>
      <c r="G183" s="158" t="s">
        <v>234</v>
      </c>
      <c r="H183" s="159">
        <v>3</v>
      </c>
      <c r="I183" s="160"/>
      <c r="J183" s="161">
        <f t="shared" ref="J183:J218" si="35">ROUND(I183*H183,2)</f>
        <v>0</v>
      </c>
      <c r="K183" s="162"/>
      <c r="L183" s="30"/>
      <c r="M183" s="163" t="s">
        <v>1</v>
      </c>
      <c r="N183" s="128" t="s">
        <v>44</v>
      </c>
      <c r="P183" s="164">
        <f t="shared" ref="P183:P218" si="36">O183*H183</f>
        <v>0</v>
      </c>
      <c r="Q183" s="164">
        <v>0.22133</v>
      </c>
      <c r="R183" s="164">
        <f t="shared" ref="R183:R218" si="37">Q183*H183</f>
        <v>0.66398999999999997</v>
      </c>
      <c r="S183" s="164">
        <v>0</v>
      </c>
      <c r="T183" s="165">
        <f t="shared" ref="T183:T218" si="38">S183*H183</f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 t="shared" ref="BE183:BE218" si="39">IF(N183="základná",J183,0)</f>
        <v>0</v>
      </c>
      <c r="BF183" s="98">
        <f t="shared" ref="BF183:BF218" si="40">IF(N183="znížená",J183,0)</f>
        <v>0</v>
      </c>
      <c r="BG183" s="98">
        <f t="shared" ref="BG183:BG218" si="41">IF(N183="zákl. prenesená",J183,0)</f>
        <v>0</v>
      </c>
      <c r="BH183" s="98">
        <f t="shared" ref="BH183:BH218" si="42">IF(N183="zníž. prenesená",J183,0)</f>
        <v>0</v>
      </c>
      <c r="BI183" s="98">
        <f t="shared" ref="BI183:BI218" si="43">IF(N183="nulová",J183,0)</f>
        <v>0</v>
      </c>
      <c r="BJ183" s="13" t="s">
        <v>116</v>
      </c>
      <c r="BK183" s="98">
        <f t="shared" ref="BK183:BK218" si="44">ROUND(I183*H183,2)</f>
        <v>0</v>
      </c>
      <c r="BL183" s="13" t="s">
        <v>238</v>
      </c>
      <c r="BM183" s="166" t="s">
        <v>3282</v>
      </c>
    </row>
    <row r="184" spans="2:65" s="1" customFormat="1" ht="16.5" customHeight="1">
      <c r="B184" s="30"/>
      <c r="C184" s="167" t="s">
        <v>313</v>
      </c>
      <c r="D184" s="167" t="s">
        <v>225</v>
      </c>
      <c r="E184" s="168" t="s">
        <v>3283</v>
      </c>
      <c r="F184" s="169" t="s">
        <v>3284</v>
      </c>
      <c r="G184" s="170" t="s">
        <v>234</v>
      </c>
      <c r="H184" s="171">
        <v>3</v>
      </c>
      <c r="I184" s="172"/>
      <c r="J184" s="173">
        <f t="shared" si="35"/>
        <v>0</v>
      </c>
      <c r="K184" s="174"/>
      <c r="L184" s="175"/>
      <c r="M184" s="176" t="s">
        <v>1</v>
      </c>
      <c r="N184" s="177" t="s">
        <v>44</v>
      </c>
      <c r="P184" s="164">
        <f t="shared" si="36"/>
        <v>0</v>
      </c>
      <c r="Q184" s="164">
        <v>1.1999999999999999E-3</v>
      </c>
      <c r="R184" s="164">
        <f t="shared" si="37"/>
        <v>3.5999999999999999E-3</v>
      </c>
      <c r="S184" s="164">
        <v>0</v>
      </c>
      <c r="T184" s="165">
        <f t="shared" si="38"/>
        <v>0</v>
      </c>
      <c r="AR184" s="166" t="s">
        <v>246</v>
      </c>
      <c r="AT184" s="166" t="s">
        <v>225</v>
      </c>
      <c r="AU184" s="166" t="s">
        <v>116</v>
      </c>
      <c r="AY184" s="13" t="s">
        <v>228</v>
      </c>
      <c r="BE184" s="98">
        <f t="shared" si="39"/>
        <v>0</v>
      </c>
      <c r="BF184" s="98">
        <f t="shared" si="40"/>
        <v>0</v>
      </c>
      <c r="BG184" s="98">
        <f t="shared" si="41"/>
        <v>0</v>
      </c>
      <c r="BH184" s="98">
        <f t="shared" si="42"/>
        <v>0</v>
      </c>
      <c r="BI184" s="98">
        <f t="shared" si="43"/>
        <v>0</v>
      </c>
      <c r="BJ184" s="13" t="s">
        <v>116</v>
      </c>
      <c r="BK184" s="98">
        <f t="shared" si="44"/>
        <v>0</v>
      </c>
      <c r="BL184" s="13" t="s">
        <v>238</v>
      </c>
      <c r="BM184" s="166" t="s">
        <v>3285</v>
      </c>
    </row>
    <row r="185" spans="2:65" s="1" customFormat="1" ht="16.5" customHeight="1">
      <c r="B185" s="30"/>
      <c r="C185" s="155" t="s">
        <v>462</v>
      </c>
      <c r="D185" s="155" t="s">
        <v>231</v>
      </c>
      <c r="E185" s="156" t="s">
        <v>3286</v>
      </c>
      <c r="F185" s="157" t="s">
        <v>3287</v>
      </c>
      <c r="G185" s="158" t="s">
        <v>234</v>
      </c>
      <c r="H185" s="159">
        <v>3</v>
      </c>
      <c r="I185" s="160"/>
      <c r="J185" s="161">
        <f t="shared" si="35"/>
        <v>0</v>
      </c>
      <c r="K185" s="162"/>
      <c r="L185" s="30"/>
      <c r="M185" s="163" t="s">
        <v>1</v>
      </c>
      <c r="N185" s="128" t="s">
        <v>44</v>
      </c>
      <c r="P185" s="164">
        <f t="shared" si="36"/>
        <v>0</v>
      </c>
      <c r="Q185" s="164">
        <v>0.119575</v>
      </c>
      <c r="R185" s="164">
        <f t="shared" si="37"/>
        <v>0.35872500000000002</v>
      </c>
      <c r="S185" s="164">
        <v>0</v>
      </c>
      <c r="T185" s="165">
        <f t="shared" si="38"/>
        <v>0</v>
      </c>
      <c r="AR185" s="166" t="s">
        <v>238</v>
      </c>
      <c r="AT185" s="166" t="s">
        <v>231</v>
      </c>
      <c r="AU185" s="166" t="s">
        <v>116</v>
      </c>
      <c r="AY185" s="13" t="s">
        <v>228</v>
      </c>
      <c r="BE185" s="98">
        <f t="shared" si="39"/>
        <v>0</v>
      </c>
      <c r="BF185" s="98">
        <f t="shared" si="40"/>
        <v>0</v>
      </c>
      <c r="BG185" s="98">
        <f t="shared" si="41"/>
        <v>0</v>
      </c>
      <c r="BH185" s="98">
        <f t="shared" si="42"/>
        <v>0</v>
      </c>
      <c r="BI185" s="98">
        <f t="shared" si="43"/>
        <v>0</v>
      </c>
      <c r="BJ185" s="13" t="s">
        <v>116</v>
      </c>
      <c r="BK185" s="98">
        <f t="shared" si="44"/>
        <v>0</v>
      </c>
      <c r="BL185" s="13" t="s">
        <v>238</v>
      </c>
      <c r="BM185" s="166" t="s">
        <v>3288</v>
      </c>
    </row>
    <row r="186" spans="2:65" s="1" customFormat="1" ht="16.5" customHeight="1">
      <c r="B186" s="30"/>
      <c r="C186" s="167" t="s">
        <v>316</v>
      </c>
      <c r="D186" s="167" t="s">
        <v>225</v>
      </c>
      <c r="E186" s="168" t="s">
        <v>3289</v>
      </c>
      <c r="F186" s="169" t="s">
        <v>3290</v>
      </c>
      <c r="G186" s="170" t="s">
        <v>234</v>
      </c>
      <c r="H186" s="171">
        <v>3</v>
      </c>
      <c r="I186" s="172"/>
      <c r="J186" s="173">
        <f t="shared" si="35"/>
        <v>0</v>
      </c>
      <c r="K186" s="174"/>
      <c r="L186" s="175"/>
      <c r="M186" s="176" t="s">
        <v>1</v>
      </c>
      <c r="N186" s="177" t="s">
        <v>44</v>
      </c>
      <c r="P186" s="164">
        <f t="shared" si="36"/>
        <v>0</v>
      </c>
      <c r="Q186" s="164">
        <v>1.4E-3</v>
      </c>
      <c r="R186" s="164">
        <f t="shared" si="37"/>
        <v>4.1999999999999997E-3</v>
      </c>
      <c r="S186" s="164">
        <v>0</v>
      </c>
      <c r="T186" s="165">
        <f t="shared" si="38"/>
        <v>0</v>
      </c>
      <c r="AR186" s="166" t="s">
        <v>246</v>
      </c>
      <c r="AT186" s="166" t="s">
        <v>225</v>
      </c>
      <c r="AU186" s="166" t="s">
        <v>116</v>
      </c>
      <c r="AY186" s="13" t="s">
        <v>228</v>
      </c>
      <c r="BE186" s="98">
        <f t="shared" si="39"/>
        <v>0</v>
      </c>
      <c r="BF186" s="98">
        <f t="shared" si="40"/>
        <v>0</v>
      </c>
      <c r="BG186" s="98">
        <f t="shared" si="41"/>
        <v>0</v>
      </c>
      <c r="BH186" s="98">
        <f t="shared" si="42"/>
        <v>0</v>
      </c>
      <c r="BI186" s="98">
        <f t="shared" si="43"/>
        <v>0</v>
      </c>
      <c r="BJ186" s="13" t="s">
        <v>116</v>
      </c>
      <c r="BK186" s="98">
        <f t="shared" si="44"/>
        <v>0</v>
      </c>
      <c r="BL186" s="13" t="s">
        <v>238</v>
      </c>
      <c r="BM186" s="166" t="s">
        <v>3291</v>
      </c>
    </row>
    <row r="187" spans="2:65" s="1" customFormat="1" ht="16.5" customHeight="1">
      <c r="B187" s="30"/>
      <c r="C187" s="167" t="s">
        <v>470</v>
      </c>
      <c r="D187" s="167" t="s">
        <v>225</v>
      </c>
      <c r="E187" s="168" t="s">
        <v>3292</v>
      </c>
      <c r="F187" s="169" t="s">
        <v>3293</v>
      </c>
      <c r="G187" s="170" t="s">
        <v>234</v>
      </c>
      <c r="H187" s="171">
        <v>6</v>
      </c>
      <c r="I187" s="172"/>
      <c r="J187" s="173">
        <f t="shared" si="35"/>
        <v>0</v>
      </c>
      <c r="K187" s="174"/>
      <c r="L187" s="175"/>
      <c r="M187" s="176" t="s">
        <v>1</v>
      </c>
      <c r="N187" s="177" t="s">
        <v>44</v>
      </c>
      <c r="P187" s="164">
        <f t="shared" si="36"/>
        <v>0</v>
      </c>
      <c r="Q187" s="164">
        <v>1.0000000000000001E-5</v>
      </c>
      <c r="R187" s="164">
        <f t="shared" si="37"/>
        <v>6.0000000000000008E-5</v>
      </c>
      <c r="S187" s="164">
        <v>0</v>
      </c>
      <c r="T187" s="165">
        <f t="shared" si="38"/>
        <v>0</v>
      </c>
      <c r="AR187" s="166" t="s">
        <v>246</v>
      </c>
      <c r="AT187" s="166" t="s">
        <v>225</v>
      </c>
      <c r="AU187" s="166" t="s">
        <v>116</v>
      </c>
      <c r="AY187" s="13" t="s">
        <v>228</v>
      </c>
      <c r="BE187" s="98">
        <f t="shared" si="39"/>
        <v>0</v>
      </c>
      <c r="BF187" s="98">
        <f t="shared" si="40"/>
        <v>0</v>
      </c>
      <c r="BG187" s="98">
        <f t="shared" si="41"/>
        <v>0</v>
      </c>
      <c r="BH187" s="98">
        <f t="shared" si="42"/>
        <v>0</v>
      </c>
      <c r="BI187" s="98">
        <f t="shared" si="43"/>
        <v>0</v>
      </c>
      <c r="BJ187" s="13" t="s">
        <v>116</v>
      </c>
      <c r="BK187" s="98">
        <f t="shared" si="44"/>
        <v>0</v>
      </c>
      <c r="BL187" s="13" t="s">
        <v>238</v>
      </c>
      <c r="BM187" s="166" t="s">
        <v>3294</v>
      </c>
    </row>
    <row r="188" spans="2:65" s="1" customFormat="1" ht="16.5" customHeight="1">
      <c r="B188" s="30"/>
      <c r="C188" s="167" t="s">
        <v>320</v>
      </c>
      <c r="D188" s="167" t="s">
        <v>225</v>
      </c>
      <c r="E188" s="168" t="s">
        <v>3295</v>
      </c>
      <c r="F188" s="169" t="s">
        <v>3296</v>
      </c>
      <c r="G188" s="170" t="s">
        <v>234</v>
      </c>
      <c r="H188" s="171">
        <v>3</v>
      </c>
      <c r="I188" s="172"/>
      <c r="J188" s="173">
        <f t="shared" si="35"/>
        <v>0</v>
      </c>
      <c r="K188" s="174"/>
      <c r="L188" s="175"/>
      <c r="M188" s="176" t="s">
        <v>1</v>
      </c>
      <c r="N188" s="177" t="s">
        <v>44</v>
      </c>
      <c r="P188" s="164">
        <f t="shared" si="36"/>
        <v>0</v>
      </c>
      <c r="Q188" s="164">
        <v>0</v>
      </c>
      <c r="R188" s="164">
        <f t="shared" si="37"/>
        <v>0</v>
      </c>
      <c r="S188" s="164">
        <v>0</v>
      </c>
      <c r="T188" s="165">
        <f t="shared" si="38"/>
        <v>0</v>
      </c>
      <c r="AR188" s="166" t="s">
        <v>246</v>
      </c>
      <c r="AT188" s="166" t="s">
        <v>225</v>
      </c>
      <c r="AU188" s="166" t="s">
        <v>116</v>
      </c>
      <c r="AY188" s="13" t="s">
        <v>228</v>
      </c>
      <c r="BE188" s="98">
        <f t="shared" si="39"/>
        <v>0</v>
      </c>
      <c r="BF188" s="98">
        <f t="shared" si="40"/>
        <v>0</v>
      </c>
      <c r="BG188" s="98">
        <f t="shared" si="41"/>
        <v>0</v>
      </c>
      <c r="BH188" s="98">
        <f t="shared" si="42"/>
        <v>0</v>
      </c>
      <c r="BI188" s="98">
        <f t="shared" si="43"/>
        <v>0</v>
      </c>
      <c r="BJ188" s="13" t="s">
        <v>116</v>
      </c>
      <c r="BK188" s="98">
        <f t="shared" si="44"/>
        <v>0</v>
      </c>
      <c r="BL188" s="13" t="s">
        <v>238</v>
      </c>
      <c r="BM188" s="166" t="s">
        <v>3297</v>
      </c>
    </row>
    <row r="189" spans="2:65" s="1" customFormat="1" ht="16.5" customHeight="1">
      <c r="B189" s="30"/>
      <c r="C189" s="167" t="s">
        <v>478</v>
      </c>
      <c r="D189" s="167" t="s">
        <v>225</v>
      </c>
      <c r="E189" s="168" t="s">
        <v>3298</v>
      </c>
      <c r="F189" s="169" t="s">
        <v>3299</v>
      </c>
      <c r="G189" s="170" t="s">
        <v>372</v>
      </c>
      <c r="H189" s="171">
        <v>190.24199999999999</v>
      </c>
      <c r="I189" s="172"/>
      <c r="J189" s="173">
        <f t="shared" si="35"/>
        <v>0</v>
      </c>
      <c r="K189" s="174"/>
      <c r="L189" s="175"/>
      <c r="M189" s="176" t="s">
        <v>1</v>
      </c>
      <c r="N189" s="177" t="s">
        <v>44</v>
      </c>
      <c r="P189" s="164">
        <f t="shared" si="36"/>
        <v>0</v>
      </c>
      <c r="Q189" s="164">
        <v>1E-3</v>
      </c>
      <c r="R189" s="164">
        <f t="shared" si="37"/>
        <v>0.19024199999999999</v>
      </c>
      <c r="S189" s="164">
        <v>0</v>
      </c>
      <c r="T189" s="165">
        <f t="shared" si="38"/>
        <v>0</v>
      </c>
      <c r="AR189" s="166" t="s">
        <v>246</v>
      </c>
      <c r="AT189" s="166" t="s">
        <v>225</v>
      </c>
      <c r="AU189" s="166" t="s">
        <v>116</v>
      </c>
      <c r="AY189" s="13" t="s">
        <v>228</v>
      </c>
      <c r="BE189" s="98">
        <f t="shared" si="39"/>
        <v>0</v>
      </c>
      <c r="BF189" s="98">
        <f t="shared" si="40"/>
        <v>0</v>
      </c>
      <c r="BG189" s="98">
        <f t="shared" si="41"/>
        <v>0</v>
      </c>
      <c r="BH189" s="98">
        <f t="shared" si="42"/>
        <v>0</v>
      </c>
      <c r="BI189" s="98">
        <f t="shared" si="43"/>
        <v>0</v>
      </c>
      <c r="BJ189" s="13" t="s">
        <v>116</v>
      </c>
      <c r="BK189" s="98">
        <f t="shared" si="44"/>
        <v>0</v>
      </c>
      <c r="BL189" s="13" t="s">
        <v>238</v>
      </c>
      <c r="BM189" s="166" t="s">
        <v>3300</v>
      </c>
    </row>
    <row r="190" spans="2:65" s="1" customFormat="1" ht="16.5" customHeight="1">
      <c r="B190" s="30"/>
      <c r="C190" s="155" t="s">
        <v>325</v>
      </c>
      <c r="D190" s="155" t="s">
        <v>231</v>
      </c>
      <c r="E190" s="156" t="s">
        <v>3301</v>
      </c>
      <c r="F190" s="157" t="s">
        <v>3302</v>
      </c>
      <c r="G190" s="158" t="s">
        <v>369</v>
      </c>
      <c r="H190" s="159">
        <v>6.24</v>
      </c>
      <c r="I190" s="160"/>
      <c r="J190" s="161">
        <f t="shared" si="35"/>
        <v>0</v>
      </c>
      <c r="K190" s="162"/>
      <c r="L190" s="30"/>
      <c r="M190" s="163" t="s">
        <v>1</v>
      </c>
      <c r="N190" s="128" t="s">
        <v>44</v>
      </c>
      <c r="P190" s="164">
        <f t="shared" si="36"/>
        <v>0</v>
      </c>
      <c r="Q190" s="164">
        <v>1.3999999999999999E-4</v>
      </c>
      <c r="R190" s="164">
        <f t="shared" si="37"/>
        <v>8.7359999999999998E-4</v>
      </c>
      <c r="S190" s="164">
        <v>0</v>
      </c>
      <c r="T190" s="165">
        <f t="shared" si="38"/>
        <v>0</v>
      </c>
      <c r="AR190" s="166" t="s">
        <v>238</v>
      </c>
      <c r="AT190" s="166" t="s">
        <v>231</v>
      </c>
      <c r="AU190" s="166" t="s">
        <v>116</v>
      </c>
      <c r="AY190" s="13" t="s">
        <v>228</v>
      </c>
      <c r="BE190" s="98">
        <f t="shared" si="39"/>
        <v>0</v>
      </c>
      <c r="BF190" s="98">
        <f t="shared" si="40"/>
        <v>0</v>
      </c>
      <c r="BG190" s="98">
        <f t="shared" si="41"/>
        <v>0</v>
      </c>
      <c r="BH190" s="98">
        <f t="shared" si="42"/>
        <v>0</v>
      </c>
      <c r="BI190" s="98">
        <f t="shared" si="43"/>
        <v>0</v>
      </c>
      <c r="BJ190" s="13" t="s">
        <v>116</v>
      </c>
      <c r="BK190" s="98">
        <f t="shared" si="44"/>
        <v>0</v>
      </c>
      <c r="BL190" s="13" t="s">
        <v>238</v>
      </c>
      <c r="BM190" s="166" t="s">
        <v>3303</v>
      </c>
    </row>
    <row r="191" spans="2:65" s="1" customFormat="1" ht="16.5" customHeight="1">
      <c r="B191" s="30"/>
      <c r="C191" s="167" t="s">
        <v>486</v>
      </c>
      <c r="D191" s="167" t="s">
        <v>225</v>
      </c>
      <c r="E191" s="168" t="s">
        <v>3298</v>
      </c>
      <c r="F191" s="169" t="s">
        <v>3299</v>
      </c>
      <c r="G191" s="170" t="s">
        <v>372</v>
      </c>
      <c r="H191" s="171">
        <v>28.08</v>
      </c>
      <c r="I191" s="172"/>
      <c r="J191" s="173">
        <f t="shared" si="35"/>
        <v>0</v>
      </c>
      <c r="K191" s="174"/>
      <c r="L191" s="175"/>
      <c r="M191" s="176" t="s">
        <v>1</v>
      </c>
      <c r="N191" s="177" t="s">
        <v>44</v>
      </c>
      <c r="P191" s="164">
        <f t="shared" si="36"/>
        <v>0</v>
      </c>
      <c r="Q191" s="164">
        <v>1E-3</v>
      </c>
      <c r="R191" s="164">
        <f t="shared" si="37"/>
        <v>2.8079999999999997E-2</v>
      </c>
      <c r="S191" s="164">
        <v>0</v>
      </c>
      <c r="T191" s="165">
        <f t="shared" si="38"/>
        <v>0</v>
      </c>
      <c r="AR191" s="166" t="s">
        <v>246</v>
      </c>
      <c r="AT191" s="166" t="s">
        <v>225</v>
      </c>
      <c r="AU191" s="166" t="s">
        <v>116</v>
      </c>
      <c r="AY191" s="13" t="s">
        <v>228</v>
      </c>
      <c r="BE191" s="98">
        <f t="shared" si="39"/>
        <v>0</v>
      </c>
      <c r="BF191" s="98">
        <f t="shared" si="40"/>
        <v>0</v>
      </c>
      <c r="BG191" s="98">
        <f t="shared" si="41"/>
        <v>0</v>
      </c>
      <c r="BH191" s="98">
        <f t="shared" si="42"/>
        <v>0</v>
      </c>
      <c r="BI191" s="98">
        <f t="shared" si="43"/>
        <v>0</v>
      </c>
      <c r="BJ191" s="13" t="s">
        <v>116</v>
      </c>
      <c r="BK191" s="98">
        <f t="shared" si="44"/>
        <v>0</v>
      </c>
      <c r="BL191" s="13" t="s">
        <v>238</v>
      </c>
      <c r="BM191" s="166" t="s">
        <v>3304</v>
      </c>
    </row>
    <row r="192" spans="2:65" s="1" customFormat="1" ht="21.75" customHeight="1">
      <c r="B192" s="30"/>
      <c r="C192" s="155" t="s">
        <v>395</v>
      </c>
      <c r="D192" s="155" t="s">
        <v>231</v>
      </c>
      <c r="E192" s="156" t="s">
        <v>3305</v>
      </c>
      <c r="F192" s="157" t="s">
        <v>3306</v>
      </c>
      <c r="G192" s="158" t="s">
        <v>369</v>
      </c>
      <c r="H192" s="159">
        <v>52.58</v>
      </c>
      <c r="I192" s="160"/>
      <c r="J192" s="161">
        <f t="shared" si="35"/>
        <v>0</v>
      </c>
      <c r="K192" s="162"/>
      <c r="L192" s="30"/>
      <c r="M192" s="163" t="s">
        <v>1</v>
      </c>
      <c r="N192" s="128" t="s">
        <v>44</v>
      </c>
      <c r="P192" s="164">
        <f t="shared" si="36"/>
        <v>0</v>
      </c>
      <c r="Q192" s="164">
        <v>1.3999999999999999E-4</v>
      </c>
      <c r="R192" s="164">
        <f t="shared" si="37"/>
        <v>7.3611999999999992E-3</v>
      </c>
      <c r="S192" s="164">
        <v>0</v>
      </c>
      <c r="T192" s="165">
        <f t="shared" si="38"/>
        <v>0</v>
      </c>
      <c r="AR192" s="166" t="s">
        <v>238</v>
      </c>
      <c r="AT192" s="166" t="s">
        <v>231</v>
      </c>
      <c r="AU192" s="166" t="s">
        <v>116</v>
      </c>
      <c r="AY192" s="13" t="s">
        <v>228</v>
      </c>
      <c r="BE192" s="98">
        <f t="shared" si="39"/>
        <v>0</v>
      </c>
      <c r="BF192" s="98">
        <f t="shared" si="40"/>
        <v>0</v>
      </c>
      <c r="BG192" s="98">
        <f t="shared" si="41"/>
        <v>0</v>
      </c>
      <c r="BH192" s="98">
        <f t="shared" si="42"/>
        <v>0</v>
      </c>
      <c r="BI192" s="98">
        <f t="shared" si="43"/>
        <v>0</v>
      </c>
      <c r="BJ192" s="13" t="s">
        <v>116</v>
      </c>
      <c r="BK192" s="98">
        <f t="shared" si="44"/>
        <v>0</v>
      </c>
      <c r="BL192" s="13" t="s">
        <v>238</v>
      </c>
      <c r="BM192" s="166" t="s">
        <v>3307</v>
      </c>
    </row>
    <row r="193" spans="2:65" s="1" customFormat="1" ht="16.5" customHeight="1">
      <c r="B193" s="30"/>
      <c r="C193" s="167" t="s">
        <v>495</v>
      </c>
      <c r="D193" s="167" t="s">
        <v>225</v>
      </c>
      <c r="E193" s="168" t="s">
        <v>3298</v>
      </c>
      <c r="F193" s="169" t="s">
        <v>3299</v>
      </c>
      <c r="G193" s="170" t="s">
        <v>372</v>
      </c>
      <c r="H193" s="171">
        <v>236.61</v>
      </c>
      <c r="I193" s="172"/>
      <c r="J193" s="173">
        <f t="shared" si="35"/>
        <v>0</v>
      </c>
      <c r="K193" s="174"/>
      <c r="L193" s="175"/>
      <c r="M193" s="176" t="s">
        <v>1</v>
      </c>
      <c r="N193" s="177" t="s">
        <v>44</v>
      </c>
      <c r="P193" s="164">
        <f t="shared" si="36"/>
        <v>0</v>
      </c>
      <c r="Q193" s="164">
        <v>1E-3</v>
      </c>
      <c r="R193" s="164">
        <f t="shared" si="37"/>
        <v>0.23661000000000001</v>
      </c>
      <c r="S193" s="164">
        <v>0</v>
      </c>
      <c r="T193" s="165">
        <f t="shared" si="38"/>
        <v>0</v>
      </c>
      <c r="AR193" s="166" t="s">
        <v>246</v>
      </c>
      <c r="AT193" s="166" t="s">
        <v>225</v>
      </c>
      <c r="AU193" s="166" t="s">
        <v>116</v>
      </c>
      <c r="AY193" s="13" t="s">
        <v>228</v>
      </c>
      <c r="BE193" s="98">
        <f t="shared" si="39"/>
        <v>0</v>
      </c>
      <c r="BF193" s="98">
        <f t="shared" si="40"/>
        <v>0</v>
      </c>
      <c r="BG193" s="98">
        <f t="shared" si="41"/>
        <v>0</v>
      </c>
      <c r="BH193" s="98">
        <f t="shared" si="42"/>
        <v>0</v>
      </c>
      <c r="BI193" s="98">
        <f t="shared" si="43"/>
        <v>0</v>
      </c>
      <c r="BJ193" s="13" t="s">
        <v>116</v>
      </c>
      <c r="BK193" s="98">
        <f t="shared" si="44"/>
        <v>0</v>
      </c>
      <c r="BL193" s="13" t="s">
        <v>238</v>
      </c>
      <c r="BM193" s="166" t="s">
        <v>3308</v>
      </c>
    </row>
    <row r="194" spans="2:65" s="1" customFormat="1" ht="16.5" customHeight="1">
      <c r="B194" s="30"/>
      <c r="C194" s="155" t="s">
        <v>398</v>
      </c>
      <c r="D194" s="155" t="s">
        <v>231</v>
      </c>
      <c r="E194" s="156" t="s">
        <v>3309</v>
      </c>
      <c r="F194" s="157" t="s">
        <v>3310</v>
      </c>
      <c r="G194" s="158" t="s">
        <v>241</v>
      </c>
      <c r="H194" s="159">
        <v>6.5</v>
      </c>
      <c r="I194" s="160"/>
      <c r="J194" s="161">
        <f t="shared" si="35"/>
        <v>0</v>
      </c>
      <c r="K194" s="162"/>
      <c r="L194" s="30"/>
      <c r="M194" s="163" t="s">
        <v>1</v>
      </c>
      <c r="N194" s="128" t="s">
        <v>44</v>
      </c>
      <c r="P194" s="164">
        <f t="shared" si="36"/>
        <v>0</v>
      </c>
      <c r="Q194" s="164">
        <v>5.0000000000000002E-5</v>
      </c>
      <c r="R194" s="164">
        <f t="shared" si="37"/>
        <v>3.2500000000000004E-4</v>
      </c>
      <c r="S194" s="164">
        <v>0</v>
      </c>
      <c r="T194" s="165">
        <f t="shared" si="38"/>
        <v>0</v>
      </c>
      <c r="AR194" s="166" t="s">
        <v>238</v>
      </c>
      <c r="AT194" s="166" t="s">
        <v>231</v>
      </c>
      <c r="AU194" s="166" t="s">
        <v>116</v>
      </c>
      <c r="AY194" s="13" t="s">
        <v>228</v>
      </c>
      <c r="BE194" s="98">
        <f t="shared" si="39"/>
        <v>0</v>
      </c>
      <c r="BF194" s="98">
        <f t="shared" si="40"/>
        <v>0</v>
      </c>
      <c r="BG194" s="98">
        <f t="shared" si="41"/>
        <v>0</v>
      </c>
      <c r="BH194" s="98">
        <f t="shared" si="42"/>
        <v>0</v>
      </c>
      <c r="BI194" s="98">
        <f t="shared" si="43"/>
        <v>0</v>
      </c>
      <c r="BJ194" s="13" t="s">
        <v>116</v>
      </c>
      <c r="BK194" s="98">
        <f t="shared" si="44"/>
        <v>0</v>
      </c>
      <c r="BL194" s="13" t="s">
        <v>238</v>
      </c>
      <c r="BM194" s="166" t="s">
        <v>3311</v>
      </c>
    </row>
    <row r="195" spans="2:65" s="1" customFormat="1" ht="16.5" customHeight="1">
      <c r="B195" s="30"/>
      <c r="C195" s="155" t="s">
        <v>504</v>
      </c>
      <c r="D195" s="155" t="s">
        <v>231</v>
      </c>
      <c r="E195" s="156" t="s">
        <v>3312</v>
      </c>
      <c r="F195" s="157" t="s">
        <v>3313</v>
      </c>
      <c r="G195" s="158" t="s">
        <v>241</v>
      </c>
      <c r="H195" s="159">
        <v>6.5</v>
      </c>
      <c r="I195" s="160"/>
      <c r="J195" s="161">
        <f t="shared" si="35"/>
        <v>0</v>
      </c>
      <c r="K195" s="162"/>
      <c r="L195" s="30"/>
      <c r="M195" s="163" t="s">
        <v>1</v>
      </c>
      <c r="N195" s="128" t="s">
        <v>44</v>
      </c>
      <c r="P195" s="164">
        <f t="shared" si="36"/>
        <v>0</v>
      </c>
      <c r="Q195" s="164">
        <v>5.0000000000000002E-5</v>
      </c>
      <c r="R195" s="164">
        <f t="shared" si="37"/>
        <v>3.2500000000000004E-4</v>
      </c>
      <c r="S195" s="164">
        <v>0</v>
      </c>
      <c r="T195" s="165">
        <f t="shared" si="38"/>
        <v>0</v>
      </c>
      <c r="AR195" s="166" t="s">
        <v>238</v>
      </c>
      <c r="AT195" s="166" t="s">
        <v>231</v>
      </c>
      <c r="AU195" s="166" t="s">
        <v>116</v>
      </c>
      <c r="AY195" s="13" t="s">
        <v>228</v>
      </c>
      <c r="BE195" s="98">
        <f t="shared" si="39"/>
        <v>0</v>
      </c>
      <c r="BF195" s="98">
        <f t="shared" si="40"/>
        <v>0</v>
      </c>
      <c r="BG195" s="98">
        <f t="shared" si="41"/>
        <v>0</v>
      </c>
      <c r="BH195" s="98">
        <f t="shared" si="42"/>
        <v>0</v>
      </c>
      <c r="BI195" s="98">
        <f t="shared" si="43"/>
        <v>0</v>
      </c>
      <c r="BJ195" s="13" t="s">
        <v>116</v>
      </c>
      <c r="BK195" s="98">
        <f t="shared" si="44"/>
        <v>0</v>
      </c>
      <c r="BL195" s="13" t="s">
        <v>238</v>
      </c>
      <c r="BM195" s="166" t="s">
        <v>3314</v>
      </c>
    </row>
    <row r="196" spans="2:65" s="1" customFormat="1" ht="16.5" customHeight="1">
      <c r="B196" s="30"/>
      <c r="C196" s="155" t="s">
        <v>402</v>
      </c>
      <c r="D196" s="155" t="s">
        <v>231</v>
      </c>
      <c r="E196" s="156" t="s">
        <v>1714</v>
      </c>
      <c r="F196" s="157" t="s">
        <v>1715</v>
      </c>
      <c r="G196" s="158" t="s">
        <v>234</v>
      </c>
      <c r="H196" s="159">
        <v>3</v>
      </c>
      <c r="I196" s="160"/>
      <c r="J196" s="161">
        <f t="shared" si="35"/>
        <v>0</v>
      </c>
      <c r="K196" s="162"/>
      <c r="L196" s="30"/>
      <c r="M196" s="163" t="s">
        <v>1</v>
      </c>
      <c r="N196" s="128" t="s">
        <v>44</v>
      </c>
      <c r="P196" s="164">
        <f t="shared" si="36"/>
        <v>0</v>
      </c>
      <c r="Q196" s="164">
        <v>0.22133</v>
      </c>
      <c r="R196" s="164">
        <f t="shared" si="37"/>
        <v>0.66398999999999997</v>
      </c>
      <c r="S196" s="164">
        <v>0</v>
      </c>
      <c r="T196" s="165">
        <f t="shared" si="38"/>
        <v>0</v>
      </c>
      <c r="AR196" s="166" t="s">
        <v>238</v>
      </c>
      <c r="AT196" s="166" t="s">
        <v>231</v>
      </c>
      <c r="AU196" s="166" t="s">
        <v>116</v>
      </c>
      <c r="AY196" s="13" t="s">
        <v>228</v>
      </c>
      <c r="BE196" s="98">
        <f t="shared" si="39"/>
        <v>0</v>
      </c>
      <c r="BF196" s="98">
        <f t="shared" si="40"/>
        <v>0</v>
      </c>
      <c r="BG196" s="98">
        <f t="shared" si="41"/>
        <v>0</v>
      </c>
      <c r="BH196" s="98">
        <f t="shared" si="42"/>
        <v>0</v>
      </c>
      <c r="BI196" s="98">
        <f t="shared" si="43"/>
        <v>0</v>
      </c>
      <c r="BJ196" s="13" t="s">
        <v>116</v>
      </c>
      <c r="BK196" s="98">
        <f t="shared" si="44"/>
        <v>0</v>
      </c>
      <c r="BL196" s="13" t="s">
        <v>238</v>
      </c>
      <c r="BM196" s="166" t="s">
        <v>3315</v>
      </c>
    </row>
    <row r="197" spans="2:65" s="1" customFormat="1" ht="16.5" customHeight="1">
      <c r="B197" s="30"/>
      <c r="C197" s="167" t="s">
        <v>588</v>
      </c>
      <c r="D197" s="167" t="s">
        <v>225</v>
      </c>
      <c r="E197" s="168" t="s">
        <v>3316</v>
      </c>
      <c r="F197" s="169" t="s">
        <v>3317</v>
      </c>
      <c r="G197" s="170" t="s">
        <v>234</v>
      </c>
      <c r="H197" s="171">
        <v>1</v>
      </c>
      <c r="I197" s="172"/>
      <c r="J197" s="173">
        <f t="shared" si="35"/>
        <v>0</v>
      </c>
      <c r="K197" s="174"/>
      <c r="L197" s="175"/>
      <c r="M197" s="176" t="s">
        <v>1</v>
      </c>
      <c r="N197" s="177" t="s">
        <v>44</v>
      </c>
      <c r="P197" s="164">
        <f t="shared" si="36"/>
        <v>0</v>
      </c>
      <c r="Q197" s="164">
        <v>2.2000000000000001E-3</v>
      </c>
      <c r="R197" s="164">
        <f t="shared" si="37"/>
        <v>2.2000000000000001E-3</v>
      </c>
      <c r="S197" s="164">
        <v>0</v>
      </c>
      <c r="T197" s="165">
        <f t="shared" si="38"/>
        <v>0</v>
      </c>
      <c r="AR197" s="166" t="s">
        <v>246</v>
      </c>
      <c r="AT197" s="166" t="s">
        <v>225</v>
      </c>
      <c r="AU197" s="166" t="s">
        <v>116</v>
      </c>
      <c r="AY197" s="13" t="s">
        <v>228</v>
      </c>
      <c r="BE197" s="98">
        <f t="shared" si="39"/>
        <v>0</v>
      </c>
      <c r="BF197" s="98">
        <f t="shared" si="40"/>
        <v>0</v>
      </c>
      <c r="BG197" s="98">
        <f t="shared" si="41"/>
        <v>0</v>
      </c>
      <c r="BH197" s="98">
        <f t="shared" si="42"/>
        <v>0</v>
      </c>
      <c r="BI197" s="98">
        <f t="shared" si="43"/>
        <v>0</v>
      </c>
      <c r="BJ197" s="13" t="s">
        <v>116</v>
      </c>
      <c r="BK197" s="98">
        <f t="shared" si="44"/>
        <v>0</v>
      </c>
      <c r="BL197" s="13" t="s">
        <v>238</v>
      </c>
      <c r="BM197" s="166" t="s">
        <v>3318</v>
      </c>
    </row>
    <row r="198" spans="2:65" s="1" customFormat="1" ht="16.5" customHeight="1">
      <c r="B198" s="30"/>
      <c r="C198" s="167" t="s">
        <v>405</v>
      </c>
      <c r="D198" s="167" t="s">
        <v>225</v>
      </c>
      <c r="E198" s="168" t="s">
        <v>3319</v>
      </c>
      <c r="F198" s="169" t="s">
        <v>3320</v>
      </c>
      <c r="G198" s="170" t="s">
        <v>234</v>
      </c>
      <c r="H198" s="171">
        <v>1</v>
      </c>
      <c r="I198" s="172"/>
      <c r="J198" s="173">
        <f t="shared" si="35"/>
        <v>0</v>
      </c>
      <c r="K198" s="174"/>
      <c r="L198" s="175"/>
      <c r="M198" s="176" t="s">
        <v>1</v>
      </c>
      <c r="N198" s="177" t="s">
        <v>44</v>
      </c>
      <c r="P198" s="164">
        <f t="shared" si="36"/>
        <v>0</v>
      </c>
      <c r="Q198" s="164">
        <v>1.1999999999999999E-3</v>
      </c>
      <c r="R198" s="164">
        <f t="shared" si="37"/>
        <v>1.1999999999999999E-3</v>
      </c>
      <c r="S198" s="164">
        <v>0</v>
      </c>
      <c r="T198" s="165">
        <f t="shared" si="38"/>
        <v>0</v>
      </c>
      <c r="AR198" s="166" t="s">
        <v>246</v>
      </c>
      <c r="AT198" s="166" t="s">
        <v>225</v>
      </c>
      <c r="AU198" s="166" t="s">
        <v>116</v>
      </c>
      <c r="AY198" s="13" t="s">
        <v>228</v>
      </c>
      <c r="BE198" s="98">
        <f t="shared" si="39"/>
        <v>0</v>
      </c>
      <c r="BF198" s="98">
        <f t="shared" si="40"/>
        <v>0</v>
      </c>
      <c r="BG198" s="98">
        <f t="shared" si="41"/>
        <v>0</v>
      </c>
      <c r="BH198" s="98">
        <f t="shared" si="42"/>
        <v>0</v>
      </c>
      <c r="BI198" s="98">
        <f t="shared" si="43"/>
        <v>0</v>
      </c>
      <c r="BJ198" s="13" t="s">
        <v>116</v>
      </c>
      <c r="BK198" s="98">
        <f t="shared" si="44"/>
        <v>0</v>
      </c>
      <c r="BL198" s="13" t="s">
        <v>238</v>
      </c>
      <c r="BM198" s="166" t="s">
        <v>3321</v>
      </c>
    </row>
    <row r="199" spans="2:65" s="1" customFormat="1" ht="21.75" customHeight="1">
      <c r="B199" s="30"/>
      <c r="C199" s="167" t="s">
        <v>593</v>
      </c>
      <c r="D199" s="167" t="s">
        <v>225</v>
      </c>
      <c r="E199" s="168" t="s">
        <v>3322</v>
      </c>
      <c r="F199" s="169" t="s">
        <v>3323</v>
      </c>
      <c r="G199" s="170" t="s">
        <v>234</v>
      </c>
      <c r="H199" s="171">
        <v>1</v>
      </c>
      <c r="I199" s="172"/>
      <c r="J199" s="173">
        <f t="shared" si="35"/>
        <v>0</v>
      </c>
      <c r="K199" s="174"/>
      <c r="L199" s="175"/>
      <c r="M199" s="176" t="s">
        <v>1</v>
      </c>
      <c r="N199" s="177" t="s">
        <v>44</v>
      </c>
      <c r="P199" s="164">
        <f t="shared" si="36"/>
        <v>0</v>
      </c>
      <c r="Q199" s="164">
        <v>7.2000000000000005E-4</v>
      </c>
      <c r="R199" s="164">
        <f t="shared" si="37"/>
        <v>7.2000000000000005E-4</v>
      </c>
      <c r="S199" s="164">
        <v>0</v>
      </c>
      <c r="T199" s="165">
        <f t="shared" si="38"/>
        <v>0</v>
      </c>
      <c r="AR199" s="166" t="s">
        <v>246</v>
      </c>
      <c r="AT199" s="166" t="s">
        <v>225</v>
      </c>
      <c r="AU199" s="166" t="s">
        <v>116</v>
      </c>
      <c r="AY199" s="13" t="s">
        <v>228</v>
      </c>
      <c r="BE199" s="98">
        <f t="shared" si="39"/>
        <v>0</v>
      </c>
      <c r="BF199" s="98">
        <f t="shared" si="40"/>
        <v>0</v>
      </c>
      <c r="BG199" s="98">
        <f t="shared" si="41"/>
        <v>0</v>
      </c>
      <c r="BH199" s="98">
        <f t="shared" si="42"/>
        <v>0</v>
      </c>
      <c r="BI199" s="98">
        <f t="shared" si="43"/>
        <v>0</v>
      </c>
      <c r="BJ199" s="13" t="s">
        <v>116</v>
      </c>
      <c r="BK199" s="98">
        <f t="shared" si="44"/>
        <v>0</v>
      </c>
      <c r="BL199" s="13" t="s">
        <v>238</v>
      </c>
      <c r="BM199" s="166" t="s">
        <v>3324</v>
      </c>
    </row>
    <row r="200" spans="2:65" s="1" customFormat="1" ht="16.5" customHeight="1">
      <c r="B200" s="30"/>
      <c r="C200" s="155" t="s">
        <v>409</v>
      </c>
      <c r="D200" s="155" t="s">
        <v>231</v>
      </c>
      <c r="E200" s="156" t="s">
        <v>3325</v>
      </c>
      <c r="F200" s="157" t="s">
        <v>3326</v>
      </c>
      <c r="G200" s="158" t="s">
        <v>234</v>
      </c>
      <c r="H200" s="159">
        <v>2</v>
      </c>
      <c r="I200" s="160"/>
      <c r="J200" s="161">
        <f t="shared" si="35"/>
        <v>0</v>
      </c>
      <c r="K200" s="162"/>
      <c r="L200" s="30"/>
      <c r="M200" s="163" t="s">
        <v>1</v>
      </c>
      <c r="N200" s="128" t="s">
        <v>44</v>
      </c>
      <c r="P200" s="164">
        <f t="shared" si="36"/>
        <v>0</v>
      </c>
      <c r="Q200" s="164">
        <v>0.22133</v>
      </c>
      <c r="R200" s="164">
        <f t="shared" si="37"/>
        <v>0.44266</v>
      </c>
      <c r="S200" s="164">
        <v>0</v>
      </c>
      <c r="T200" s="165">
        <f t="shared" si="38"/>
        <v>0</v>
      </c>
      <c r="AR200" s="166" t="s">
        <v>238</v>
      </c>
      <c r="AT200" s="166" t="s">
        <v>231</v>
      </c>
      <c r="AU200" s="166" t="s">
        <v>116</v>
      </c>
      <c r="AY200" s="13" t="s">
        <v>228</v>
      </c>
      <c r="BE200" s="98">
        <f t="shared" si="39"/>
        <v>0</v>
      </c>
      <c r="BF200" s="98">
        <f t="shared" si="40"/>
        <v>0</v>
      </c>
      <c r="BG200" s="98">
        <f t="shared" si="41"/>
        <v>0</v>
      </c>
      <c r="BH200" s="98">
        <f t="shared" si="42"/>
        <v>0</v>
      </c>
      <c r="BI200" s="98">
        <f t="shared" si="43"/>
        <v>0</v>
      </c>
      <c r="BJ200" s="13" t="s">
        <v>116</v>
      </c>
      <c r="BK200" s="98">
        <f t="shared" si="44"/>
        <v>0</v>
      </c>
      <c r="BL200" s="13" t="s">
        <v>238</v>
      </c>
      <c r="BM200" s="166" t="s">
        <v>3327</v>
      </c>
    </row>
    <row r="201" spans="2:65" s="1" customFormat="1" ht="16.5" customHeight="1">
      <c r="B201" s="30"/>
      <c r="C201" s="155" t="s">
        <v>596</v>
      </c>
      <c r="D201" s="155" t="s">
        <v>231</v>
      </c>
      <c r="E201" s="156" t="s">
        <v>3286</v>
      </c>
      <c r="F201" s="157" t="s">
        <v>3287</v>
      </c>
      <c r="G201" s="158" t="s">
        <v>234</v>
      </c>
      <c r="H201" s="159">
        <v>3</v>
      </c>
      <c r="I201" s="160"/>
      <c r="J201" s="161">
        <f t="shared" si="35"/>
        <v>0</v>
      </c>
      <c r="K201" s="162"/>
      <c r="L201" s="30"/>
      <c r="M201" s="163" t="s">
        <v>1</v>
      </c>
      <c r="N201" s="128" t="s">
        <v>44</v>
      </c>
      <c r="P201" s="164">
        <f t="shared" si="36"/>
        <v>0</v>
      </c>
      <c r="Q201" s="164">
        <v>0.119575</v>
      </c>
      <c r="R201" s="164">
        <f t="shared" si="37"/>
        <v>0.35872500000000002</v>
      </c>
      <c r="S201" s="164">
        <v>0</v>
      </c>
      <c r="T201" s="165">
        <f t="shared" si="38"/>
        <v>0</v>
      </c>
      <c r="AR201" s="166" t="s">
        <v>238</v>
      </c>
      <c r="AT201" s="166" t="s">
        <v>231</v>
      </c>
      <c r="AU201" s="166" t="s">
        <v>116</v>
      </c>
      <c r="AY201" s="13" t="s">
        <v>228</v>
      </c>
      <c r="BE201" s="98">
        <f t="shared" si="39"/>
        <v>0</v>
      </c>
      <c r="BF201" s="98">
        <f t="shared" si="40"/>
        <v>0</v>
      </c>
      <c r="BG201" s="98">
        <f t="shared" si="41"/>
        <v>0</v>
      </c>
      <c r="BH201" s="98">
        <f t="shared" si="42"/>
        <v>0</v>
      </c>
      <c r="BI201" s="98">
        <f t="shared" si="43"/>
        <v>0</v>
      </c>
      <c r="BJ201" s="13" t="s">
        <v>116</v>
      </c>
      <c r="BK201" s="98">
        <f t="shared" si="44"/>
        <v>0</v>
      </c>
      <c r="BL201" s="13" t="s">
        <v>238</v>
      </c>
      <c r="BM201" s="166" t="s">
        <v>3328</v>
      </c>
    </row>
    <row r="202" spans="2:65" s="1" customFormat="1" ht="16.5" customHeight="1">
      <c r="B202" s="30"/>
      <c r="C202" s="167" t="s">
        <v>235</v>
      </c>
      <c r="D202" s="167" t="s">
        <v>225</v>
      </c>
      <c r="E202" s="168" t="s">
        <v>3289</v>
      </c>
      <c r="F202" s="169" t="s">
        <v>3290</v>
      </c>
      <c r="G202" s="170" t="s">
        <v>234</v>
      </c>
      <c r="H202" s="171">
        <v>3</v>
      </c>
      <c r="I202" s="172"/>
      <c r="J202" s="173">
        <f t="shared" si="35"/>
        <v>0</v>
      </c>
      <c r="K202" s="174"/>
      <c r="L202" s="175"/>
      <c r="M202" s="176" t="s">
        <v>1</v>
      </c>
      <c r="N202" s="177" t="s">
        <v>44</v>
      </c>
      <c r="P202" s="164">
        <f t="shared" si="36"/>
        <v>0</v>
      </c>
      <c r="Q202" s="164">
        <v>1.4E-3</v>
      </c>
      <c r="R202" s="164">
        <f t="shared" si="37"/>
        <v>4.1999999999999997E-3</v>
      </c>
      <c r="S202" s="164">
        <v>0</v>
      </c>
      <c r="T202" s="165">
        <f t="shared" si="38"/>
        <v>0</v>
      </c>
      <c r="AR202" s="166" t="s">
        <v>246</v>
      </c>
      <c r="AT202" s="166" t="s">
        <v>225</v>
      </c>
      <c r="AU202" s="166" t="s">
        <v>116</v>
      </c>
      <c r="AY202" s="13" t="s">
        <v>228</v>
      </c>
      <c r="BE202" s="98">
        <f t="shared" si="39"/>
        <v>0</v>
      </c>
      <c r="BF202" s="98">
        <f t="shared" si="40"/>
        <v>0</v>
      </c>
      <c r="BG202" s="98">
        <f t="shared" si="41"/>
        <v>0</v>
      </c>
      <c r="BH202" s="98">
        <f t="shared" si="42"/>
        <v>0</v>
      </c>
      <c r="BI202" s="98">
        <f t="shared" si="43"/>
        <v>0</v>
      </c>
      <c r="BJ202" s="13" t="s">
        <v>116</v>
      </c>
      <c r="BK202" s="98">
        <f t="shared" si="44"/>
        <v>0</v>
      </c>
      <c r="BL202" s="13" t="s">
        <v>238</v>
      </c>
      <c r="BM202" s="166" t="s">
        <v>3329</v>
      </c>
    </row>
    <row r="203" spans="2:65" s="1" customFormat="1" ht="16.5" customHeight="1">
      <c r="B203" s="30"/>
      <c r="C203" s="167" t="s">
        <v>1103</v>
      </c>
      <c r="D203" s="167" t="s">
        <v>225</v>
      </c>
      <c r="E203" s="168" t="s">
        <v>3292</v>
      </c>
      <c r="F203" s="169" t="s">
        <v>3293</v>
      </c>
      <c r="G203" s="170" t="s">
        <v>234</v>
      </c>
      <c r="H203" s="171">
        <v>6</v>
      </c>
      <c r="I203" s="172"/>
      <c r="J203" s="173">
        <f t="shared" si="35"/>
        <v>0</v>
      </c>
      <c r="K203" s="174"/>
      <c r="L203" s="175"/>
      <c r="M203" s="176" t="s">
        <v>1</v>
      </c>
      <c r="N203" s="177" t="s">
        <v>44</v>
      </c>
      <c r="P203" s="164">
        <f t="shared" si="36"/>
        <v>0</v>
      </c>
      <c r="Q203" s="164">
        <v>1.0000000000000001E-5</v>
      </c>
      <c r="R203" s="164">
        <f t="shared" si="37"/>
        <v>6.0000000000000008E-5</v>
      </c>
      <c r="S203" s="164">
        <v>0</v>
      </c>
      <c r="T203" s="165">
        <f t="shared" si="38"/>
        <v>0</v>
      </c>
      <c r="AR203" s="166" t="s">
        <v>246</v>
      </c>
      <c r="AT203" s="166" t="s">
        <v>225</v>
      </c>
      <c r="AU203" s="166" t="s">
        <v>116</v>
      </c>
      <c r="AY203" s="13" t="s">
        <v>228</v>
      </c>
      <c r="BE203" s="98">
        <f t="shared" si="39"/>
        <v>0</v>
      </c>
      <c r="BF203" s="98">
        <f t="shared" si="40"/>
        <v>0</v>
      </c>
      <c r="BG203" s="98">
        <f t="shared" si="41"/>
        <v>0</v>
      </c>
      <c r="BH203" s="98">
        <f t="shared" si="42"/>
        <v>0</v>
      </c>
      <c r="BI203" s="98">
        <f t="shared" si="43"/>
        <v>0</v>
      </c>
      <c r="BJ203" s="13" t="s">
        <v>116</v>
      </c>
      <c r="BK203" s="98">
        <f t="shared" si="44"/>
        <v>0</v>
      </c>
      <c r="BL203" s="13" t="s">
        <v>238</v>
      </c>
      <c r="BM203" s="166" t="s">
        <v>3330</v>
      </c>
    </row>
    <row r="204" spans="2:65" s="1" customFormat="1" ht="16.5" customHeight="1">
      <c r="B204" s="30"/>
      <c r="C204" s="167" t="s">
        <v>415</v>
      </c>
      <c r="D204" s="167" t="s">
        <v>225</v>
      </c>
      <c r="E204" s="168" t="s">
        <v>3295</v>
      </c>
      <c r="F204" s="169" t="s">
        <v>3296</v>
      </c>
      <c r="G204" s="170" t="s">
        <v>234</v>
      </c>
      <c r="H204" s="171">
        <v>3</v>
      </c>
      <c r="I204" s="172"/>
      <c r="J204" s="173">
        <f t="shared" si="35"/>
        <v>0</v>
      </c>
      <c r="K204" s="174"/>
      <c r="L204" s="175"/>
      <c r="M204" s="176" t="s">
        <v>1</v>
      </c>
      <c r="N204" s="177" t="s">
        <v>44</v>
      </c>
      <c r="P204" s="164">
        <f t="shared" si="36"/>
        <v>0</v>
      </c>
      <c r="Q204" s="164">
        <v>0</v>
      </c>
      <c r="R204" s="164">
        <f t="shared" si="37"/>
        <v>0</v>
      </c>
      <c r="S204" s="164">
        <v>0</v>
      </c>
      <c r="T204" s="165">
        <f t="shared" si="38"/>
        <v>0</v>
      </c>
      <c r="AR204" s="166" t="s">
        <v>246</v>
      </c>
      <c r="AT204" s="166" t="s">
        <v>225</v>
      </c>
      <c r="AU204" s="166" t="s">
        <v>116</v>
      </c>
      <c r="AY204" s="13" t="s">
        <v>228</v>
      </c>
      <c r="BE204" s="98">
        <f t="shared" si="39"/>
        <v>0</v>
      </c>
      <c r="BF204" s="98">
        <f t="shared" si="40"/>
        <v>0</v>
      </c>
      <c r="BG204" s="98">
        <f t="shared" si="41"/>
        <v>0</v>
      </c>
      <c r="BH204" s="98">
        <f t="shared" si="42"/>
        <v>0</v>
      </c>
      <c r="BI204" s="98">
        <f t="shared" si="43"/>
        <v>0</v>
      </c>
      <c r="BJ204" s="13" t="s">
        <v>116</v>
      </c>
      <c r="BK204" s="98">
        <f t="shared" si="44"/>
        <v>0</v>
      </c>
      <c r="BL204" s="13" t="s">
        <v>238</v>
      </c>
      <c r="BM204" s="166" t="s">
        <v>3331</v>
      </c>
    </row>
    <row r="205" spans="2:65" s="1" customFormat="1" ht="21.75" customHeight="1">
      <c r="B205" s="30"/>
      <c r="C205" s="155" t="s">
        <v>1110</v>
      </c>
      <c r="D205" s="155" t="s">
        <v>231</v>
      </c>
      <c r="E205" s="156" t="s">
        <v>3116</v>
      </c>
      <c r="F205" s="157" t="s">
        <v>3117</v>
      </c>
      <c r="G205" s="158" t="s">
        <v>241</v>
      </c>
      <c r="H205" s="159">
        <v>234</v>
      </c>
      <c r="I205" s="160"/>
      <c r="J205" s="161">
        <f t="shared" si="35"/>
        <v>0</v>
      </c>
      <c r="K205" s="162"/>
      <c r="L205" s="30"/>
      <c r="M205" s="163" t="s">
        <v>1</v>
      </c>
      <c r="N205" s="128" t="s">
        <v>44</v>
      </c>
      <c r="P205" s="164">
        <f t="shared" si="36"/>
        <v>0</v>
      </c>
      <c r="Q205" s="164">
        <v>0.15112999999999999</v>
      </c>
      <c r="R205" s="164">
        <f t="shared" si="37"/>
        <v>35.364419999999996</v>
      </c>
      <c r="S205" s="164">
        <v>0</v>
      </c>
      <c r="T205" s="165">
        <f t="shared" si="38"/>
        <v>0</v>
      </c>
      <c r="AR205" s="166" t="s">
        <v>238</v>
      </c>
      <c r="AT205" s="166" t="s">
        <v>231</v>
      </c>
      <c r="AU205" s="166" t="s">
        <v>116</v>
      </c>
      <c r="AY205" s="13" t="s">
        <v>228</v>
      </c>
      <c r="BE205" s="98">
        <f t="shared" si="39"/>
        <v>0</v>
      </c>
      <c r="BF205" s="98">
        <f t="shared" si="40"/>
        <v>0</v>
      </c>
      <c r="BG205" s="98">
        <f t="shared" si="41"/>
        <v>0</v>
      </c>
      <c r="BH205" s="98">
        <f t="shared" si="42"/>
        <v>0</v>
      </c>
      <c r="BI205" s="98">
        <f t="shared" si="43"/>
        <v>0</v>
      </c>
      <c r="BJ205" s="13" t="s">
        <v>116</v>
      </c>
      <c r="BK205" s="98">
        <f t="shared" si="44"/>
        <v>0</v>
      </c>
      <c r="BL205" s="13" t="s">
        <v>238</v>
      </c>
      <c r="BM205" s="166" t="s">
        <v>3332</v>
      </c>
    </row>
    <row r="206" spans="2:65" s="1" customFormat="1" ht="16.5" customHeight="1">
      <c r="B206" s="30"/>
      <c r="C206" s="167" t="s">
        <v>418</v>
      </c>
      <c r="D206" s="167" t="s">
        <v>225</v>
      </c>
      <c r="E206" s="168" t="s">
        <v>3119</v>
      </c>
      <c r="F206" s="169" t="s">
        <v>3120</v>
      </c>
      <c r="G206" s="170" t="s">
        <v>234</v>
      </c>
      <c r="H206" s="171">
        <v>234</v>
      </c>
      <c r="I206" s="172"/>
      <c r="J206" s="173">
        <f t="shared" si="35"/>
        <v>0</v>
      </c>
      <c r="K206" s="174"/>
      <c r="L206" s="175"/>
      <c r="M206" s="176" t="s">
        <v>1</v>
      </c>
      <c r="N206" s="177" t="s">
        <v>44</v>
      </c>
      <c r="P206" s="164">
        <f t="shared" si="36"/>
        <v>0</v>
      </c>
      <c r="Q206" s="164">
        <v>8.1000000000000003E-2</v>
      </c>
      <c r="R206" s="164">
        <f t="shared" si="37"/>
        <v>18.954000000000001</v>
      </c>
      <c r="S206" s="164">
        <v>0</v>
      </c>
      <c r="T206" s="165">
        <f t="shared" si="38"/>
        <v>0</v>
      </c>
      <c r="AR206" s="166" t="s">
        <v>246</v>
      </c>
      <c r="AT206" s="166" t="s">
        <v>225</v>
      </c>
      <c r="AU206" s="166" t="s">
        <v>116</v>
      </c>
      <c r="AY206" s="13" t="s">
        <v>228</v>
      </c>
      <c r="BE206" s="98">
        <f t="shared" si="39"/>
        <v>0</v>
      </c>
      <c r="BF206" s="98">
        <f t="shared" si="40"/>
        <v>0</v>
      </c>
      <c r="BG206" s="98">
        <f t="shared" si="41"/>
        <v>0</v>
      </c>
      <c r="BH206" s="98">
        <f t="shared" si="42"/>
        <v>0</v>
      </c>
      <c r="BI206" s="98">
        <f t="shared" si="43"/>
        <v>0</v>
      </c>
      <c r="BJ206" s="13" t="s">
        <v>116</v>
      </c>
      <c r="BK206" s="98">
        <f t="shared" si="44"/>
        <v>0</v>
      </c>
      <c r="BL206" s="13" t="s">
        <v>238</v>
      </c>
      <c r="BM206" s="166" t="s">
        <v>3333</v>
      </c>
    </row>
    <row r="207" spans="2:65" s="1" customFormat="1" ht="21.75" customHeight="1">
      <c r="B207" s="30"/>
      <c r="C207" s="155" t="s">
        <v>1118</v>
      </c>
      <c r="D207" s="155" t="s">
        <v>231</v>
      </c>
      <c r="E207" s="156" t="s">
        <v>3116</v>
      </c>
      <c r="F207" s="157" t="s">
        <v>3117</v>
      </c>
      <c r="G207" s="158" t="s">
        <v>241</v>
      </c>
      <c r="H207" s="159">
        <v>32</v>
      </c>
      <c r="I207" s="160"/>
      <c r="J207" s="161">
        <f t="shared" si="35"/>
        <v>0</v>
      </c>
      <c r="K207" s="162"/>
      <c r="L207" s="30"/>
      <c r="M207" s="163" t="s">
        <v>1</v>
      </c>
      <c r="N207" s="128" t="s">
        <v>44</v>
      </c>
      <c r="P207" s="164">
        <f t="shared" si="36"/>
        <v>0</v>
      </c>
      <c r="Q207" s="164">
        <v>0.15112999999999999</v>
      </c>
      <c r="R207" s="164">
        <f t="shared" si="37"/>
        <v>4.8361599999999996</v>
      </c>
      <c r="S207" s="164">
        <v>0</v>
      </c>
      <c r="T207" s="165">
        <f t="shared" si="38"/>
        <v>0</v>
      </c>
      <c r="AR207" s="166" t="s">
        <v>238</v>
      </c>
      <c r="AT207" s="166" t="s">
        <v>231</v>
      </c>
      <c r="AU207" s="166" t="s">
        <v>116</v>
      </c>
      <c r="AY207" s="13" t="s">
        <v>228</v>
      </c>
      <c r="BE207" s="98">
        <f t="shared" si="39"/>
        <v>0</v>
      </c>
      <c r="BF207" s="98">
        <f t="shared" si="40"/>
        <v>0</v>
      </c>
      <c r="BG207" s="98">
        <f t="shared" si="41"/>
        <v>0</v>
      </c>
      <c r="BH207" s="98">
        <f t="shared" si="42"/>
        <v>0</v>
      </c>
      <c r="BI207" s="98">
        <f t="shared" si="43"/>
        <v>0</v>
      </c>
      <c r="BJ207" s="13" t="s">
        <v>116</v>
      </c>
      <c r="BK207" s="98">
        <f t="shared" si="44"/>
        <v>0</v>
      </c>
      <c r="BL207" s="13" t="s">
        <v>238</v>
      </c>
      <c r="BM207" s="166" t="s">
        <v>3334</v>
      </c>
    </row>
    <row r="208" spans="2:65" s="1" customFormat="1" ht="16.5" customHeight="1">
      <c r="B208" s="30"/>
      <c r="C208" s="167" t="s">
        <v>423</v>
      </c>
      <c r="D208" s="167" t="s">
        <v>225</v>
      </c>
      <c r="E208" s="168" t="s">
        <v>3335</v>
      </c>
      <c r="F208" s="169" t="s">
        <v>3336</v>
      </c>
      <c r="G208" s="170" t="s">
        <v>234</v>
      </c>
      <c r="H208" s="171">
        <v>32</v>
      </c>
      <c r="I208" s="172"/>
      <c r="J208" s="173">
        <f t="shared" si="35"/>
        <v>0</v>
      </c>
      <c r="K208" s="174"/>
      <c r="L208" s="175"/>
      <c r="M208" s="176" t="s">
        <v>1</v>
      </c>
      <c r="N208" s="177" t="s">
        <v>44</v>
      </c>
      <c r="P208" s="164">
        <f t="shared" si="36"/>
        <v>0</v>
      </c>
      <c r="Q208" s="164">
        <v>8.48E-2</v>
      </c>
      <c r="R208" s="164">
        <f t="shared" si="37"/>
        <v>2.7136</v>
      </c>
      <c r="S208" s="164">
        <v>0</v>
      </c>
      <c r="T208" s="165">
        <f t="shared" si="38"/>
        <v>0</v>
      </c>
      <c r="AR208" s="166" t="s">
        <v>246</v>
      </c>
      <c r="AT208" s="166" t="s">
        <v>225</v>
      </c>
      <c r="AU208" s="166" t="s">
        <v>116</v>
      </c>
      <c r="AY208" s="13" t="s">
        <v>228</v>
      </c>
      <c r="BE208" s="98">
        <f t="shared" si="39"/>
        <v>0</v>
      </c>
      <c r="BF208" s="98">
        <f t="shared" si="40"/>
        <v>0</v>
      </c>
      <c r="BG208" s="98">
        <f t="shared" si="41"/>
        <v>0</v>
      </c>
      <c r="BH208" s="98">
        <f t="shared" si="42"/>
        <v>0</v>
      </c>
      <c r="BI208" s="98">
        <f t="shared" si="43"/>
        <v>0</v>
      </c>
      <c r="BJ208" s="13" t="s">
        <v>116</v>
      </c>
      <c r="BK208" s="98">
        <f t="shared" si="44"/>
        <v>0</v>
      </c>
      <c r="BL208" s="13" t="s">
        <v>238</v>
      </c>
      <c r="BM208" s="166" t="s">
        <v>3337</v>
      </c>
    </row>
    <row r="209" spans="2:65" s="1" customFormat="1" ht="21.75" customHeight="1">
      <c r="B209" s="30"/>
      <c r="C209" s="155" t="s">
        <v>1125</v>
      </c>
      <c r="D209" s="155" t="s">
        <v>231</v>
      </c>
      <c r="E209" s="156" t="s">
        <v>3125</v>
      </c>
      <c r="F209" s="157" t="s">
        <v>3126</v>
      </c>
      <c r="G209" s="158" t="s">
        <v>241</v>
      </c>
      <c r="H209" s="159">
        <v>64</v>
      </c>
      <c r="I209" s="160"/>
      <c r="J209" s="161">
        <f t="shared" si="35"/>
        <v>0</v>
      </c>
      <c r="K209" s="162"/>
      <c r="L209" s="30"/>
      <c r="M209" s="163" t="s">
        <v>1</v>
      </c>
      <c r="N209" s="128" t="s">
        <v>44</v>
      </c>
      <c r="P209" s="164">
        <f t="shared" si="36"/>
        <v>0</v>
      </c>
      <c r="Q209" s="164">
        <v>9.3842599999999998E-2</v>
      </c>
      <c r="R209" s="164">
        <f t="shared" si="37"/>
        <v>6.0059263999999999</v>
      </c>
      <c r="S209" s="164">
        <v>0</v>
      </c>
      <c r="T209" s="165">
        <f t="shared" si="38"/>
        <v>0</v>
      </c>
      <c r="AR209" s="166" t="s">
        <v>238</v>
      </c>
      <c r="AT209" s="166" t="s">
        <v>231</v>
      </c>
      <c r="AU209" s="166" t="s">
        <v>116</v>
      </c>
      <c r="AY209" s="13" t="s">
        <v>228</v>
      </c>
      <c r="BE209" s="98">
        <f t="shared" si="39"/>
        <v>0</v>
      </c>
      <c r="BF209" s="98">
        <f t="shared" si="40"/>
        <v>0</v>
      </c>
      <c r="BG209" s="98">
        <f t="shared" si="41"/>
        <v>0</v>
      </c>
      <c r="BH209" s="98">
        <f t="shared" si="42"/>
        <v>0</v>
      </c>
      <c r="BI209" s="98">
        <f t="shared" si="43"/>
        <v>0</v>
      </c>
      <c r="BJ209" s="13" t="s">
        <v>116</v>
      </c>
      <c r="BK209" s="98">
        <f t="shared" si="44"/>
        <v>0</v>
      </c>
      <c r="BL209" s="13" t="s">
        <v>238</v>
      </c>
      <c r="BM209" s="166" t="s">
        <v>3338</v>
      </c>
    </row>
    <row r="210" spans="2:65" s="1" customFormat="1" ht="16.5" customHeight="1">
      <c r="B210" s="30"/>
      <c r="C210" s="167" t="s">
        <v>426</v>
      </c>
      <c r="D210" s="167" t="s">
        <v>225</v>
      </c>
      <c r="E210" s="168" t="s">
        <v>1107</v>
      </c>
      <c r="F210" s="169" t="s">
        <v>1108</v>
      </c>
      <c r="G210" s="170" t="s">
        <v>234</v>
      </c>
      <c r="H210" s="171">
        <v>64</v>
      </c>
      <c r="I210" s="172"/>
      <c r="J210" s="173">
        <f t="shared" si="35"/>
        <v>0</v>
      </c>
      <c r="K210" s="174"/>
      <c r="L210" s="175"/>
      <c r="M210" s="176" t="s">
        <v>1</v>
      </c>
      <c r="N210" s="177" t="s">
        <v>44</v>
      </c>
      <c r="P210" s="164">
        <f t="shared" si="36"/>
        <v>0</v>
      </c>
      <c r="Q210" s="164">
        <v>2.35E-2</v>
      </c>
      <c r="R210" s="164">
        <f t="shared" si="37"/>
        <v>1.504</v>
      </c>
      <c r="S210" s="164">
        <v>0</v>
      </c>
      <c r="T210" s="165">
        <f t="shared" si="38"/>
        <v>0</v>
      </c>
      <c r="AR210" s="166" t="s">
        <v>246</v>
      </c>
      <c r="AT210" s="166" t="s">
        <v>225</v>
      </c>
      <c r="AU210" s="166" t="s">
        <v>116</v>
      </c>
      <c r="AY210" s="13" t="s">
        <v>228</v>
      </c>
      <c r="BE210" s="98">
        <f t="shared" si="39"/>
        <v>0</v>
      </c>
      <c r="BF210" s="98">
        <f t="shared" si="40"/>
        <v>0</v>
      </c>
      <c r="BG210" s="98">
        <f t="shared" si="41"/>
        <v>0</v>
      </c>
      <c r="BH210" s="98">
        <f t="shared" si="42"/>
        <v>0</v>
      </c>
      <c r="BI210" s="98">
        <f t="shared" si="43"/>
        <v>0</v>
      </c>
      <c r="BJ210" s="13" t="s">
        <v>116</v>
      </c>
      <c r="BK210" s="98">
        <f t="shared" si="44"/>
        <v>0</v>
      </c>
      <c r="BL210" s="13" t="s">
        <v>238</v>
      </c>
      <c r="BM210" s="166" t="s">
        <v>3339</v>
      </c>
    </row>
    <row r="211" spans="2:65" s="1" customFormat="1" ht="16.5" customHeight="1">
      <c r="B211" s="30"/>
      <c r="C211" s="155" t="s">
        <v>1132</v>
      </c>
      <c r="D211" s="155" t="s">
        <v>231</v>
      </c>
      <c r="E211" s="156" t="s">
        <v>3129</v>
      </c>
      <c r="F211" s="157" t="s">
        <v>3130</v>
      </c>
      <c r="G211" s="158" t="s">
        <v>473</v>
      </c>
      <c r="H211" s="159">
        <v>2</v>
      </c>
      <c r="I211" s="160"/>
      <c r="J211" s="161">
        <f t="shared" si="35"/>
        <v>0</v>
      </c>
      <c r="K211" s="162"/>
      <c r="L211" s="30"/>
      <c r="M211" s="163" t="s">
        <v>1</v>
      </c>
      <c r="N211" s="128" t="s">
        <v>44</v>
      </c>
      <c r="P211" s="164">
        <f t="shared" si="36"/>
        <v>0</v>
      </c>
      <c r="Q211" s="164">
        <v>2.4312013000000001</v>
      </c>
      <c r="R211" s="164">
        <f t="shared" si="37"/>
        <v>4.8624026000000002</v>
      </c>
      <c r="S211" s="164">
        <v>0</v>
      </c>
      <c r="T211" s="165">
        <f t="shared" si="38"/>
        <v>0</v>
      </c>
      <c r="AR211" s="166" t="s">
        <v>238</v>
      </c>
      <c r="AT211" s="166" t="s">
        <v>231</v>
      </c>
      <c r="AU211" s="166" t="s">
        <v>116</v>
      </c>
      <c r="AY211" s="13" t="s">
        <v>228</v>
      </c>
      <c r="BE211" s="98">
        <f t="shared" si="39"/>
        <v>0</v>
      </c>
      <c r="BF211" s="98">
        <f t="shared" si="40"/>
        <v>0</v>
      </c>
      <c r="BG211" s="98">
        <f t="shared" si="41"/>
        <v>0</v>
      </c>
      <c r="BH211" s="98">
        <f t="shared" si="42"/>
        <v>0</v>
      </c>
      <c r="BI211" s="98">
        <f t="shared" si="43"/>
        <v>0</v>
      </c>
      <c r="BJ211" s="13" t="s">
        <v>116</v>
      </c>
      <c r="BK211" s="98">
        <f t="shared" si="44"/>
        <v>0</v>
      </c>
      <c r="BL211" s="13" t="s">
        <v>238</v>
      </c>
      <c r="BM211" s="166" t="s">
        <v>3340</v>
      </c>
    </row>
    <row r="212" spans="2:65" s="1" customFormat="1" ht="16.5" customHeight="1">
      <c r="B212" s="30"/>
      <c r="C212" s="155" t="s">
        <v>430</v>
      </c>
      <c r="D212" s="155" t="s">
        <v>231</v>
      </c>
      <c r="E212" s="156" t="s">
        <v>3122</v>
      </c>
      <c r="F212" s="157" t="s">
        <v>3123</v>
      </c>
      <c r="G212" s="158" t="s">
        <v>473</v>
      </c>
      <c r="H212" s="159">
        <v>11</v>
      </c>
      <c r="I212" s="160"/>
      <c r="J212" s="161">
        <f t="shared" si="35"/>
        <v>0</v>
      </c>
      <c r="K212" s="162"/>
      <c r="L212" s="30"/>
      <c r="M212" s="163" t="s">
        <v>1</v>
      </c>
      <c r="N212" s="128" t="s">
        <v>44</v>
      </c>
      <c r="P212" s="164">
        <f t="shared" si="36"/>
        <v>0</v>
      </c>
      <c r="Q212" s="164">
        <v>2.2151320000000001</v>
      </c>
      <c r="R212" s="164">
        <f t="shared" si="37"/>
        <v>24.366452000000002</v>
      </c>
      <c r="S212" s="164">
        <v>0</v>
      </c>
      <c r="T212" s="165">
        <f t="shared" si="38"/>
        <v>0</v>
      </c>
      <c r="AR212" s="166" t="s">
        <v>238</v>
      </c>
      <c r="AT212" s="166" t="s">
        <v>231</v>
      </c>
      <c r="AU212" s="166" t="s">
        <v>116</v>
      </c>
      <c r="AY212" s="13" t="s">
        <v>228</v>
      </c>
      <c r="BE212" s="98">
        <f t="shared" si="39"/>
        <v>0</v>
      </c>
      <c r="BF212" s="98">
        <f t="shared" si="40"/>
        <v>0</v>
      </c>
      <c r="BG212" s="98">
        <f t="shared" si="41"/>
        <v>0</v>
      </c>
      <c r="BH212" s="98">
        <f t="shared" si="42"/>
        <v>0</v>
      </c>
      <c r="BI212" s="98">
        <f t="shared" si="43"/>
        <v>0</v>
      </c>
      <c r="BJ212" s="13" t="s">
        <v>116</v>
      </c>
      <c r="BK212" s="98">
        <f t="shared" si="44"/>
        <v>0</v>
      </c>
      <c r="BL212" s="13" t="s">
        <v>238</v>
      </c>
      <c r="BM212" s="166" t="s">
        <v>3341</v>
      </c>
    </row>
    <row r="213" spans="2:65" s="1" customFormat="1" ht="16.5" customHeight="1">
      <c r="B213" s="30"/>
      <c r="C213" s="155" t="s">
        <v>1139</v>
      </c>
      <c r="D213" s="155" t="s">
        <v>231</v>
      </c>
      <c r="E213" s="156" t="s">
        <v>3136</v>
      </c>
      <c r="F213" s="157" t="s">
        <v>3137</v>
      </c>
      <c r="G213" s="158" t="s">
        <v>685</v>
      </c>
      <c r="H213" s="159">
        <v>81.858000000000004</v>
      </c>
      <c r="I213" s="160"/>
      <c r="J213" s="161">
        <f t="shared" si="35"/>
        <v>0</v>
      </c>
      <c r="K213" s="162"/>
      <c r="L213" s="30"/>
      <c r="M213" s="163" t="s">
        <v>1</v>
      </c>
      <c r="N213" s="128" t="s">
        <v>44</v>
      </c>
      <c r="P213" s="164">
        <f t="shared" si="36"/>
        <v>0</v>
      </c>
      <c r="Q213" s="164">
        <v>0</v>
      </c>
      <c r="R213" s="164">
        <f t="shared" si="37"/>
        <v>0</v>
      </c>
      <c r="S213" s="164">
        <v>0</v>
      </c>
      <c r="T213" s="165">
        <f t="shared" si="38"/>
        <v>0</v>
      </c>
      <c r="AR213" s="166" t="s">
        <v>238</v>
      </c>
      <c r="AT213" s="166" t="s">
        <v>231</v>
      </c>
      <c r="AU213" s="166" t="s">
        <v>116</v>
      </c>
      <c r="AY213" s="13" t="s">
        <v>228</v>
      </c>
      <c r="BE213" s="98">
        <f t="shared" si="39"/>
        <v>0</v>
      </c>
      <c r="BF213" s="98">
        <f t="shared" si="40"/>
        <v>0</v>
      </c>
      <c r="BG213" s="98">
        <f t="shared" si="41"/>
        <v>0</v>
      </c>
      <c r="BH213" s="98">
        <f t="shared" si="42"/>
        <v>0</v>
      </c>
      <c r="BI213" s="98">
        <f t="shared" si="43"/>
        <v>0</v>
      </c>
      <c r="BJ213" s="13" t="s">
        <v>116</v>
      </c>
      <c r="BK213" s="98">
        <f t="shared" si="44"/>
        <v>0</v>
      </c>
      <c r="BL213" s="13" t="s">
        <v>238</v>
      </c>
      <c r="BM213" s="166" t="s">
        <v>3342</v>
      </c>
    </row>
    <row r="214" spans="2:65" s="1" customFormat="1" ht="21.75" customHeight="1">
      <c r="B214" s="30"/>
      <c r="C214" s="155" t="s">
        <v>433</v>
      </c>
      <c r="D214" s="155" t="s">
        <v>231</v>
      </c>
      <c r="E214" s="156" t="s">
        <v>3139</v>
      </c>
      <c r="F214" s="157" t="s">
        <v>3140</v>
      </c>
      <c r="G214" s="158" t="s">
        <v>685</v>
      </c>
      <c r="H214" s="159">
        <v>1391.586</v>
      </c>
      <c r="I214" s="160"/>
      <c r="J214" s="161">
        <f t="shared" si="35"/>
        <v>0</v>
      </c>
      <c r="K214" s="162"/>
      <c r="L214" s="30"/>
      <c r="M214" s="163" t="s">
        <v>1</v>
      </c>
      <c r="N214" s="128" t="s">
        <v>44</v>
      </c>
      <c r="P214" s="164">
        <f t="shared" si="36"/>
        <v>0</v>
      </c>
      <c r="Q214" s="164">
        <v>0</v>
      </c>
      <c r="R214" s="164">
        <f t="shared" si="37"/>
        <v>0</v>
      </c>
      <c r="S214" s="164">
        <v>0</v>
      </c>
      <c r="T214" s="165">
        <f t="shared" si="38"/>
        <v>0</v>
      </c>
      <c r="AR214" s="166" t="s">
        <v>238</v>
      </c>
      <c r="AT214" s="166" t="s">
        <v>231</v>
      </c>
      <c r="AU214" s="166" t="s">
        <v>116</v>
      </c>
      <c r="AY214" s="13" t="s">
        <v>228</v>
      </c>
      <c r="BE214" s="98">
        <f t="shared" si="39"/>
        <v>0</v>
      </c>
      <c r="BF214" s="98">
        <f t="shared" si="40"/>
        <v>0</v>
      </c>
      <c r="BG214" s="98">
        <f t="shared" si="41"/>
        <v>0</v>
      </c>
      <c r="BH214" s="98">
        <f t="shared" si="42"/>
        <v>0</v>
      </c>
      <c r="BI214" s="98">
        <f t="shared" si="43"/>
        <v>0</v>
      </c>
      <c r="BJ214" s="13" t="s">
        <v>116</v>
      </c>
      <c r="BK214" s="98">
        <f t="shared" si="44"/>
        <v>0</v>
      </c>
      <c r="BL214" s="13" t="s">
        <v>238</v>
      </c>
      <c r="BM214" s="166" t="s">
        <v>3343</v>
      </c>
    </row>
    <row r="215" spans="2:65" s="1" customFormat="1" ht="16.5" customHeight="1">
      <c r="B215" s="30"/>
      <c r="C215" s="155" t="s">
        <v>1144</v>
      </c>
      <c r="D215" s="155" t="s">
        <v>231</v>
      </c>
      <c r="E215" s="156" t="s">
        <v>952</v>
      </c>
      <c r="F215" s="157" t="s">
        <v>953</v>
      </c>
      <c r="G215" s="158" t="s">
        <v>685</v>
      </c>
      <c r="H215" s="159">
        <v>77.257999999999996</v>
      </c>
      <c r="I215" s="160"/>
      <c r="J215" s="161">
        <f t="shared" si="35"/>
        <v>0</v>
      </c>
      <c r="K215" s="162"/>
      <c r="L215" s="30"/>
      <c r="M215" s="163" t="s">
        <v>1</v>
      </c>
      <c r="N215" s="128" t="s">
        <v>44</v>
      </c>
      <c r="P215" s="164">
        <f t="shared" si="36"/>
        <v>0</v>
      </c>
      <c r="Q215" s="164">
        <v>0</v>
      </c>
      <c r="R215" s="164">
        <f t="shared" si="37"/>
        <v>0</v>
      </c>
      <c r="S215" s="164">
        <v>0</v>
      </c>
      <c r="T215" s="165">
        <f t="shared" si="38"/>
        <v>0</v>
      </c>
      <c r="AR215" s="166" t="s">
        <v>238</v>
      </c>
      <c r="AT215" s="166" t="s">
        <v>231</v>
      </c>
      <c r="AU215" s="166" t="s">
        <v>116</v>
      </c>
      <c r="AY215" s="13" t="s">
        <v>228</v>
      </c>
      <c r="BE215" s="98">
        <f t="shared" si="39"/>
        <v>0</v>
      </c>
      <c r="BF215" s="98">
        <f t="shared" si="40"/>
        <v>0</v>
      </c>
      <c r="BG215" s="98">
        <f t="shared" si="41"/>
        <v>0</v>
      </c>
      <c r="BH215" s="98">
        <f t="shared" si="42"/>
        <v>0</v>
      </c>
      <c r="BI215" s="98">
        <f t="shared" si="43"/>
        <v>0</v>
      </c>
      <c r="BJ215" s="13" t="s">
        <v>116</v>
      </c>
      <c r="BK215" s="98">
        <f t="shared" si="44"/>
        <v>0</v>
      </c>
      <c r="BL215" s="13" t="s">
        <v>238</v>
      </c>
      <c r="BM215" s="166" t="s">
        <v>3344</v>
      </c>
    </row>
    <row r="216" spans="2:65" s="1" customFormat="1" ht="16.5" customHeight="1">
      <c r="B216" s="30"/>
      <c r="C216" s="155" t="s">
        <v>437</v>
      </c>
      <c r="D216" s="155" t="s">
        <v>231</v>
      </c>
      <c r="E216" s="156" t="s">
        <v>906</v>
      </c>
      <c r="F216" s="157" t="s">
        <v>907</v>
      </c>
      <c r="G216" s="158" t="s">
        <v>685</v>
      </c>
      <c r="H216" s="159">
        <v>4.5999999999999996</v>
      </c>
      <c r="I216" s="160"/>
      <c r="J216" s="161">
        <f t="shared" si="35"/>
        <v>0</v>
      </c>
      <c r="K216" s="162"/>
      <c r="L216" s="30"/>
      <c r="M216" s="163" t="s">
        <v>1</v>
      </c>
      <c r="N216" s="128" t="s">
        <v>44</v>
      </c>
      <c r="P216" s="164">
        <f t="shared" si="36"/>
        <v>0</v>
      </c>
      <c r="Q216" s="164">
        <v>0</v>
      </c>
      <c r="R216" s="164">
        <f t="shared" si="37"/>
        <v>0</v>
      </c>
      <c r="S216" s="164">
        <v>0</v>
      </c>
      <c r="T216" s="165">
        <f t="shared" si="38"/>
        <v>0</v>
      </c>
      <c r="AR216" s="166" t="s">
        <v>238</v>
      </c>
      <c r="AT216" s="166" t="s">
        <v>231</v>
      </c>
      <c r="AU216" s="166" t="s">
        <v>116</v>
      </c>
      <c r="AY216" s="13" t="s">
        <v>228</v>
      </c>
      <c r="BE216" s="98">
        <f t="shared" si="39"/>
        <v>0</v>
      </c>
      <c r="BF216" s="98">
        <f t="shared" si="40"/>
        <v>0</v>
      </c>
      <c r="BG216" s="98">
        <f t="shared" si="41"/>
        <v>0</v>
      </c>
      <c r="BH216" s="98">
        <f t="shared" si="42"/>
        <v>0</v>
      </c>
      <c r="BI216" s="98">
        <f t="shared" si="43"/>
        <v>0</v>
      </c>
      <c r="BJ216" s="13" t="s">
        <v>116</v>
      </c>
      <c r="BK216" s="98">
        <f t="shared" si="44"/>
        <v>0</v>
      </c>
      <c r="BL216" s="13" t="s">
        <v>238</v>
      </c>
      <c r="BM216" s="166" t="s">
        <v>3345</v>
      </c>
    </row>
    <row r="217" spans="2:65" s="1" customFormat="1" ht="21.75" customHeight="1">
      <c r="B217" s="30"/>
      <c r="C217" s="155" t="s">
        <v>1150</v>
      </c>
      <c r="D217" s="155" t="s">
        <v>231</v>
      </c>
      <c r="E217" s="156" t="s">
        <v>3346</v>
      </c>
      <c r="F217" s="157" t="s">
        <v>3347</v>
      </c>
      <c r="G217" s="158" t="s">
        <v>241</v>
      </c>
      <c r="H217" s="159">
        <v>33</v>
      </c>
      <c r="I217" s="160"/>
      <c r="J217" s="161">
        <f t="shared" si="35"/>
        <v>0</v>
      </c>
      <c r="K217" s="162"/>
      <c r="L217" s="30"/>
      <c r="M217" s="163" t="s">
        <v>1</v>
      </c>
      <c r="N217" s="128" t="s">
        <v>44</v>
      </c>
      <c r="P217" s="164">
        <f t="shared" si="36"/>
        <v>0</v>
      </c>
      <c r="Q217" s="164">
        <v>4.3E-3</v>
      </c>
      <c r="R217" s="164">
        <f t="shared" si="37"/>
        <v>0.1419</v>
      </c>
      <c r="S217" s="164">
        <v>0</v>
      </c>
      <c r="T217" s="165">
        <f t="shared" si="38"/>
        <v>0</v>
      </c>
      <c r="AR217" s="166" t="s">
        <v>238</v>
      </c>
      <c r="AT217" s="166" t="s">
        <v>231</v>
      </c>
      <c r="AU217" s="166" t="s">
        <v>116</v>
      </c>
      <c r="AY217" s="13" t="s">
        <v>228</v>
      </c>
      <c r="BE217" s="98">
        <f t="shared" si="39"/>
        <v>0</v>
      </c>
      <c r="BF217" s="98">
        <f t="shared" si="40"/>
        <v>0</v>
      </c>
      <c r="BG217" s="98">
        <f t="shared" si="41"/>
        <v>0</v>
      </c>
      <c r="BH217" s="98">
        <f t="shared" si="42"/>
        <v>0</v>
      </c>
      <c r="BI217" s="98">
        <f t="shared" si="43"/>
        <v>0</v>
      </c>
      <c r="BJ217" s="13" t="s">
        <v>116</v>
      </c>
      <c r="BK217" s="98">
        <f t="shared" si="44"/>
        <v>0</v>
      </c>
      <c r="BL217" s="13" t="s">
        <v>238</v>
      </c>
      <c r="BM217" s="166" t="s">
        <v>3348</v>
      </c>
    </row>
    <row r="218" spans="2:65" s="1" customFormat="1" ht="16.5" customHeight="1">
      <c r="B218" s="30"/>
      <c r="C218" s="155" t="s">
        <v>440</v>
      </c>
      <c r="D218" s="155" t="s">
        <v>231</v>
      </c>
      <c r="E218" s="156" t="s">
        <v>3349</v>
      </c>
      <c r="F218" s="157" t="s">
        <v>3350</v>
      </c>
      <c r="G218" s="158" t="s">
        <v>241</v>
      </c>
      <c r="H218" s="159">
        <v>33</v>
      </c>
      <c r="I218" s="160"/>
      <c r="J218" s="161">
        <f t="shared" si="35"/>
        <v>0</v>
      </c>
      <c r="K218" s="162"/>
      <c r="L218" s="30"/>
      <c r="M218" s="163" t="s">
        <v>1</v>
      </c>
      <c r="N218" s="128" t="s">
        <v>44</v>
      </c>
      <c r="P218" s="164">
        <f t="shared" si="36"/>
        <v>0</v>
      </c>
      <c r="Q218" s="164">
        <v>0</v>
      </c>
      <c r="R218" s="164">
        <f t="shared" si="37"/>
        <v>0</v>
      </c>
      <c r="S218" s="164">
        <v>0</v>
      </c>
      <c r="T218" s="165">
        <f t="shared" si="38"/>
        <v>0</v>
      </c>
      <c r="AR218" s="166" t="s">
        <v>238</v>
      </c>
      <c r="AT218" s="166" t="s">
        <v>231</v>
      </c>
      <c r="AU218" s="166" t="s">
        <v>116</v>
      </c>
      <c r="AY218" s="13" t="s">
        <v>228</v>
      </c>
      <c r="BE218" s="98">
        <f t="shared" si="39"/>
        <v>0</v>
      </c>
      <c r="BF218" s="98">
        <f t="shared" si="40"/>
        <v>0</v>
      </c>
      <c r="BG218" s="98">
        <f t="shared" si="41"/>
        <v>0</v>
      </c>
      <c r="BH218" s="98">
        <f t="shared" si="42"/>
        <v>0</v>
      </c>
      <c r="BI218" s="98">
        <f t="shared" si="43"/>
        <v>0</v>
      </c>
      <c r="BJ218" s="13" t="s">
        <v>116</v>
      </c>
      <c r="BK218" s="98">
        <f t="shared" si="44"/>
        <v>0</v>
      </c>
      <c r="BL218" s="13" t="s">
        <v>238</v>
      </c>
      <c r="BM218" s="166" t="s">
        <v>3351</v>
      </c>
    </row>
    <row r="219" spans="2:65" s="11" customFormat="1" ht="22.9" customHeight="1">
      <c r="B219" s="143"/>
      <c r="D219" s="144" t="s">
        <v>77</v>
      </c>
      <c r="E219" s="153" t="s">
        <v>738</v>
      </c>
      <c r="F219" s="153" t="s">
        <v>739</v>
      </c>
      <c r="I219" s="146"/>
      <c r="J219" s="154">
        <f>BK219</f>
        <v>0</v>
      </c>
      <c r="L219" s="143"/>
      <c r="M219" s="148"/>
      <c r="P219" s="149">
        <f>P220</f>
        <v>0</v>
      </c>
      <c r="R219" s="149">
        <f>R220</f>
        <v>0</v>
      </c>
      <c r="T219" s="150">
        <f>T220</f>
        <v>0</v>
      </c>
      <c r="AR219" s="144" t="s">
        <v>86</v>
      </c>
      <c r="AT219" s="151" t="s">
        <v>77</v>
      </c>
      <c r="AU219" s="151" t="s">
        <v>86</v>
      </c>
      <c r="AY219" s="144" t="s">
        <v>228</v>
      </c>
      <c r="BK219" s="152">
        <f>BK220</f>
        <v>0</v>
      </c>
    </row>
    <row r="220" spans="2:65" s="1" customFormat="1" ht="16.5" customHeight="1">
      <c r="B220" s="30"/>
      <c r="C220" s="155" t="s">
        <v>1159</v>
      </c>
      <c r="D220" s="155" t="s">
        <v>231</v>
      </c>
      <c r="E220" s="156" t="s">
        <v>3352</v>
      </c>
      <c r="F220" s="157" t="s">
        <v>3353</v>
      </c>
      <c r="G220" s="158" t="s">
        <v>685</v>
      </c>
      <c r="H220" s="159">
        <v>5855.4560000000001</v>
      </c>
      <c r="I220" s="160"/>
      <c r="J220" s="161">
        <f>ROUND(I220*H220,2)</f>
        <v>0</v>
      </c>
      <c r="K220" s="162"/>
      <c r="L220" s="30"/>
      <c r="M220" s="178" t="s">
        <v>1</v>
      </c>
      <c r="N220" s="179" t="s">
        <v>44</v>
      </c>
      <c r="O220" s="180"/>
      <c r="P220" s="181">
        <f>O220*H220</f>
        <v>0</v>
      </c>
      <c r="Q220" s="181">
        <v>0</v>
      </c>
      <c r="R220" s="181">
        <f>Q220*H220</f>
        <v>0</v>
      </c>
      <c r="S220" s="181">
        <v>0</v>
      </c>
      <c r="T220" s="182">
        <f>S220*H220</f>
        <v>0</v>
      </c>
      <c r="AR220" s="166" t="s">
        <v>238</v>
      </c>
      <c r="AT220" s="166" t="s">
        <v>231</v>
      </c>
      <c r="AU220" s="166" t="s">
        <v>116</v>
      </c>
      <c r="AY220" s="13" t="s">
        <v>228</v>
      </c>
      <c r="BE220" s="98">
        <f>IF(N220="základná",J220,0)</f>
        <v>0</v>
      </c>
      <c r="BF220" s="98">
        <f>IF(N220="znížená",J220,0)</f>
        <v>0</v>
      </c>
      <c r="BG220" s="98">
        <f>IF(N220="zákl. prenesená",J220,0)</f>
        <v>0</v>
      </c>
      <c r="BH220" s="98">
        <f>IF(N220="zníž. prenesená",J220,0)</f>
        <v>0</v>
      </c>
      <c r="BI220" s="98">
        <f>IF(N220="nulová",J220,0)</f>
        <v>0</v>
      </c>
      <c r="BJ220" s="13" t="s">
        <v>116</v>
      </c>
      <c r="BK220" s="98">
        <f>ROUND(I220*H220,2)</f>
        <v>0</v>
      </c>
      <c r="BL220" s="13" t="s">
        <v>238</v>
      </c>
      <c r="BM220" s="166" t="s">
        <v>3354</v>
      </c>
    </row>
    <row r="221" spans="2:65" s="1" customFormat="1" ht="6.95" customHeight="1">
      <c r="B221" s="45"/>
      <c r="C221" s="46"/>
      <c r="D221" s="46"/>
      <c r="E221" s="46"/>
      <c r="F221" s="46"/>
      <c r="G221" s="46"/>
      <c r="H221" s="46"/>
      <c r="I221" s="46"/>
      <c r="J221" s="46"/>
      <c r="K221" s="46"/>
      <c r="L221" s="30"/>
    </row>
  </sheetData>
  <sheetProtection algorithmName="SHA-512" hashValue="Fdrz4FM0jqUe7Hz7M9IlvcgqTlfm73XYxSTqfwM/38Ln4mX/mrxSO+eKE6jkV+Iguw78NX1/GunRdKS70ApFHQ==" saltValue="ZB0kC0e1ymjGwnWhZ/6lPw==" spinCount="100000" sheet="1" objects="1" scenarios="1" formatColumns="0" formatRows="0" autoFilter="0"/>
  <autoFilter ref="C127:K220" xr:uid="{00000000-0009-0000-0000-00001D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209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183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3355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3050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1695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J106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ROUND((SUM(BE106:BE108) + SUM(BE128:BE208)),  2)</f>
        <v>0</v>
      </c>
      <c r="G35" s="106"/>
      <c r="H35" s="106"/>
      <c r="I35" s="107">
        <v>0.23</v>
      </c>
      <c r="J35" s="105">
        <f>ROUND(((SUM(BE106:BE108) + SUM(BE128:BE208))*I35),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ROUND((SUM(BF106:BF108) + SUM(BF128:BF208)),  2)</f>
        <v>0</v>
      </c>
      <c r="G36" s="106"/>
      <c r="H36" s="106"/>
      <c r="I36" s="107">
        <v>0.23</v>
      </c>
      <c r="J36" s="105">
        <f>ROUND(((SUM(BF106:BF108) + SUM(BF128:BF208))*I36),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ROUND((SUM(BG106:BG108) + SUM(BG128:BG208)),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ROUND((SUM(BH106:BH108) + SUM(BH128:BH208)),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ROUND((SUM(BI106:BI108) + SUM(BI128:BI208)),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 xml:space="preserve">SO 38-13 - SO 38-13 Parkovacie plochy pre osobné automobily 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Ing.Tomáš KOŠÍK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Ing.Veronika DŽUBOVÁ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J128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J129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J130</f>
        <v>0</v>
      </c>
      <c r="L98" s="123"/>
    </row>
    <row r="99" spans="2:65" s="9" customFormat="1" ht="19.899999999999999" customHeight="1">
      <c r="B99" s="123"/>
      <c r="D99" s="124" t="s">
        <v>655</v>
      </c>
      <c r="E99" s="125"/>
      <c r="F99" s="125"/>
      <c r="G99" s="125"/>
      <c r="H99" s="125"/>
      <c r="I99" s="125"/>
      <c r="J99" s="126">
        <f>J145</f>
        <v>0</v>
      </c>
      <c r="L99" s="123"/>
    </row>
    <row r="100" spans="2:65" s="9" customFormat="1" ht="19.899999999999999" customHeight="1">
      <c r="B100" s="123"/>
      <c r="D100" s="124" t="s">
        <v>657</v>
      </c>
      <c r="E100" s="125"/>
      <c r="F100" s="125"/>
      <c r="G100" s="125"/>
      <c r="H100" s="125"/>
      <c r="I100" s="125"/>
      <c r="J100" s="126">
        <f>J159</f>
        <v>0</v>
      </c>
      <c r="L100" s="123"/>
    </row>
    <row r="101" spans="2:65" s="9" customFormat="1" ht="19.899999999999999" customHeight="1">
      <c r="B101" s="123"/>
      <c r="D101" s="124" t="s">
        <v>916</v>
      </c>
      <c r="E101" s="125"/>
      <c r="F101" s="125"/>
      <c r="G101" s="125"/>
      <c r="H101" s="125"/>
      <c r="I101" s="125"/>
      <c r="J101" s="126">
        <f>J175</f>
        <v>0</v>
      </c>
      <c r="L101" s="123"/>
    </row>
    <row r="102" spans="2:65" s="9" customFormat="1" ht="19.899999999999999" customHeight="1">
      <c r="B102" s="123"/>
      <c r="D102" s="124" t="s">
        <v>744</v>
      </c>
      <c r="E102" s="125"/>
      <c r="F102" s="125"/>
      <c r="G102" s="125"/>
      <c r="H102" s="125"/>
      <c r="I102" s="125"/>
      <c r="J102" s="126">
        <f>J177</f>
        <v>0</v>
      </c>
      <c r="L102" s="123"/>
    </row>
    <row r="103" spans="2:65" s="9" customFormat="1" ht="19.899999999999999" customHeight="1">
      <c r="B103" s="123"/>
      <c r="D103" s="124" t="s">
        <v>658</v>
      </c>
      <c r="E103" s="125"/>
      <c r="F103" s="125"/>
      <c r="G103" s="125"/>
      <c r="H103" s="125"/>
      <c r="I103" s="125"/>
      <c r="J103" s="126">
        <f>J207</f>
        <v>0</v>
      </c>
      <c r="L103" s="123"/>
    </row>
    <row r="104" spans="2:65" s="1" customFormat="1" ht="21.75" customHeight="1">
      <c r="B104" s="30"/>
      <c r="L104" s="30"/>
    </row>
    <row r="105" spans="2:65" s="1" customFormat="1" ht="6.95" customHeight="1">
      <c r="B105" s="30"/>
      <c r="L105" s="30"/>
    </row>
    <row r="106" spans="2:65" s="1" customFormat="1" ht="29.25" customHeight="1">
      <c r="B106" s="30"/>
      <c r="C106" s="118" t="s">
        <v>210</v>
      </c>
      <c r="J106" s="127">
        <f>ROUND(J107,2)</f>
        <v>0</v>
      </c>
      <c r="L106" s="30"/>
      <c r="N106" s="128" t="s">
        <v>42</v>
      </c>
    </row>
    <row r="107" spans="2:65" s="1" customFormat="1" ht="18" customHeight="1">
      <c r="B107" s="30"/>
      <c r="D107" s="242" t="s">
        <v>211</v>
      </c>
      <c r="E107" s="238"/>
      <c r="F107" s="238"/>
      <c r="J107" s="95">
        <v>0</v>
      </c>
      <c r="L107" s="129"/>
      <c r="M107" s="130"/>
      <c r="N107" s="131" t="s">
        <v>44</v>
      </c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212</v>
      </c>
      <c r="AZ107" s="130"/>
      <c r="BA107" s="130"/>
      <c r="BB107" s="130"/>
      <c r="BC107" s="130"/>
      <c r="BD107" s="130"/>
      <c r="BE107" s="133">
        <f t="shared" ref="BE107" si="0">IF(N107="základná",J107,0)</f>
        <v>0</v>
      </c>
      <c r="BF107" s="133">
        <f t="shared" ref="BF107" si="1">IF(N107="znížená",J107,0)</f>
        <v>0</v>
      </c>
      <c r="BG107" s="133">
        <f t="shared" ref="BG107" si="2">IF(N107="zákl. prenesená",J107,0)</f>
        <v>0</v>
      </c>
      <c r="BH107" s="133">
        <f t="shared" ref="BH107" si="3">IF(N107="zníž. prenesená",J107,0)</f>
        <v>0</v>
      </c>
      <c r="BI107" s="133">
        <f t="shared" ref="BI107" si="4">IF(N107="nulová",J107,0)</f>
        <v>0</v>
      </c>
      <c r="BJ107" s="132" t="s">
        <v>116</v>
      </c>
      <c r="BK107" s="130"/>
      <c r="BL107" s="130"/>
      <c r="BM107" s="130"/>
    </row>
    <row r="108" spans="2:65" s="1" customFormat="1">
      <c r="B108" s="30"/>
      <c r="L108" s="30"/>
    </row>
    <row r="109" spans="2:65" s="1" customFormat="1" ht="29.25" customHeight="1">
      <c r="B109" s="30"/>
      <c r="C109" s="99" t="s">
        <v>196</v>
      </c>
      <c r="D109" s="100"/>
      <c r="E109" s="100"/>
      <c r="F109" s="100"/>
      <c r="G109" s="100"/>
      <c r="H109" s="100"/>
      <c r="I109" s="100"/>
      <c r="J109" s="101">
        <f>ROUND(J96+J106,2)</f>
        <v>0</v>
      </c>
      <c r="K109" s="100"/>
      <c r="L109" s="30"/>
    </row>
    <row r="110" spans="2:65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0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30"/>
    </row>
    <row r="115" spans="2:63" s="1" customFormat="1" ht="24.95" customHeight="1">
      <c r="B115" s="30"/>
      <c r="C115" s="17" t="s">
        <v>213</v>
      </c>
      <c r="L115" s="30"/>
    </row>
    <row r="116" spans="2:63" s="1" customFormat="1" ht="6.95" customHeight="1">
      <c r="B116" s="30"/>
      <c r="L116" s="30"/>
    </row>
    <row r="117" spans="2:63" s="1" customFormat="1" ht="12" customHeight="1">
      <c r="B117" s="30"/>
      <c r="C117" s="23" t="s">
        <v>15</v>
      </c>
      <c r="L117" s="30"/>
    </row>
    <row r="118" spans="2:63" s="1" customFormat="1" ht="16.5" customHeight="1">
      <c r="B118" s="30"/>
      <c r="E118" s="239" t="str">
        <f>E7</f>
        <v>Zriadenie železničnej zastávky Vranov nad Topľou - Juh, žkm 12,969.</v>
      </c>
      <c r="F118" s="240"/>
      <c r="G118" s="240"/>
      <c r="H118" s="240"/>
      <c r="L118" s="30"/>
    </row>
    <row r="119" spans="2:63" s="1" customFormat="1" ht="12" customHeight="1">
      <c r="B119" s="30"/>
      <c r="C119" s="23" t="s">
        <v>198</v>
      </c>
      <c r="L119" s="30"/>
    </row>
    <row r="120" spans="2:63" s="1" customFormat="1" ht="16.5" customHeight="1">
      <c r="B120" s="30"/>
      <c r="E120" s="221" t="str">
        <f>E9</f>
        <v xml:space="preserve">SO 38-13 - SO 38-13 Parkovacie plochy pre osobné automobily </v>
      </c>
      <c r="F120" s="241"/>
      <c r="G120" s="241"/>
      <c r="H120" s="241"/>
      <c r="L120" s="30"/>
    </row>
    <row r="121" spans="2:63" s="1" customFormat="1" ht="6.95" customHeight="1">
      <c r="B121" s="30"/>
      <c r="L121" s="30"/>
    </row>
    <row r="122" spans="2:63" s="1" customFormat="1" ht="12" customHeight="1">
      <c r="B122" s="30"/>
      <c r="C122" s="23" t="s">
        <v>19</v>
      </c>
      <c r="F122" s="21" t="str">
        <f>F12</f>
        <v>Vranov nad Topľou</v>
      </c>
      <c r="I122" s="23" t="s">
        <v>21</v>
      </c>
      <c r="J122" s="53" t="str">
        <f>IF(J12="","",J12)</f>
        <v>17. 12. 2024</v>
      </c>
      <c r="L122" s="30"/>
    </row>
    <row r="123" spans="2:63" s="1" customFormat="1" ht="6.95" customHeight="1">
      <c r="B123" s="30"/>
      <c r="L123" s="30"/>
    </row>
    <row r="124" spans="2:63" s="1" customFormat="1" ht="15.2" customHeight="1">
      <c r="B124" s="30"/>
      <c r="C124" s="23" t="s">
        <v>23</v>
      </c>
      <c r="F124" s="21" t="str">
        <f>E15</f>
        <v xml:space="preserve"> </v>
      </c>
      <c r="I124" s="23" t="s">
        <v>29</v>
      </c>
      <c r="J124" s="26" t="str">
        <f>E21</f>
        <v>Ing.Tomáš KOŠÍK</v>
      </c>
      <c r="L124" s="30"/>
    </row>
    <row r="125" spans="2:63" s="1" customFormat="1" ht="25.7" customHeight="1">
      <c r="B125" s="30"/>
      <c r="C125" s="23" t="s">
        <v>27</v>
      </c>
      <c r="F125" s="21" t="str">
        <f>IF(E18="","",E18)</f>
        <v>Vyplň údaj</v>
      </c>
      <c r="I125" s="23" t="s">
        <v>32</v>
      </c>
      <c r="J125" s="26" t="str">
        <f>E24</f>
        <v>Ing.Veronika DŽUBOVÁ</v>
      </c>
      <c r="L125" s="30"/>
    </row>
    <row r="126" spans="2:63" s="1" customFormat="1" ht="10.35" customHeight="1">
      <c r="B126" s="30"/>
      <c r="L126" s="30"/>
    </row>
    <row r="127" spans="2:63" s="10" customFormat="1" ht="29.25" customHeight="1">
      <c r="B127" s="134"/>
      <c r="C127" s="135" t="s">
        <v>214</v>
      </c>
      <c r="D127" s="136" t="s">
        <v>63</v>
      </c>
      <c r="E127" s="136" t="s">
        <v>59</v>
      </c>
      <c r="F127" s="136" t="s">
        <v>60</v>
      </c>
      <c r="G127" s="136" t="s">
        <v>215</v>
      </c>
      <c r="H127" s="136" t="s">
        <v>216</v>
      </c>
      <c r="I127" s="136" t="s">
        <v>217</v>
      </c>
      <c r="J127" s="137" t="s">
        <v>204</v>
      </c>
      <c r="K127" s="138" t="s">
        <v>218</v>
      </c>
      <c r="L127" s="134"/>
      <c r="M127" s="60" t="s">
        <v>1</v>
      </c>
      <c r="N127" s="61" t="s">
        <v>42</v>
      </c>
      <c r="O127" s="61" t="s">
        <v>219</v>
      </c>
      <c r="P127" s="61" t="s">
        <v>220</v>
      </c>
      <c r="Q127" s="61" t="s">
        <v>221</v>
      </c>
      <c r="R127" s="61" t="s">
        <v>222</v>
      </c>
      <c r="S127" s="61" t="s">
        <v>223</v>
      </c>
      <c r="T127" s="62" t="s">
        <v>224</v>
      </c>
    </row>
    <row r="128" spans="2:63" s="1" customFormat="1" ht="22.9" customHeight="1">
      <c r="B128" s="30"/>
      <c r="C128" s="65" t="s">
        <v>201</v>
      </c>
      <c r="J128" s="139">
        <f>BK128</f>
        <v>0</v>
      </c>
      <c r="L128" s="30"/>
      <c r="M128" s="63"/>
      <c r="N128" s="54"/>
      <c r="O128" s="54"/>
      <c r="P128" s="140">
        <f>P129</f>
        <v>0</v>
      </c>
      <c r="Q128" s="54"/>
      <c r="R128" s="140">
        <f>R129</f>
        <v>6270.2581604480001</v>
      </c>
      <c r="S128" s="54"/>
      <c r="T128" s="141">
        <f>T129</f>
        <v>129.58899999999997</v>
      </c>
      <c r="AT128" s="13" t="s">
        <v>77</v>
      </c>
      <c r="AU128" s="13" t="s">
        <v>206</v>
      </c>
      <c r="BK128" s="142">
        <f>BK129</f>
        <v>0</v>
      </c>
    </row>
    <row r="129" spans="2:65" s="11" customFormat="1" ht="25.9" customHeight="1">
      <c r="B129" s="143"/>
      <c r="D129" s="144" t="s">
        <v>77</v>
      </c>
      <c r="E129" s="145" t="s">
        <v>659</v>
      </c>
      <c r="F129" s="145" t="s">
        <v>660</v>
      </c>
      <c r="I129" s="146"/>
      <c r="J129" s="147">
        <f>BK129</f>
        <v>0</v>
      </c>
      <c r="L129" s="143"/>
      <c r="M129" s="148"/>
      <c r="P129" s="149">
        <f>P130+P145+P159+P175+P177+P207</f>
        <v>0</v>
      </c>
      <c r="R129" s="149">
        <f>R130+R145+R159+R175+R177+R207</f>
        <v>6270.2581604480001</v>
      </c>
      <c r="T129" s="150">
        <f>T130+T145+T159+T175+T177+T207</f>
        <v>129.58899999999997</v>
      </c>
      <c r="AR129" s="144" t="s">
        <v>86</v>
      </c>
      <c r="AT129" s="151" t="s">
        <v>77</v>
      </c>
      <c r="AU129" s="151" t="s">
        <v>78</v>
      </c>
      <c r="AY129" s="144" t="s">
        <v>228</v>
      </c>
      <c r="BK129" s="152">
        <f>BK130+BK145+BK159+BK175+BK177+BK207</f>
        <v>0</v>
      </c>
    </row>
    <row r="130" spans="2:65" s="11" customFormat="1" ht="22.9" customHeight="1">
      <c r="B130" s="143"/>
      <c r="D130" s="144" t="s">
        <v>77</v>
      </c>
      <c r="E130" s="153" t="s">
        <v>86</v>
      </c>
      <c r="F130" s="153" t="s">
        <v>661</v>
      </c>
      <c r="I130" s="146"/>
      <c r="J130" s="154">
        <f>BK130</f>
        <v>0</v>
      </c>
      <c r="L130" s="143"/>
      <c r="M130" s="148"/>
      <c r="P130" s="149">
        <f>SUM(P131:P144)</f>
        <v>0</v>
      </c>
      <c r="R130" s="149">
        <f>SUM(R131:R144)</f>
        <v>807.12</v>
      </c>
      <c r="T130" s="150">
        <f>SUM(T131:T144)</f>
        <v>129.48499999999999</v>
      </c>
      <c r="AR130" s="144" t="s">
        <v>86</v>
      </c>
      <c r="AT130" s="151" t="s">
        <v>77</v>
      </c>
      <c r="AU130" s="151" t="s">
        <v>86</v>
      </c>
      <c r="AY130" s="144" t="s">
        <v>228</v>
      </c>
      <c r="BK130" s="152">
        <f>SUM(BK131:BK144)</f>
        <v>0</v>
      </c>
    </row>
    <row r="131" spans="2:65" s="1" customFormat="1" ht="21.75" customHeight="1">
      <c r="B131" s="30"/>
      <c r="C131" s="155" t="s">
        <v>86</v>
      </c>
      <c r="D131" s="155" t="s">
        <v>231</v>
      </c>
      <c r="E131" s="156" t="s">
        <v>3175</v>
      </c>
      <c r="F131" s="157" t="s">
        <v>3176</v>
      </c>
      <c r="G131" s="158" t="s">
        <v>369</v>
      </c>
      <c r="H131" s="159">
        <v>551</v>
      </c>
      <c r="I131" s="160"/>
      <c r="J131" s="161">
        <f t="shared" ref="J131:J144" si="5">ROUND(I131*H131,2)</f>
        <v>0</v>
      </c>
      <c r="K131" s="162"/>
      <c r="L131" s="30"/>
      <c r="M131" s="163" t="s">
        <v>1</v>
      </c>
      <c r="N131" s="128" t="s">
        <v>44</v>
      </c>
      <c r="P131" s="164">
        <f t="shared" ref="P131:P144" si="6">O131*H131</f>
        <v>0</v>
      </c>
      <c r="Q131" s="164">
        <v>0</v>
      </c>
      <c r="R131" s="164">
        <f t="shared" ref="R131:R144" si="7">Q131*H131</f>
        <v>0</v>
      </c>
      <c r="S131" s="164">
        <v>0.23499999999999999</v>
      </c>
      <c r="T131" s="165">
        <f t="shared" ref="T131:T144" si="8">S131*H131</f>
        <v>129.48499999999999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ref="BE131:BE144" si="9">IF(N131="základná",J131,0)</f>
        <v>0</v>
      </c>
      <c r="BF131" s="98">
        <f t="shared" ref="BF131:BF144" si="10">IF(N131="znížená",J131,0)</f>
        <v>0</v>
      </c>
      <c r="BG131" s="98">
        <f t="shared" ref="BG131:BG144" si="11">IF(N131="zákl. prenesená",J131,0)</f>
        <v>0</v>
      </c>
      <c r="BH131" s="98">
        <f t="shared" ref="BH131:BH144" si="12">IF(N131="zníž. prenesená",J131,0)</f>
        <v>0</v>
      </c>
      <c r="BI131" s="98">
        <f t="shared" ref="BI131:BI144" si="13">IF(N131="nulová",J131,0)</f>
        <v>0</v>
      </c>
      <c r="BJ131" s="13" t="s">
        <v>116</v>
      </c>
      <c r="BK131" s="98">
        <f t="shared" ref="BK131:BK144" si="14">ROUND(I131*H131,2)</f>
        <v>0</v>
      </c>
      <c r="BL131" s="13" t="s">
        <v>238</v>
      </c>
      <c r="BM131" s="166" t="s">
        <v>3356</v>
      </c>
    </row>
    <row r="132" spans="2:65" s="1" customFormat="1" ht="16.5" customHeight="1">
      <c r="B132" s="30"/>
      <c r="C132" s="155" t="s">
        <v>116</v>
      </c>
      <c r="D132" s="155" t="s">
        <v>231</v>
      </c>
      <c r="E132" s="156" t="s">
        <v>3181</v>
      </c>
      <c r="F132" s="157" t="s">
        <v>3182</v>
      </c>
      <c r="G132" s="158" t="s">
        <v>473</v>
      </c>
      <c r="H132" s="159">
        <v>2601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3357</v>
      </c>
    </row>
    <row r="133" spans="2:65" s="1" customFormat="1" ht="16.5" customHeight="1">
      <c r="B133" s="30"/>
      <c r="C133" s="155" t="s">
        <v>227</v>
      </c>
      <c r="D133" s="155" t="s">
        <v>231</v>
      </c>
      <c r="E133" s="156" t="s">
        <v>3058</v>
      </c>
      <c r="F133" s="157" t="s">
        <v>3059</v>
      </c>
      <c r="G133" s="158" t="s">
        <v>473</v>
      </c>
      <c r="H133" s="159">
        <v>780.3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3358</v>
      </c>
    </row>
    <row r="134" spans="2:65" s="1" customFormat="1" ht="16.5" customHeight="1">
      <c r="B134" s="30"/>
      <c r="C134" s="155" t="s">
        <v>238</v>
      </c>
      <c r="D134" s="155" t="s">
        <v>231</v>
      </c>
      <c r="E134" s="156" t="s">
        <v>3359</v>
      </c>
      <c r="F134" s="157" t="s">
        <v>3360</v>
      </c>
      <c r="G134" s="158" t="s">
        <v>473</v>
      </c>
      <c r="H134" s="159">
        <v>129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3361</v>
      </c>
    </row>
    <row r="135" spans="2:65" s="1" customFormat="1" ht="24.2" customHeight="1">
      <c r="B135" s="30"/>
      <c r="C135" s="155" t="s">
        <v>247</v>
      </c>
      <c r="D135" s="155" t="s">
        <v>231</v>
      </c>
      <c r="E135" s="156" t="s">
        <v>3362</v>
      </c>
      <c r="F135" s="157" t="s">
        <v>3363</v>
      </c>
      <c r="G135" s="158" t="s">
        <v>473</v>
      </c>
      <c r="H135" s="159">
        <v>2730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3364</v>
      </c>
    </row>
    <row r="136" spans="2:65" s="1" customFormat="1" ht="24.2" customHeight="1">
      <c r="B136" s="30"/>
      <c r="C136" s="155" t="s">
        <v>242</v>
      </c>
      <c r="D136" s="155" t="s">
        <v>231</v>
      </c>
      <c r="E136" s="156" t="s">
        <v>3194</v>
      </c>
      <c r="F136" s="157" t="s">
        <v>3195</v>
      </c>
      <c r="G136" s="158" t="s">
        <v>473</v>
      </c>
      <c r="H136" s="159">
        <v>46410</v>
      </c>
      <c r="I136" s="160"/>
      <c r="J136" s="161">
        <f t="shared" si="5"/>
        <v>0</v>
      </c>
      <c r="K136" s="162"/>
      <c r="L136" s="30"/>
      <c r="M136" s="163" t="s">
        <v>1</v>
      </c>
      <c r="N136" s="128" t="s">
        <v>44</v>
      </c>
      <c r="P136" s="164">
        <f t="shared" si="6"/>
        <v>0</v>
      </c>
      <c r="Q136" s="164">
        <v>0</v>
      </c>
      <c r="R136" s="164">
        <f t="shared" si="7"/>
        <v>0</v>
      </c>
      <c r="S136" s="164">
        <v>0</v>
      </c>
      <c r="T136" s="165">
        <f t="shared" si="8"/>
        <v>0</v>
      </c>
      <c r="AR136" s="166" t="s">
        <v>238</v>
      </c>
      <c r="AT136" s="166" t="s">
        <v>231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3365</v>
      </c>
    </row>
    <row r="137" spans="2:65" s="1" customFormat="1" ht="16.5" customHeight="1">
      <c r="B137" s="30"/>
      <c r="C137" s="155" t="s">
        <v>254</v>
      </c>
      <c r="D137" s="155" t="s">
        <v>231</v>
      </c>
      <c r="E137" s="156" t="s">
        <v>952</v>
      </c>
      <c r="F137" s="157" t="s">
        <v>953</v>
      </c>
      <c r="G137" s="158" t="s">
        <v>685</v>
      </c>
      <c r="H137" s="159">
        <v>5460</v>
      </c>
      <c r="I137" s="160"/>
      <c r="J137" s="161">
        <f t="shared" si="5"/>
        <v>0</v>
      </c>
      <c r="K137" s="162"/>
      <c r="L137" s="30"/>
      <c r="M137" s="163" t="s">
        <v>1</v>
      </c>
      <c r="N137" s="128" t="s">
        <v>44</v>
      </c>
      <c r="P137" s="164">
        <f t="shared" si="6"/>
        <v>0</v>
      </c>
      <c r="Q137" s="164">
        <v>0</v>
      </c>
      <c r="R137" s="164">
        <f t="shared" si="7"/>
        <v>0</v>
      </c>
      <c r="S137" s="164">
        <v>0</v>
      </c>
      <c r="T137" s="165">
        <f t="shared" si="8"/>
        <v>0</v>
      </c>
      <c r="AR137" s="166" t="s">
        <v>238</v>
      </c>
      <c r="AT137" s="166" t="s">
        <v>231</v>
      </c>
      <c r="AU137" s="166" t="s">
        <v>116</v>
      </c>
      <c r="AY137" s="13" t="s">
        <v>228</v>
      </c>
      <c r="BE137" s="98">
        <f t="shared" si="9"/>
        <v>0</v>
      </c>
      <c r="BF137" s="98">
        <f t="shared" si="10"/>
        <v>0</v>
      </c>
      <c r="BG137" s="98">
        <f t="shared" si="11"/>
        <v>0</v>
      </c>
      <c r="BH137" s="98">
        <f t="shared" si="12"/>
        <v>0</v>
      </c>
      <c r="BI137" s="98">
        <f t="shared" si="13"/>
        <v>0</v>
      </c>
      <c r="BJ137" s="13" t="s">
        <v>116</v>
      </c>
      <c r="BK137" s="98">
        <f t="shared" si="14"/>
        <v>0</v>
      </c>
      <c r="BL137" s="13" t="s">
        <v>238</v>
      </c>
      <c r="BM137" s="166" t="s">
        <v>3366</v>
      </c>
    </row>
    <row r="138" spans="2:65" s="1" customFormat="1" ht="21.75" customHeight="1">
      <c r="B138" s="30"/>
      <c r="C138" s="155" t="s">
        <v>246</v>
      </c>
      <c r="D138" s="155" t="s">
        <v>231</v>
      </c>
      <c r="E138" s="156" t="s">
        <v>1218</v>
      </c>
      <c r="F138" s="157" t="s">
        <v>1219</v>
      </c>
      <c r="G138" s="158" t="s">
        <v>473</v>
      </c>
      <c r="H138" s="159">
        <v>308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0</v>
      </c>
      <c r="R138" s="164">
        <f t="shared" si="7"/>
        <v>0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3367</v>
      </c>
    </row>
    <row r="139" spans="2:65" s="1" customFormat="1" ht="16.5" customHeight="1">
      <c r="B139" s="30"/>
      <c r="C139" s="167" t="s">
        <v>261</v>
      </c>
      <c r="D139" s="167" t="s">
        <v>225</v>
      </c>
      <c r="E139" s="168" t="s">
        <v>683</v>
      </c>
      <c r="F139" s="169" t="s">
        <v>684</v>
      </c>
      <c r="G139" s="170" t="s">
        <v>685</v>
      </c>
      <c r="H139" s="171">
        <v>582.12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1</v>
      </c>
      <c r="R139" s="164">
        <f t="shared" si="7"/>
        <v>582.12</v>
      </c>
      <c r="S139" s="164">
        <v>0</v>
      </c>
      <c r="T139" s="165">
        <f t="shared" si="8"/>
        <v>0</v>
      </c>
      <c r="AR139" s="166" t="s">
        <v>246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3368</v>
      </c>
    </row>
    <row r="140" spans="2:65" s="1" customFormat="1" ht="16.5" customHeight="1">
      <c r="B140" s="30"/>
      <c r="C140" s="155" t="s">
        <v>250</v>
      </c>
      <c r="D140" s="155" t="s">
        <v>231</v>
      </c>
      <c r="E140" s="156" t="s">
        <v>3201</v>
      </c>
      <c r="F140" s="157" t="s">
        <v>3202</v>
      </c>
      <c r="G140" s="158" t="s">
        <v>473</v>
      </c>
      <c r="H140" s="159">
        <v>125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3369</v>
      </c>
    </row>
    <row r="141" spans="2:65" s="1" customFormat="1" ht="16.5" customHeight="1">
      <c r="B141" s="30"/>
      <c r="C141" s="167" t="s">
        <v>268</v>
      </c>
      <c r="D141" s="167" t="s">
        <v>225</v>
      </c>
      <c r="E141" s="168" t="s">
        <v>3204</v>
      </c>
      <c r="F141" s="169" t="s">
        <v>3205</v>
      </c>
      <c r="G141" s="170" t="s">
        <v>685</v>
      </c>
      <c r="H141" s="171">
        <v>225</v>
      </c>
      <c r="I141" s="172"/>
      <c r="J141" s="173">
        <f t="shared" si="5"/>
        <v>0</v>
      </c>
      <c r="K141" s="174"/>
      <c r="L141" s="175"/>
      <c r="M141" s="176" t="s">
        <v>1</v>
      </c>
      <c r="N141" s="177" t="s">
        <v>44</v>
      </c>
      <c r="P141" s="164">
        <f t="shared" si="6"/>
        <v>0</v>
      </c>
      <c r="Q141" s="164">
        <v>1</v>
      </c>
      <c r="R141" s="164">
        <f t="shared" si="7"/>
        <v>225</v>
      </c>
      <c r="S141" s="164">
        <v>0</v>
      </c>
      <c r="T141" s="165">
        <f t="shared" si="8"/>
        <v>0</v>
      </c>
      <c r="AR141" s="166" t="s">
        <v>246</v>
      </c>
      <c r="AT141" s="166" t="s">
        <v>225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3370</v>
      </c>
    </row>
    <row r="142" spans="2:65" s="1" customFormat="1" ht="16.5" customHeight="1">
      <c r="B142" s="30"/>
      <c r="C142" s="155" t="s">
        <v>253</v>
      </c>
      <c r="D142" s="155" t="s">
        <v>231</v>
      </c>
      <c r="E142" s="156" t="s">
        <v>689</v>
      </c>
      <c r="F142" s="157" t="s">
        <v>690</v>
      </c>
      <c r="G142" s="158" t="s">
        <v>369</v>
      </c>
      <c r="H142" s="159">
        <v>2191</v>
      </c>
      <c r="I142" s="160"/>
      <c r="J142" s="161">
        <f t="shared" si="5"/>
        <v>0</v>
      </c>
      <c r="K142" s="162"/>
      <c r="L142" s="30"/>
      <c r="M142" s="163" t="s">
        <v>1</v>
      </c>
      <c r="N142" s="128" t="s">
        <v>44</v>
      </c>
      <c r="P142" s="164">
        <f t="shared" si="6"/>
        <v>0</v>
      </c>
      <c r="Q142" s="164">
        <v>0</v>
      </c>
      <c r="R142" s="164">
        <f t="shared" si="7"/>
        <v>0</v>
      </c>
      <c r="S142" s="164">
        <v>0</v>
      </c>
      <c r="T142" s="165">
        <f t="shared" si="8"/>
        <v>0</v>
      </c>
      <c r="AR142" s="166" t="s">
        <v>238</v>
      </c>
      <c r="AT142" s="166" t="s">
        <v>231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3371</v>
      </c>
    </row>
    <row r="143" spans="2:65" s="1" customFormat="1" ht="16.5" customHeight="1">
      <c r="B143" s="30"/>
      <c r="C143" s="155" t="s">
        <v>276</v>
      </c>
      <c r="D143" s="155" t="s">
        <v>231</v>
      </c>
      <c r="E143" s="156" t="s">
        <v>3207</v>
      </c>
      <c r="F143" s="157" t="s">
        <v>3208</v>
      </c>
      <c r="G143" s="158" t="s">
        <v>369</v>
      </c>
      <c r="H143" s="159">
        <v>548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0</v>
      </c>
      <c r="R143" s="164">
        <f t="shared" si="7"/>
        <v>0</v>
      </c>
      <c r="S143" s="164">
        <v>0</v>
      </c>
      <c r="T143" s="165">
        <f t="shared" si="8"/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3372</v>
      </c>
    </row>
    <row r="144" spans="2:65" s="1" customFormat="1" ht="16.5" customHeight="1">
      <c r="B144" s="30"/>
      <c r="C144" s="155" t="s">
        <v>257</v>
      </c>
      <c r="D144" s="155" t="s">
        <v>231</v>
      </c>
      <c r="E144" s="156" t="s">
        <v>991</v>
      </c>
      <c r="F144" s="157" t="s">
        <v>992</v>
      </c>
      <c r="G144" s="158" t="s">
        <v>369</v>
      </c>
      <c r="H144" s="159">
        <v>445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3373</v>
      </c>
    </row>
    <row r="145" spans="2:65" s="11" customFormat="1" ht="22.9" customHeight="1">
      <c r="B145" s="143"/>
      <c r="D145" s="144" t="s">
        <v>77</v>
      </c>
      <c r="E145" s="153" t="s">
        <v>116</v>
      </c>
      <c r="F145" s="153" t="s">
        <v>704</v>
      </c>
      <c r="I145" s="146"/>
      <c r="J145" s="154">
        <f>BK145</f>
        <v>0</v>
      </c>
      <c r="L145" s="143"/>
      <c r="M145" s="148"/>
      <c r="P145" s="149">
        <f>SUM(P146:P158)</f>
        <v>0</v>
      </c>
      <c r="R145" s="149">
        <f>SUM(R146:R158)</f>
        <v>42.559509128000002</v>
      </c>
      <c r="T145" s="150">
        <f>SUM(T146:T158)</f>
        <v>0</v>
      </c>
      <c r="AR145" s="144" t="s">
        <v>86</v>
      </c>
      <c r="AT145" s="151" t="s">
        <v>77</v>
      </c>
      <c r="AU145" s="151" t="s">
        <v>86</v>
      </c>
      <c r="AY145" s="144" t="s">
        <v>228</v>
      </c>
      <c r="BK145" s="152">
        <f>SUM(BK146:BK158)</f>
        <v>0</v>
      </c>
    </row>
    <row r="146" spans="2:65" s="1" customFormat="1" ht="21.75" customHeight="1">
      <c r="B146" s="30"/>
      <c r="C146" s="155" t="s">
        <v>283</v>
      </c>
      <c r="D146" s="155" t="s">
        <v>231</v>
      </c>
      <c r="E146" s="156" t="s">
        <v>1559</v>
      </c>
      <c r="F146" s="157" t="s">
        <v>1560</v>
      </c>
      <c r="G146" s="158" t="s">
        <v>369</v>
      </c>
      <c r="H146" s="159">
        <v>692</v>
      </c>
      <c r="I146" s="160"/>
      <c r="J146" s="161">
        <f t="shared" ref="J146:J154" si="15">ROUND(I146*H146,2)</f>
        <v>0</v>
      </c>
      <c r="K146" s="162"/>
      <c r="L146" s="30"/>
      <c r="M146" s="163" t="s">
        <v>1</v>
      </c>
      <c r="N146" s="128" t="s">
        <v>44</v>
      </c>
      <c r="P146" s="164">
        <f t="shared" ref="P146:P154" si="16">O146*H146</f>
        <v>0</v>
      </c>
      <c r="Q146" s="164">
        <v>1.8000000000000001E-4</v>
      </c>
      <c r="R146" s="164">
        <f t="shared" ref="R146:R154" si="17">Q146*H146</f>
        <v>0.12456</v>
      </c>
      <c r="S146" s="164">
        <v>0</v>
      </c>
      <c r="T146" s="165">
        <f t="shared" ref="T146:T154" si="18">S146*H146</f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ref="BE146:BE154" si="19">IF(N146="základná",J146,0)</f>
        <v>0</v>
      </c>
      <c r="BF146" s="98">
        <f t="shared" ref="BF146:BF154" si="20">IF(N146="znížená",J146,0)</f>
        <v>0</v>
      </c>
      <c r="BG146" s="98">
        <f t="shared" ref="BG146:BG154" si="21">IF(N146="zákl. prenesená",J146,0)</f>
        <v>0</v>
      </c>
      <c r="BH146" s="98">
        <f t="shared" ref="BH146:BH154" si="22">IF(N146="zníž. prenesená",J146,0)</f>
        <v>0</v>
      </c>
      <c r="BI146" s="98">
        <f t="shared" ref="BI146:BI154" si="23">IF(N146="nulová",J146,0)</f>
        <v>0</v>
      </c>
      <c r="BJ146" s="13" t="s">
        <v>116</v>
      </c>
      <c r="BK146" s="98">
        <f t="shared" ref="BK146:BK154" si="24">ROUND(I146*H146,2)</f>
        <v>0</v>
      </c>
      <c r="BL146" s="13" t="s">
        <v>238</v>
      </c>
      <c r="BM146" s="166" t="s">
        <v>3374</v>
      </c>
    </row>
    <row r="147" spans="2:65" s="1" customFormat="1" ht="16.5" customHeight="1">
      <c r="B147" s="30"/>
      <c r="C147" s="167" t="s">
        <v>260</v>
      </c>
      <c r="D147" s="167" t="s">
        <v>225</v>
      </c>
      <c r="E147" s="168" t="s">
        <v>3212</v>
      </c>
      <c r="F147" s="169" t="s">
        <v>3213</v>
      </c>
      <c r="G147" s="170" t="s">
        <v>369</v>
      </c>
      <c r="H147" s="171">
        <v>761.2</v>
      </c>
      <c r="I147" s="172"/>
      <c r="J147" s="173">
        <f t="shared" si="15"/>
        <v>0</v>
      </c>
      <c r="K147" s="174"/>
      <c r="L147" s="175"/>
      <c r="M147" s="176" t="s">
        <v>1</v>
      </c>
      <c r="N147" s="177" t="s">
        <v>44</v>
      </c>
      <c r="P147" s="164">
        <f t="shared" si="16"/>
        <v>0</v>
      </c>
      <c r="Q147" s="164">
        <v>2.9999999999999997E-4</v>
      </c>
      <c r="R147" s="164">
        <f t="shared" si="17"/>
        <v>0.22836000000000001</v>
      </c>
      <c r="S147" s="164">
        <v>0</v>
      </c>
      <c r="T147" s="165">
        <f t="shared" si="18"/>
        <v>0</v>
      </c>
      <c r="AR147" s="166" t="s">
        <v>246</v>
      </c>
      <c r="AT147" s="166" t="s">
        <v>225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238</v>
      </c>
      <c r="BM147" s="166" t="s">
        <v>3375</v>
      </c>
    </row>
    <row r="148" spans="2:65" s="1" customFormat="1" ht="16.5" customHeight="1">
      <c r="B148" s="30"/>
      <c r="C148" s="155" t="s">
        <v>290</v>
      </c>
      <c r="D148" s="155" t="s">
        <v>231</v>
      </c>
      <c r="E148" s="156" t="s">
        <v>3215</v>
      </c>
      <c r="F148" s="157" t="s">
        <v>3216</v>
      </c>
      <c r="G148" s="158" t="s">
        <v>473</v>
      </c>
      <c r="H148" s="159">
        <v>12</v>
      </c>
      <c r="I148" s="160"/>
      <c r="J148" s="161">
        <f t="shared" si="15"/>
        <v>0</v>
      </c>
      <c r="K148" s="162"/>
      <c r="L148" s="30"/>
      <c r="M148" s="163" t="s">
        <v>1</v>
      </c>
      <c r="N148" s="128" t="s">
        <v>44</v>
      </c>
      <c r="P148" s="164">
        <f t="shared" si="16"/>
        <v>0</v>
      </c>
      <c r="Q148" s="164">
        <v>2.1050399999999998</v>
      </c>
      <c r="R148" s="164">
        <f t="shared" si="17"/>
        <v>25.260479999999998</v>
      </c>
      <c r="S148" s="164">
        <v>0</v>
      </c>
      <c r="T148" s="165">
        <f t="shared" si="18"/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238</v>
      </c>
      <c r="BM148" s="166" t="s">
        <v>3376</v>
      </c>
    </row>
    <row r="149" spans="2:65" s="1" customFormat="1" ht="16.5" customHeight="1">
      <c r="B149" s="30"/>
      <c r="C149" s="155" t="s">
        <v>264</v>
      </c>
      <c r="D149" s="155" t="s">
        <v>231</v>
      </c>
      <c r="E149" s="156" t="s">
        <v>3218</v>
      </c>
      <c r="F149" s="157" t="s">
        <v>3219</v>
      </c>
      <c r="G149" s="158" t="s">
        <v>241</v>
      </c>
      <c r="H149" s="159">
        <v>302</v>
      </c>
      <c r="I149" s="160"/>
      <c r="J149" s="161">
        <f t="shared" si="15"/>
        <v>0</v>
      </c>
      <c r="K149" s="162"/>
      <c r="L149" s="30"/>
      <c r="M149" s="163" t="s">
        <v>1</v>
      </c>
      <c r="N149" s="128" t="s">
        <v>44</v>
      </c>
      <c r="P149" s="164">
        <f t="shared" si="16"/>
        <v>0</v>
      </c>
      <c r="Q149" s="164">
        <v>0</v>
      </c>
      <c r="R149" s="164">
        <f t="shared" si="17"/>
        <v>0</v>
      </c>
      <c r="S149" s="164">
        <v>0</v>
      </c>
      <c r="T149" s="165">
        <f t="shared" si="1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238</v>
      </c>
      <c r="BM149" s="166" t="s">
        <v>3377</v>
      </c>
    </row>
    <row r="150" spans="2:65" s="1" customFormat="1" ht="16.5" customHeight="1">
      <c r="B150" s="30"/>
      <c r="C150" s="167" t="s">
        <v>297</v>
      </c>
      <c r="D150" s="167" t="s">
        <v>225</v>
      </c>
      <c r="E150" s="168" t="s">
        <v>3221</v>
      </c>
      <c r="F150" s="169" t="s">
        <v>3222</v>
      </c>
      <c r="G150" s="170" t="s">
        <v>241</v>
      </c>
      <c r="H150" s="171">
        <v>302</v>
      </c>
      <c r="I150" s="172"/>
      <c r="J150" s="173">
        <f t="shared" si="15"/>
        <v>0</v>
      </c>
      <c r="K150" s="174"/>
      <c r="L150" s="175"/>
      <c r="M150" s="176" t="s">
        <v>1</v>
      </c>
      <c r="N150" s="177" t="s">
        <v>44</v>
      </c>
      <c r="P150" s="164">
        <f t="shared" si="16"/>
        <v>0</v>
      </c>
      <c r="Q150" s="164">
        <v>1E-3</v>
      </c>
      <c r="R150" s="164">
        <f t="shared" si="17"/>
        <v>0.30199999999999999</v>
      </c>
      <c r="S150" s="164">
        <v>0</v>
      </c>
      <c r="T150" s="165">
        <f t="shared" si="18"/>
        <v>0</v>
      </c>
      <c r="AR150" s="166" t="s">
        <v>246</v>
      </c>
      <c r="AT150" s="166" t="s">
        <v>225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3378</v>
      </c>
    </row>
    <row r="151" spans="2:65" s="1" customFormat="1" ht="21.75" customHeight="1">
      <c r="B151" s="30"/>
      <c r="C151" s="155" t="s">
        <v>267</v>
      </c>
      <c r="D151" s="155" t="s">
        <v>231</v>
      </c>
      <c r="E151" s="156" t="s">
        <v>3224</v>
      </c>
      <c r="F151" s="157" t="s">
        <v>3225</v>
      </c>
      <c r="G151" s="158" t="s">
        <v>369</v>
      </c>
      <c r="H151" s="159">
        <v>3280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3379</v>
      </c>
    </row>
    <row r="152" spans="2:65" s="1" customFormat="1" ht="16.5" customHeight="1">
      <c r="B152" s="30"/>
      <c r="C152" s="155" t="s">
        <v>304</v>
      </c>
      <c r="D152" s="155" t="s">
        <v>231</v>
      </c>
      <c r="E152" s="156" t="s">
        <v>3380</v>
      </c>
      <c r="F152" s="157" t="s">
        <v>3381</v>
      </c>
      <c r="G152" s="158" t="s">
        <v>473</v>
      </c>
      <c r="H152" s="159">
        <v>0.64</v>
      </c>
      <c r="I152" s="160"/>
      <c r="J152" s="161">
        <f t="shared" si="15"/>
        <v>0</v>
      </c>
      <c r="K152" s="162"/>
      <c r="L152" s="30"/>
      <c r="M152" s="163" t="s">
        <v>1</v>
      </c>
      <c r="N152" s="128" t="s">
        <v>44</v>
      </c>
      <c r="P152" s="164">
        <f t="shared" si="16"/>
        <v>0</v>
      </c>
      <c r="Q152" s="164">
        <v>2.2354352</v>
      </c>
      <c r="R152" s="164">
        <f t="shared" si="17"/>
        <v>1.4306785280000001</v>
      </c>
      <c r="S152" s="164">
        <v>0</v>
      </c>
      <c r="T152" s="165">
        <f t="shared" si="18"/>
        <v>0</v>
      </c>
      <c r="AR152" s="166" t="s">
        <v>238</v>
      </c>
      <c r="AT152" s="166" t="s">
        <v>231</v>
      </c>
      <c r="AU152" s="166" t="s">
        <v>116</v>
      </c>
      <c r="AY152" s="13" t="s">
        <v>228</v>
      </c>
      <c r="BE152" s="98">
        <f t="shared" si="19"/>
        <v>0</v>
      </c>
      <c r="BF152" s="98">
        <f t="shared" si="20"/>
        <v>0</v>
      </c>
      <c r="BG152" s="98">
        <f t="shared" si="21"/>
        <v>0</v>
      </c>
      <c r="BH152" s="98">
        <f t="shared" si="22"/>
        <v>0</v>
      </c>
      <c r="BI152" s="98">
        <f t="shared" si="23"/>
        <v>0</v>
      </c>
      <c r="BJ152" s="13" t="s">
        <v>116</v>
      </c>
      <c r="BK152" s="98">
        <f t="shared" si="24"/>
        <v>0</v>
      </c>
      <c r="BL152" s="13" t="s">
        <v>238</v>
      </c>
      <c r="BM152" s="166" t="s">
        <v>3382</v>
      </c>
    </row>
    <row r="153" spans="2:65" s="1" customFormat="1" ht="16.5" customHeight="1">
      <c r="B153" s="30"/>
      <c r="C153" s="155" t="s">
        <v>271</v>
      </c>
      <c r="D153" s="155" t="s">
        <v>231</v>
      </c>
      <c r="E153" s="156" t="s">
        <v>3227</v>
      </c>
      <c r="F153" s="157" t="s">
        <v>3228</v>
      </c>
      <c r="G153" s="158" t="s">
        <v>369</v>
      </c>
      <c r="H153" s="159">
        <v>1517</v>
      </c>
      <c r="I153" s="160"/>
      <c r="J153" s="161">
        <f t="shared" si="15"/>
        <v>0</v>
      </c>
      <c r="K153" s="162"/>
      <c r="L153" s="30"/>
      <c r="M153" s="163" t="s">
        <v>1</v>
      </c>
      <c r="N153" s="128" t="s">
        <v>44</v>
      </c>
      <c r="P153" s="164">
        <f t="shared" si="16"/>
        <v>0</v>
      </c>
      <c r="Q153" s="164">
        <v>3.3000000000000003E-5</v>
      </c>
      <c r="R153" s="164">
        <f t="shared" si="17"/>
        <v>5.0061000000000001E-2</v>
      </c>
      <c r="S153" s="164">
        <v>0</v>
      </c>
      <c r="T153" s="165">
        <f t="shared" si="18"/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si="19"/>
        <v>0</v>
      </c>
      <c r="BF153" s="98">
        <f t="shared" si="20"/>
        <v>0</v>
      </c>
      <c r="BG153" s="98">
        <f t="shared" si="21"/>
        <v>0</v>
      </c>
      <c r="BH153" s="98">
        <f t="shared" si="22"/>
        <v>0</v>
      </c>
      <c r="BI153" s="98">
        <f t="shared" si="23"/>
        <v>0</v>
      </c>
      <c r="BJ153" s="13" t="s">
        <v>116</v>
      </c>
      <c r="BK153" s="98">
        <f t="shared" si="24"/>
        <v>0</v>
      </c>
      <c r="BL153" s="13" t="s">
        <v>238</v>
      </c>
      <c r="BM153" s="166" t="s">
        <v>3383</v>
      </c>
    </row>
    <row r="154" spans="2:65" s="1" customFormat="1" ht="16.5" customHeight="1">
      <c r="B154" s="30"/>
      <c r="C154" s="167" t="s">
        <v>7</v>
      </c>
      <c r="D154" s="167" t="s">
        <v>225</v>
      </c>
      <c r="E154" s="168" t="s">
        <v>1628</v>
      </c>
      <c r="F154" s="169" t="s">
        <v>1629</v>
      </c>
      <c r="G154" s="170" t="s">
        <v>369</v>
      </c>
      <c r="H154" s="171">
        <v>1547.34</v>
      </c>
      <c r="I154" s="172"/>
      <c r="J154" s="173">
        <f t="shared" si="15"/>
        <v>0</v>
      </c>
      <c r="K154" s="174"/>
      <c r="L154" s="175"/>
      <c r="M154" s="176" t="s">
        <v>1</v>
      </c>
      <c r="N154" s="177" t="s">
        <v>44</v>
      </c>
      <c r="P154" s="164">
        <f t="shared" si="16"/>
        <v>0</v>
      </c>
      <c r="Q154" s="164">
        <v>1.3999999999999999E-4</v>
      </c>
      <c r="R154" s="164">
        <f t="shared" si="17"/>
        <v>0.21662759999999998</v>
      </c>
      <c r="S154" s="164">
        <v>0</v>
      </c>
      <c r="T154" s="165">
        <f t="shared" si="18"/>
        <v>0</v>
      </c>
      <c r="AR154" s="166" t="s">
        <v>246</v>
      </c>
      <c r="AT154" s="166" t="s">
        <v>225</v>
      </c>
      <c r="AU154" s="166" t="s">
        <v>116</v>
      </c>
      <c r="AY154" s="13" t="s">
        <v>228</v>
      </c>
      <c r="BE154" s="98">
        <f t="shared" si="19"/>
        <v>0</v>
      </c>
      <c r="BF154" s="98">
        <f t="shared" si="20"/>
        <v>0</v>
      </c>
      <c r="BG154" s="98">
        <f t="shared" si="21"/>
        <v>0</v>
      </c>
      <c r="BH154" s="98">
        <f t="shared" si="22"/>
        <v>0</v>
      </c>
      <c r="BI154" s="98">
        <f t="shared" si="23"/>
        <v>0</v>
      </c>
      <c r="BJ154" s="13" t="s">
        <v>116</v>
      </c>
      <c r="BK154" s="98">
        <f t="shared" si="24"/>
        <v>0</v>
      </c>
      <c r="BL154" s="13" t="s">
        <v>238</v>
      </c>
      <c r="BM154" s="166" t="s">
        <v>3384</v>
      </c>
    </row>
    <row r="155" spans="2:65" s="1" customFormat="1" ht="19.5">
      <c r="B155" s="30"/>
      <c r="D155" s="183" t="s">
        <v>687</v>
      </c>
      <c r="F155" s="184" t="s">
        <v>3385</v>
      </c>
      <c r="I155" s="130"/>
      <c r="L155" s="30"/>
      <c r="M155" s="185"/>
      <c r="T155" s="57"/>
      <c r="AT155" s="13" t="s">
        <v>687</v>
      </c>
      <c r="AU155" s="13" t="s">
        <v>116</v>
      </c>
    </row>
    <row r="156" spans="2:65" s="1" customFormat="1" ht="16.5" customHeight="1">
      <c r="B156" s="30"/>
      <c r="C156" s="155" t="s">
        <v>275</v>
      </c>
      <c r="D156" s="155" t="s">
        <v>231</v>
      </c>
      <c r="E156" s="156" t="s">
        <v>3227</v>
      </c>
      <c r="F156" s="157" t="s">
        <v>3228</v>
      </c>
      <c r="G156" s="158" t="s">
        <v>369</v>
      </c>
      <c r="H156" s="159">
        <v>2738</v>
      </c>
      <c r="I156" s="160"/>
      <c r="J156" s="161">
        <f>ROUND(I156*H156,2)</f>
        <v>0</v>
      </c>
      <c r="K156" s="162"/>
      <c r="L156" s="30"/>
      <c r="M156" s="163" t="s">
        <v>1</v>
      </c>
      <c r="N156" s="128" t="s">
        <v>44</v>
      </c>
      <c r="P156" s="164">
        <f>O156*H156</f>
        <v>0</v>
      </c>
      <c r="Q156" s="164">
        <v>3.3000000000000003E-5</v>
      </c>
      <c r="R156" s="164">
        <f>Q156*H156</f>
        <v>9.0354000000000004E-2</v>
      </c>
      <c r="S156" s="164">
        <v>0</v>
      </c>
      <c r="T156" s="165">
        <f>S156*H156</f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>IF(N156="základná",J156,0)</f>
        <v>0</v>
      </c>
      <c r="BF156" s="98">
        <f>IF(N156="znížená",J156,0)</f>
        <v>0</v>
      </c>
      <c r="BG156" s="98">
        <f>IF(N156="zákl. prenesená",J156,0)</f>
        <v>0</v>
      </c>
      <c r="BH156" s="98">
        <f>IF(N156="zníž. prenesená",J156,0)</f>
        <v>0</v>
      </c>
      <c r="BI156" s="98">
        <f>IF(N156="nulová",J156,0)</f>
        <v>0</v>
      </c>
      <c r="BJ156" s="13" t="s">
        <v>116</v>
      </c>
      <c r="BK156" s="98">
        <f>ROUND(I156*H156,2)</f>
        <v>0</v>
      </c>
      <c r="BL156" s="13" t="s">
        <v>238</v>
      </c>
      <c r="BM156" s="166" t="s">
        <v>3386</v>
      </c>
    </row>
    <row r="157" spans="2:65" s="1" customFormat="1" ht="16.5" customHeight="1">
      <c r="B157" s="30"/>
      <c r="C157" s="167" t="s">
        <v>317</v>
      </c>
      <c r="D157" s="167" t="s">
        <v>225</v>
      </c>
      <c r="E157" s="168" t="s">
        <v>3212</v>
      </c>
      <c r="F157" s="169" t="s">
        <v>3213</v>
      </c>
      <c r="G157" s="170" t="s">
        <v>369</v>
      </c>
      <c r="H157" s="171">
        <v>2792.76</v>
      </c>
      <c r="I157" s="172"/>
      <c r="J157" s="173">
        <f>ROUND(I157*H157,2)</f>
        <v>0</v>
      </c>
      <c r="K157" s="174"/>
      <c r="L157" s="175"/>
      <c r="M157" s="176" t="s">
        <v>1</v>
      </c>
      <c r="N157" s="177" t="s">
        <v>44</v>
      </c>
      <c r="P157" s="164">
        <f>O157*H157</f>
        <v>0</v>
      </c>
      <c r="Q157" s="164">
        <v>2.9999999999999997E-4</v>
      </c>
      <c r="R157" s="164">
        <f>Q157*H157</f>
        <v>0.83782800000000002</v>
      </c>
      <c r="S157" s="164">
        <v>0</v>
      </c>
      <c r="T157" s="165">
        <f>S157*H157</f>
        <v>0</v>
      </c>
      <c r="AR157" s="166" t="s">
        <v>246</v>
      </c>
      <c r="AT157" s="166" t="s">
        <v>225</v>
      </c>
      <c r="AU157" s="166" t="s">
        <v>116</v>
      </c>
      <c r="AY157" s="13" t="s">
        <v>228</v>
      </c>
      <c r="BE157" s="98">
        <f>IF(N157="základná",J157,0)</f>
        <v>0</v>
      </c>
      <c r="BF157" s="98">
        <f>IF(N157="znížená",J157,0)</f>
        <v>0</v>
      </c>
      <c r="BG157" s="98">
        <f>IF(N157="zákl. prenesená",J157,0)</f>
        <v>0</v>
      </c>
      <c r="BH157" s="98">
        <f>IF(N157="zníž. prenesená",J157,0)</f>
        <v>0</v>
      </c>
      <c r="BI157" s="98">
        <f>IF(N157="nulová",J157,0)</f>
        <v>0</v>
      </c>
      <c r="BJ157" s="13" t="s">
        <v>116</v>
      </c>
      <c r="BK157" s="98">
        <f>ROUND(I157*H157,2)</f>
        <v>0</v>
      </c>
      <c r="BL157" s="13" t="s">
        <v>238</v>
      </c>
      <c r="BM157" s="166" t="s">
        <v>3387</v>
      </c>
    </row>
    <row r="158" spans="2:65" s="1" customFormat="1" ht="16.5" customHeight="1">
      <c r="B158" s="30"/>
      <c r="C158" s="155" t="s">
        <v>279</v>
      </c>
      <c r="D158" s="155" t="s">
        <v>231</v>
      </c>
      <c r="E158" s="156" t="s">
        <v>3231</v>
      </c>
      <c r="F158" s="157" t="s">
        <v>3232</v>
      </c>
      <c r="G158" s="158" t="s">
        <v>369</v>
      </c>
      <c r="H158" s="159">
        <v>5476</v>
      </c>
      <c r="I158" s="160"/>
      <c r="J158" s="161">
        <f>ROUND(I158*H158,2)</f>
        <v>0</v>
      </c>
      <c r="K158" s="162"/>
      <c r="L158" s="30"/>
      <c r="M158" s="163" t="s">
        <v>1</v>
      </c>
      <c r="N158" s="128" t="s">
        <v>44</v>
      </c>
      <c r="P158" s="164">
        <f>O158*H158</f>
        <v>0</v>
      </c>
      <c r="Q158" s="164">
        <v>2.5600000000000002E-3</v>
      </c>
      <c r="R158" s="164">
        <f>Q158*H158</f>
        <v>14.018560000000001</v>
      </c>
      <c r="S158" s="164">
        <v>0</v>
      </c>
      <c r="T158" s="165">
        <f>S158*H158</f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3" t="s">
        <v>116</v>
      </c>
      <c r="BK158" s="98">
        <f>ROUND(I158*H158,2)</f>
        <v>0</v>
      </c>
      <c r="BL158" s="13" t="s">
        <v>238</v>
      </c>
      <c r="BM158" s="166" t="s">
        <v>3388</v>
      </c>
    </row>
    <row r="159" spans="2:65" s="11" customFormat="1" ht="22.9" customHeight="1">
      <c r="B159" s="143"/>
      <c r="D159" s="144" t="s">
        <v>77</v>
      </c>
      <c r="E159" s="153" t="s">
        <v>247</v>
      </c>
      <c r="F159" s="153" t="s">
        <v>730</v>
      </c>
      <c r="I159" s="146"/>
      <c r="J159" s="154">
        <f>BK159</f>
        <v>0</v>
      </c>
      <c r="L159" s="143"/>
      <c r="M159" s="148"/>
      <c r="P159" s="149">
        <f>SUM(P160:P174)</f>
        <v>0</v>
      </c>
      <c r="R159" s="149">
        <f>SUM(R160:R174)</f>
        <v>5206.4448400000001</v>
      </c>
      <c r="T159" s="150">
        <f>SUM(T160:T174)</f>
        <v>0</v>
      </c>
      <c r="AR159" s="144" t="s">
        <v>86</v>
      </c>
      <c r="AT159" s="151" t="s">
        <v>77</v>
      </c>
      <c r="AU159" s="151" t="s">
        <v>86</v>
      </c>
      <c r="AY159" s="144" t="s">
        <v>228</v>
      </c>
      <c r="BK159" s="152">
        <f>SUM(BK160:BK174)</f>
        <v>0</v>
      </c>
    </row>
    <row r="160" spans="2:65" s="1" customFormat="1" ht="16.5" customHeight="1">
      <c r="B160" s="30"/>
      <c r="C160" s="155" t="s">
        <v>392</v>
      </c>
      <c r="D160" s="155" t="s">
        <v>231</v>
      </c>
      <c r="E160" s="156" t="s">
        <v>3389</v>
      </c>
      <c r="F160" s="157" t="s">
        <v>3390</v>
      </c>
      <c r="G160" s="158" t="s">
        <v>473</v>
      </c>
      <c r="H160" s="159">
        <v>74</v>
      </c>
      <c r="I160" s="160"/>
      <c r="J160" s="161">
        <f t="shared" ref="J160:J170" si="25">ROUND(I160*H160,2)</f>
        <v>0</v>
      </c>
      <c r="K160" s="162"/>
      <c r="L160" s="30"/>
      <c r="M160" s="163" t="s">
        <v>1</v>
      </c>
      <c r="N160" s="128" t="s">
        <v>44</v>
      </c>
      <c r="P160" s="164">
        <f t="shared" ref="P160:P170" si="26">O160*H160</f>
        <v>0</v>
      </c>
      <c r="Q160" s="164">
        <v>1.8</v>
      </c>
      <c r="R160" s="164">
        <f t="shared" ref="R160:R170" si="27">Q160*H160</f>
        <v>133.20000000000002</v>
      </c>
      <c r="S160" s="164">
        <v>0</v>
      </c>
      <c r="T160" s="165">
        <f t="shared" ref="T160:T170" si="28">S160*H160</f>
        <v>0</v>
      </c>
      <c r="AR160" s="166" t="s">
        <v>238</v>
      </c>
      <c r="AT160" s="166" t="s">
        <v>231</v>
      </c>
      <c r="AU160" s="166" t="s">
        <v>116</v>
      </c>
      <c r="AY160" s="13" t="s">
        <v>228</v>
      </c>
      <c r="BE160" s="98">
        <f t="shared" ref="BE160:BE170" si="29">IF(N160="základná",J160,0)</f>
        <v>0</v>
      </c>
      <c r="BF160" s="98">
        <f t="shared" ref="BF160:BF170" si="30">IF(N160="znížená",J160,0)</f>
        <v>0</v>
      </c>
      <c r="BG160" s="98">
        <f t="shared" ref="BG160:BG170" si="31">IF(N160="zákl. prenesená",J160,0)</f>
        <v>0</v>
      </c>
      <c r="BH160" s="98">
        <f t="shared" ref="BH160:BH170" si="32">IF(N160="zníž. prenesená",J160,0)</f>
        <v>0</v>
      </c>
      <c r="BI160" s="98">
        <f t="shared" ref="BI160:BI170" si="33">IF(N160="nulová",J160,0)</f>
        <v>0</v>
      </c>
      <c r="BJ160" s="13" t="s">
        <v>116</v>
      </c>
      <c r="BK160" s="98">
        <f t="shared" ref="BK160:BK170" si="34">ROUND(I160*H160,2)</f>
        <v>0</v>
      </c>
      <c r="BL160" s="13" t="s">
        <v>238</v>
      </c>
      <c r="BM160" s="166" t="s">
        <v>3391</v>
      </c>
    </row>
    <row r="161" spans="2:65" s="1" customFormat="1" ht="16.5" customHeight="1">
      <c r="B161" s="30"/>
      <c r="C161" s="155" t="s">
        <v>282</v>
      </c>
      <c r="D161" s="155" t="s">
        <v>231</v>
      </c>
      <c r="E161" s="156" t="s">
        <v>3234</v>
      </c>
      <c r="F161" s="157" t="s">
        <v>3235</v>
      </c>
      <c r="G161" s="158" t="s">
        <v>369</v>
      </c>
      <c r="H161" s="159">
        <v>2738</v>
      </c>
      <c r="I161" s="160"/>
      <c r="J161" s="161">
        <f t="shared" si="25"/>
        <v>0</v>
      </c>
      <c r="K161" s="162"/>
      <c r="L161" s="30"/>
      <c r="M161" s="163" t="s">
        <v>1</v>
      </c>
      <c r="N161" s="128" t="s">
        <v>44</v>
      </c>
      <c r="P161" s="164">
        <f t="shared" si="26"/>
        <v>0</v>
      </c>
      <c r="Q161" s="164">
        <v>0.46166000000000001</v>
      </c>
      <c r="R161" s="164">
        <f t="shared" si="27"/>
        <v>1264.0250800000001</v>
      </c>
      <c r="S161" s="164">
        <v>0</v>
      </c>
      <c r="T161" s="165">
        <f t="shared" si="28"/>
        <v>0</v>
      </c>
      <c r="AR161" s="166" t="s">
        <v>238</v>
      </c>
      <c r="AT161" s="166" t="s">
        <v>231</v>
      </c>
      <c r="AU161" s="166" t="s">
        <v>116</v>
      </c>
      <c r="AY161" s="13" t="s">
        <v>228</v>
      </c>
      <c r="BE161" s="98">
        <f t="shared" si="29"/>
        <v>0</v>
      </c>
      <c r="BF161" s="98">
        <f t="shared" si="30"/>
        <v>0</v>
      </c>
      <c r="BG161" s="98">
        <f t="shared" si="31"/>
        <v>0</v>
      </c>
      <c r="BH161" s="98">
        <f t="shared" si="32"/>
        <v>0</v>
      </c>
      <c r="BI161" s="98">
        <f t="shared" si="33"/>
        <v>0</v>
      </c>
      <c r="BJ161" s="13" t="s">
        <v>116</v>
      </c>
      <c r="BK161" s="98">
        <f t="shared" si="34"/>
        <v>0</v>
      </c>
      <c r="BL161" s="13" t="s">
        <v>238</v>
      </c>
      <c r="BM161" s="166" t="s">
        <v>3392</v>
      </c>
    </row>
    <row r="162" spans="2:65" s="1" customFormat="1" ht="16.5" customHeight="1">
      <c r="B162" s="30"/>
      <c r="C162" s="155" t="s">
        <v>399</v>
      </c>
      <c r="D162" s="155" t="s">
        <v>231</v>
      </c>
      <c r="E162" s="156" t="s">
        <v>3237</v>
      </c>
      <c r="F162" s="157" t="s">
        <v>3238</v>
      </c>
      <c r="G162" s="158" t="s">
        <v>369</v>
      </c>
      <c r="H162" s="159">
        <v>2738</v>
      </c>
      <c r="I162" s="160"/>
      <c r="J162" s="161">
        <f t="shared" si="25"/>
        <v>0</v>
      </c>
      <c r="K162" s="162"/>
      <c r="L162" s="30"/>
      <c r="M162" s="163" t="s">
        <v>1</v>
      </c>
      <c r="N162" s="128" t="s">
        <v>44</v>
      </c>
      <c r="P162" s="164">
        <f t="shared" si="26"/>
        <v>0</v>
      </c>
      <c r="Q162" s="164">
        <v>0.46166000000000001</v>
      </c>
      <c r="R162" s="164">
        <f t="shared" si="27"/>
        <v>1264.0250800000001</v>
      </c>
      <c r="S162" s="164">
        <v>0</v>
      </c>
      <c r="T162" s="165">
        <f t="shared" si="28"/>
        <v>0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 t="shared" si="29"/>
        <v>0</v>
      </c>
      <c r="BF162" s="98">
        <f t="shared" si="30"/>
        <v>0</v>
      </c>
      <c r="BG162" s="98">
        <f t="shared" si="31"/>
        <v>0</v>
      </c>
      <c r="BH162" s="98">
        <f t="shared" si="32"/>
        <v>0</v>
      </c>
      <c r="BI162" s="98">
        <f t="shared" si="33"/>
        <v>0</v>
      </c>
      <c r="BJ162" s="13" t="s">
        <v>116</v>
      </c>
      <c r="BK162" s="98">
        <f t="shared" si="34"/>
        <v>0</v>
      </c>
      <c r="BL162" s="13" t="s">
        <v>238</v>
      </c>
      <c r="BM162" s="166" t="s">
        <v>3393</v>
      </c>
    </row>
    <row r="163" spans="2:65" s="1" customFormat="1" ht="16.5" customHeight="1">
      <c r="B163" s="30"/>
      <c r="C163" s="155" t="s">
        <v>286</v>
      </c>
      <c r="D163" s="155" t="s">
        <v>231</v>
      </c>
      <c r="E163" s="156" t="s">
        <v>3093</v>
      </c>
      <c r="F163" s="157" t="s">
        <v>3094</v>
      </c>
      <c r="G163" s="158" t="s">
        <v>369</v>
      </c>
      <c r="H163" s="159">
        <v>950</v>
      </c>
      <c r="I163" s="160"/>
      <c r="J163" s="161">
        <f t="shared" si="25"/>
        <v>0</v>
      </c>
      <c r="K163" s="162"/>
      <c r="L163" s="30"/>
      <c r="M163" s="163" t="s">
        <v>1</v>
      </c>
      <c r="N163" s="128" t="s">
        <v>44</v>
      </c>
      <c r="P163" s="164">
        <f t="shared" si="26"/>
        <v>0</v>
      </c>
      <c r="Q163" s="164">
        <v>0.37080000000000002</v>
      </c>
      <c r="R163" s="164">
        <f t="shared" si="27"/>
        <v>352.26</v>
      </c>
      <c r="S163" s="164">
        <v>0</v>
      </c>
      <c r="T163" s="165">
        <f t="shared" si="28"/>
        <v>0</v>
      </c>
      <c r="AR163" s="166" t="s">
        <v>238</v>
      </c>
      <c r="AT163" s="166" t="s">
        <v>231</v>
      </c>
      <c r="AU163" s="166" t="s">
        <v>116</v>
      </c>
      <c r="AY163" s="13" t="s">
        <v>228</v>
      </c>
      <c r="BE163" s="98">
        <f t="shared" si="29"/>
        <v>0</v>
      </c>
      <c r="BF163" s="98">
        <f t="shared" si="30"/>
        <v>0</v>
      </c>
      <c r="BG163" s="98">
        <f t="shared" si="31"/>
        <v>0</v>
      </c>
      <c r="BH163" s="98">
        <f t="shared" si="32"/>
        <v>0</v>
      </c>
      <c r="BI163" s="98">
        <f t="shared" si="33"/>
        <v>0</v>
      </c>
      <c r="BJ163" s="13" t="s">
        <v>116</v>
      </c>
      <c r="BK163" s="98">
        <f t="shared" si="34"/>
        <v>0</v>
      </c>
      <c r="BL163" s="13" t="s">
        <v>238</v>
      </c>
      <c r="BM163" s="166" t="s">
        <v>3394</v>
      </c>
    </row>
    <row r="164" spans="2:65" s="1" customFormat="1" ht="21.75" customHeight="1">
      <c r="B164" s="30"/>
      <c r="C164" s="155" t="s">
        <v>406</v>
      </c>
      <c r="D164" s="155" t="s">
        <v>231</v>
      </c>
      <c r="E164" s="156" t="s">
        <v>3247</v>
      </c>
      <c r="F164" s="157" t="s">
        <v>3248</v>
      </c>
      <c r="G164" s="158" t="s">
        <v>369</v>
      </c>
      <c r="H164" s="159">
        <v>922</v>
      </c>
      <c r="I164" s="160"/>
      <c r="J164" s="161">
        <f t="shared" si="25"/>
        <v>0</v>
      </c>
      <c r="K164" s="162"/>
      <c r="L164" s="30"/>
      <c r="M164" s="163" t="s">
        <v>1</v>
      </c>
      <c r="N164" s="128" t="s">
        <v>44</v>
      </c>
      <c r="P164" s="164">
        <f t="shared" si="26"/>
        <v>0</v>
      </c>
      <c r="Q164" s="164">
        <v>0.15826000000000001</v>
      </c>
      <c r="R164" s="164">
        <f t="shared" si="27"/>
        <v>145.91572000000002</v>
      </c>
      <c r="S164" s="164">
        <v>0</v>
      </c>
      <c r="T164" s="165">
        <f t="shared" si="28"/>
        <v>0</v>
      </c>
      <c r="AR164" s="166" t="s">
        <v>238</v>
      </c>
      <c r="AT164" s="166" t="s">
        <v>231</v>
      </c>
      <c r="AU164" s="166" t="s">
        <v>116</v>
      </c>
      <c r="AY164" s="13" t="s">
        <v>228</v>
      </c>
      <c r="BE164" s="98">
        <f t="shared" si="29"/>
        <v>0</v>
      </c>
      <c r="BF164" s="98">
        <f t="shared" si="30"/>
        <v>0</v>
      </c>
      <c r="BG164" s="98">
        <f t="shared" si="31"/>
        <v>0</v>
      </c>
      <c r="BH164" s="98">
        <f t="shared" si="32"/>
        <v>0</v>
      </c>
      <c r="BI164" s="98">
        <f t="shared" si="33"/>
        <v>0</v>
      </c>
      <c r="BJ164" s="13" t="s">
        <v>116</v>
      </c>
      <c r="BK164" s="98">
        <f t="shared" si="34"/>
        <v>0</v>
      </c>
      <c r="BL164" s="13" t="s">
        <v>238</v>
      </c>
      <c r="BM164" s="166" t="s">
        <v>3395</v>
      </c>
    </row>
    <row r="165" spans="2:65" s="1" customFormat="1" ht="21.75" customHeight="1">
      <c r="B165" s="30"/>
      <c r="C165" s="155" t="s">
        <v>289</v>
      </c>
      <c r="D165" s="155" t="s">
        <v>231</v>
      </c>
      <c r="E165" s="156" t="s">
        <v>3244</v>
      </c>
      <c r="F165" s="157" t="s">
        <v>3245</v>
      </c>
      <c r="G165" s="158" t="s">
        <v>369</v>
      </c>
      <c r="H165" s="159">
        <v>922</v>
      </c>
      <c r="I165" s="160"/>
      <c r="J165" s="161">
        <f t="shared" si="25"/>
        <v>0</v>
      </c>
      <c r="K165" s="162"/>
      <c r="L165" s="30"/>
      <c r="M165" s="163" t="s">
        <v>1</v>
      </c>
      <c r="N165" s="128" t="s">
        <v>44</v>
      </c>
      <c r="P165" s="164">
        <f t="shared" si="26"/>
        <v>0</v>
      </c>
      <c r="Q165" s="164">
        <v>0.13188</v>
      </c>
      <c r="R165" s="164">
        <f t="shared" si="27"/>
        <v>121.59336</v>
      </c>
      <c r="S165" s="164">
        <v>0</v>
      </c>
      <c r="T165" s="165">
        <f t="shared" si="28"/>
        <v>0</v>
      </c>
      <c r="AR165" s="166" t="s">
        <v>238</v>
      </c>
      <c r="AT165" s="166" t="s">
        <v>231</v>
      </c>
      <c r="AU165" s="166" t="s">
        <v>116</v>
      </c>
      <c r="AY165" s="13" t="s">
        <v>228</v>
      </c>
      <c r="BE165" s="98">
        <f t="shared" si="29"/>
        <v>0</v>
      </c>
      <c r="BF165" s="98">
        <f t="shared" si="30"/>
        <v>0</v>
      </c>
      <c r="BG165" s="98">
        <f t="shared" si="31"/>
        <v>0</v>
      </c>
      <c r="BH165" s="98">
        <f t="shared" si="32"/>
        <v>0</v>
      </c>
      <c r="BI165" s="98">
        <f t="shared" si="33"/>
        <v>0</v>
      </c>
      <c r="BJ165" s="13" t="s">
        <v>116</v>
      </c>
      <c r="BK165" s="98">
        <f t="shared" si="34"/>
        <v>0</v>
      </c>
      <c r="BL165" s="13" t="s">
        <v>238</v>
      </c>
      <c r="BM165" s="166" t="s">
        <v>3396</v>
      </c>
    </row>
    <row r="166" spans="2:65" s="1" customFormat="1" ht="24.2" customHeight="1">
      <c r="B166" s="30"/>
      <c r="C166" s="155" t="s">
        <v>412</v>
      </c>
      <c r="D166" s="155" t="s">
        <v>231</v>
      </c>
      <c r="E166" s="156" t="s">
        <v>3250</v>
      </c>
      <c r="F166" s="157" t="s">
        <v>3251</v>
      </c>
      <c r="G166" s="158" t="s">
        <v>369</v>
      </c>
      <c r="H166" s="159">
        <v>950</v>
      </c>
      <c r="I166" s="160"/>
      <c r="J166" s="161">
        <f t="shared" si="25"/>
        <v>0</v>
      </c>
      <c r="K166" s="162"/>
      <c r="L166" s="30"/>
      <c r="M166" s="163" t="s">
        <v>1</v>
      </c>
      <c r="N166" s="128" t="s">
        <v>44</v>
      </c>
      <c r="P166" s="164">
        <f t="shared" si="26"/>
        <v>0</v>
      </c>
      <c r="Q166" s="164">
        <v>0.42405999999999999</v>
      </c>
      <c r="R166" s="164">
        <f t="shared" si="27"/>
        <v>402.85699999999997</v>
      </c>
      <c r="S166" s="164">
        <v>0</v>
      </c>
      <c r="T166" s="165">
        <f t="shared" si="28"/>
        <v>0</v>
      </c>
      <c r="AR166" s="166" t="s">
        <v>238</v>
      </c>
      <c r="AT166" s="166" t="s">
        <v>231</v>
      </c>
      <c r="AU166" s="166" t="s">
        <v>116</v>
      </c>
      <c r="AY166" s="13" t="s">
        <v>228</v>
      </c>
      <c r="BE166" s="98">
        <f t="shared" si="29"/>
        <v>0</v>
      </c>
      <c r="BF166" s="98">
        <f t="shared" si="30"/>
        <v>0</v>
      </c>
      <c r="BG166" s="98">
        <f t="shared" si="31"/>
        <v>0</v>
      </c>
      <c r="BH166" s="98">
        <f t="shared" si="32"/>
        <v>0</v>
      </c>
      <c r="BI166" s="98">
        <f t="shared" si="33"/>
        <v>0</v>
      </c>
      <c r="BJ166" s="13" t="s">
        <v>116</v>
      </c>
      <c r="BK166" s="98">
        <f t="shared" si="34"/>
        <v>0</v>
      </c>
      <c r="BL166" s="13" t="s">
        <v>238</v>
      </c>
      <c r="BM166" s="166" t="s">
        <v>3397</v>
      </c>
    </row>
    <row r="167" spans="2:65" s="1" customFormat="1" ht="16.5" customHeight="1">
      <c r="B167" s="30"/>
      <c r="C167" s="155" t="s">
        <v>293</v>
      </c>
      <c r="D167" s="155" t="s">
        <v>231</v>
      </c>
      <c r="E167" s="156" t="s">
        <v>3253</v>
      </c>
      <c r="F167" s="157" t="s">
        <v>3254</v>
      </c>
      <c r="G167" s="158" t="s">
        <v>369</v>
      </c>
      <c r="H167" s="159">
        <v>922</v>
      </c>
      <c r="I167" s="160"/>
      <c r="J167" s="161">
        <f t="shared" si="25"/>
        <v>0</v>
      </c>
      <c r="K167" s="162"/>
      <c r="L167" s="30"/>
      <c r="M167" s="163" t="s">
        <v>1</v>
      </c>
      <c r="N167" s="128" t="s">
        <v>44</v>
      </c>
      <c r="P167" s="164">
        <f t="shared" si="26"/>
        <v>0</v>
      </c>
      <c r="Q167" s="164">
        <v>6.0099999999999997E-3</v>
      </c>
      <c r="R167" s="164">
        <f t="shared" si="27"/>
        <v>5.54122</v>
      </c>
      <c r="S167" s="164">
        <v>0</v>
      </c>
      <c r="T167" s="165">
        <f t="shared" si="28"/>
        <v>0</v>
      </c>
      <c r="AR167" s="166" t="s">
        <v>238</v>
      </c>
      <c r="AT167" s="166" t="s">
        <v>231</v>
      </c>
      <c r="AU167" s="166" t="s">
        <v>116</v>
      </c>
      <c r="AY167" s="13" t="s">
        <v>228</v>
      </c>
      <c r="BE167" s="98">
        <f t="shared" si="29"/>
        <v>0</v>
      </c>
      <c r="BF167" s="98">
        <f t="shared" si="30"/>
        <v>0</v>
      </c>
      <c r="BG167" s="98">
        <f t="shared" si="31"/>
        <v>0</v>
      </c>
      <c r="BH167" s="98">
        <f t="shared" si="32"/>
        <v>0</v>
      </c>
      <c r="BI167" s="98">
        <f t="shared" si="33"/>
        <v>0</v>
      </c>
      <c r="BJ167" s="13" t="s">
        <v>116</v>
      </c>
      <c r="BK167" s="98">
        <f t="shared" si="34"/>
        <v>0</v>
      </c>
      <c r="BL167" s="13" t="s">
        <v>238</v>
      </c>
      <c r="BM167" s="166" t="s">
        <v>3398</v>
      </c>
    </row>
    <row r="168" spans="2:65" s="1" customFormat="1" ht="16.5" customHeight="1">
      <c r="B168" s="30"/>
      <c r="C168" s="155" t="s">
        <v>419</v>
      </c>
      <c r="D168" s="155" t="s">
        <v>231</v>
      </c>
      <c r="E168" s="156" t="s">
        <v>1889</v>
      </c>
      <c r="F168" s="157" t="s">
        <v>1890</v>
      </c>
      <c r="G168" s="158" t="s">
        <v>369</v>
      </c>
      <c r="H168" s="159">
        <v>1844</v>
      </c>
      <c r="I168" s="160"/>
      <c r="J168" s="161">
        <f t="shared" si="25"/>
        <v>0</v>
      </c>
      <c r="K168" s="162"/>
      <c r="L168" s="30"/>
      <c r="M168" s="163" t="s">
        <v>1</v>
      </c>
      <c r="N168" s="128" t="s">
        <v>44</v>
      </c>
      <c r="P168" s="164">
        <f t="shared" si="26"/>
        <v>0</v>
      </c>
      <c r="Q168" s="164">
        <v>5.1000000000000004E-4</v>
      </c>
      <c r="R168" s="164">
        <f t="shared" si="27"/>
        <v>0.94044000000000005</v>
      </c>
      <c r="S168" s="164">
        <v>0</v>
      </c>
      <c r="T168" s="165">
        <f t="shared" si="28"/>
        <v>0</v>
      </c>
      <c r="AR168" s="166" t="s">
        <v>238</v>
      </c>
      <c r="AT168" s="166" t="s">
        <v>231</v>
      </c>
      <c r="AU168" s="166" t="s">
        <v>116</v>
      </c>
      <c r="AY168" s="13" t="s">
        <v>228</v>
      </c>
      <c r="BE168" s="98">
        <f t="shared" si="29"/>
        <v>0</v>
      </c>
      <c r="BF168" s="98">
        <f t="shared" si="30"/>
        <v>0</v>
      </c>
      <c r="BG168" s="98">
        <f t="shared" si="31"/>
        <v>0</v>
      </c>
      <c r="BH168" s="98">
        <f t="shared" si="32"/>
        <v>0</v>
      </c>
      <c r="BI168" s="98">
        <f t="shared" si="33"/>
        <v>0</v>
      </c>
      <c r="BJ168" s="13" t="s">
        <v>116</v>
      </c>
      <c r="BK168" s="98">
        <f t="shared" si="34"/>
        <v>0</v>
      </c>
      <c r="BL168" s="13" t="s">
        <v>238</v>
      </c>
      <c r="BM168" s="166" t="s">
        <v>3399</v>
      </c>
    </row>
    <row r="169" spans="2:65" s="1" customFormat="1" ht="21.75" customHeight="1">
      <c r="B169" s="30"/>
      <c r="C169" s="155" t="s">
        <v>296</v>
      </c>
      <c r="D169" s="155" t="s">
        <v>231</v>
      </c>
      <c r="E169" s="156" t="s">
        <v>3257</v>
      </c>
      <c r="F169" s="157" t="s">
        <v>3258</v>
      </c>
      <c r="G169" s="158" t="s">
        <v>369</v>
      </c>
      <c r="H169" s="159">
        <v>922</v>
      </c>
      <c r="I169" s="160"/>
      <c r="J169" s="161">
        <f t="shared" si="25"/>
        <v>0</v>
      </c>
      <c r="K169" s="162"/>
      <c r="L169" s="30"/>
      <c r="M169" s="163" t="s">
        <v>1</v>
      </c>
      <c r="N169" s="128" t="s">
        <v>44</v>
      </c>
      <c r="P169" s="164">
        <f t="shared" si="26"/>
        <v>0</v>
      </c>
      <c r="Q169" s="164">
        <v>0.10373</v>
      </c>
      <c r="R169" s="164">
        <f t="shared" si="27"/>
        <v>95.639060000000001</v>
      </c>
      <c r="S169" s="164">
        <v>0</v>
      </c>
      <c r="T169" s="165">
        <f t="shared" si="28"/>
        <v>0</v>
      </c>
      <c r="AR169" s="166" t="s">
        <v>238</v>
      </c>
      <c r="AT169" s="166" t="s">
        <v>231</v>
      </c>
      <c r="AU169" s="166" t="s">
        <v>116</v>
      </c>
      <c r="AY169" s="13" t="s">
        <v>228</v>
      </c>
      <c r="BE169" s="98">
        <f t="shared" si="29"/>
        <v>0</v>
      </c>
      <c r="BF169" s="98">
        <f t="shared" si="30"/>
        <v>0</v>
      </c>
      <c r="BG169" s="98">
        <f t="shared" si="31"/>
        <v>0</v>
      </c>
      <c r="BH169" s="98">
        <f t="shared" si="32"/>
        <v>0</v>
      </c>
      <c r="BI169" s="98">
        <f t="shared" si="33"/>
        <v>0</v>
      </c>
      <c r="BJ169" s="13" t="s">
        <v>116</v>
      </c>
      <c r="BK169" s="98">
        <f t="shared" si="34"/>
        <v>0</v>
      </c>
      <c r="BL169" s="13" t="s">
        <v>238</v>
      </c>
      <c r="BM169" s="166" t="s">
        <v>3400</v>
      </c>
    </row>
    <row r="170" spans="2:65" s="1" customFormat="1" ht="24.2" customHeight="1">
      <c r="B170" s="30"/>
      <c r="C170" s="155" t="s">
        <v>427</v>
      </c>
      <c r="D170" s="155" t="s">
        <v>231</v>
      </c>
      <c r="E170" s="156" t="s">
        <v>3401</v>
      </c>
      <c r="F170" s="157" t="s">
        <v>3402</v>
      </c>
      <c r="G170" s="158" t="s">
        <v>369</v>
      </c>
      <c r="H170" s="159">
        <v>1382</v>
      </c>
      <c r="I170" s="160"/>
      <c r="J170" s="161">
        <f t="shared" si="25"/>
        <v>0</v>
      </c>
      <c r="K170" s="162"/>
      <c r="L170" s="30"/>
      <c r="M170" s="163" t="s">
        <v>1</v>
      </c>
      <c r="N170" s="128" t="s">
        <v>44</v>
      </c>
      <c r="P170" s="164">
        <f t="shared" si="26"/>
        <v>0</v>
      </c>
      <c r="Q170" s="164">
        <v>0.13800000000000001</v>
      </c>
      <c r="R170" s="164">
        <f t="shared" si="27"/>
        <v>190.71600000000001</v>
      </c>
      <c r="S170" s="164">
        <v>0</v>
      </c>
      <c r="T170" s="165">
        <f t="shared" si="28"/>
        <v>0</v>
      </c>
      <c r="AR170" s="166" t="s">
        <v>238</v>
      </c>
      <c r="AT170" s="166" t="s">
        <v>231</v>
      </c>
      <c r="AU170" s="166" t="s">
        <v>116</v>
      </c>
      <c r="AY170" s="13" t="s">
        <v>228</v>
      </c>
      <c r="BE170" s="98">
        <f t="shared" si="29"/>
        <v>0</v>
      </c>
      <c r="BF170" s="98">
        <f t="shared" si="30"/>
        <v>0</v>
      </c>
      <c r="BG170" s="98">
        <f t="shared" si="31"/>
        <v>0</v>
      </c>
      <c r="BH170" s="98">
        <f t="shared" si="32"/>
        <v>0</v>
      </c>
      <c r="BI170" s="98">
        <f t="shared" si="33"/>
        <v>0</v>
      </c>
      <c r="BJ170" s="13" t="s">
        <v>116</v>
      </c>
      <c r="BK170" s="98">
        <f t="shared" si="34"/>
        <v>0</v>
      </c>
      <c r="BL170" s="13" t="s">
        <v>238</v>
      </c>
      <c r="BM170" s="166" t="s">
        <v>3403</v>
      </c>
    </row>
    <row r="171" spans="2:65" s="1" customFormat="1" ht="19.5">
      <c r="B171" s="30"/>
      <c r="D171" s="183" t="s">
        <v>687</v>
      </c>
      <c r="F171" s="184" t="s">
        <v>3404</v>
      </c>
      <c r="I171" s="130"/>
      <c r="L171" s="30"/>
      <c r="M171" s="185"/>
      <c r="T171" s="57"/>
      <c r="AT171" s="13" t="s">
        <v>687</v>
      </c>
      <c r="AU171" s="13" t="s">
        <v>116</v>
      </c>
    </row>
    <row r="172" spans="2:65" s="1" customFormat="1" ht="16.5" customHeight="1">
      <c r="B172" s="30"/>
      <c r="C172" s="167" t="s">
        <v>300</v>
      </c>
      <c r="D172" s="167" t="s">
        <v>225</v>
      </c>
      <c r="E172" s="168" t="s">
        <v>3405</v>
      </c>
      <c r="F172" s="169" t="s">
        <v>3406</v>
      </c>
      <c r="G172" s="170" t="s">
        <v>369</v>
      </c>
      <c r="H172" s="171">
        <v>1409.64</v>
      </c>
      <c r="I172" s="172"/>
      <c r="J172" s="173">
        <f>ROUND(I172*H172,2)</f>
        <v>0</v>
      </c>
      <c r="K172" s="174"/>
      <c r="L172" s="175"/>
      <c r="M172" s="176" t="s">
        <v>1</v>
      </c>
      <c r="N172" s="177" t="s">
        <v>44</v>
      </c>
      <c r="P172" s="164">
        <f>O172*H172</f>
        <v>0</v>
      </c>
      <c r="Q172" s="164">
        <v>0.184</v>
      </c>
      <c r="R172" s="164">
        <f>Q172*H172</f>
        <v>259.37376</v>
      </c>
      <c r="S172" s="164">
        <v>0</v>
      </c>
      <c r="T172" s="165">
        <f>S172*H172</f>
        <v>0</v>
      </c>
      <c r="AR172" s="166" t="s">
        <v>246</v>
      </c>
      <c r="AT172" s="166" t="s">
        <v>225</v>
      </c>
      <c r="AU172" s="166" t="s">
        <v>116</v>
      </c>
      <c r="AY172" s="13" t="s">
        <v>228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3" t="s">
        <v>116</v>
      </c>
      <c r="BK172" s="98">
        <f>ROUND(I172*H172,2)</f>
        <v>0</v>
      </c>
      <c r="BL172" s="13" t="s">
        <v>238</v>
      </c>
      <c r="BM172" s="166" t="s">
        <v>3407</v>
      </c>
    </row>
    <row r="173" spans="2:65" s="1" customFormat="1" ht="16.5" customHeight="1">
      <c r="B173" s="30"/>
      <c r="C173" s="155" t="s">
        <v>434</v>
      </c>
      <c r="D173" s="155" t="s">
        <v>231</v>
      </c>
      <c r="E173" s="156" t="s">
        <v>3408</v>
      </c>
      <c r="F173" s="157" t="s">
        <v>3409</v>
      </c>
      <c r="G173" s="158" t="s">
        <v>369</v>
      </c>
      <c r="H173" s="159">
        <v>1422</v>
      </c>
      <c r="I173" s="160"/>
      <c r="J173" s="161">
        <f>ROUND(I173*H173,2)</f>
        <v>0</v>
      </c>
      <c r="K173" s="162"/>
      <c r="L173" s="30"/>
      <c r="M173" s="163" t="s">
        <v>1</v>
      </c>
      <c r="N173" s="128" t="s">
        <v>44</v>
      </c>
      <c r="P173" s="164">
        <f>O173*H173</f>
        <v>0</v>
      </c>
      <c r="Q173" s="164">
        <v>0.33445999999999998</v>
      </c>
      <c r="R173" s="164">
        <f>Q173*H173</f>
        <v>475.60211999999996</v>
      </c>
      <c r="S173" s="164">
        <v>0</v>
      </c>
      <c r="T173" s="165">
        <f>S173*H173</f>
        <v>0</v>
      </c>
      <c r="AR173" s="166" t="s">
        <v>238</v>
      </c>
      <c r="AT173" s="166" t="s">
        <v>231</v>
      </c>
      <c r="AU173" s="166" t="s">
        <v>116</v>
      </c>
      <c r="AY173" s="13" t="s">
        <v>228</v>
      </c>
      <c r="BE173" s="98">
        <f>IF(N173="základná",J173,0)</f>
        <v>0</v>
      </c>
      <c r="BF173" s="98">
        <f>IF(N173="znížená",J173,0)</f>
        <v>0</v>
      </c>
      <c r="BG173" s="98">
        <f>IF(N173="zákl. prenesená",J173,0)</f>
        <v>0</v>
      </c>
      <c r="BH173" s="98">
        <f>IF(N173="zníž. prenesená",J173,0)</f>
        <v>0</v>
      </c>
      <c r="BI173" s="98">
        <f>IF(N173="nulová",J173,0)</f>
        <v>0</v>
      </c>
      <c r="BJ173" s="13" t="s">
        <v>116</v>
      </c>
      <c r="BK173" s="98">
        <f>ROUND(I173*H173,2)</f>
        <v>0</v>
      </c>
      <c r="BL173" s="13" t="s">
        <v>238</v>
      </c>
      <c r="BM173" s="166" t="s">
        <v>3410</v>
      </c>
    </row>
    <row r="174" spans="2:65" s="1" customFormat="1" ht="21.75" customHeight="1">
      <c r="B174" s="30"/>
      <c r="C174" s="155" t="s">
        <v>303</v>
      </c>
      <c r="D174" s="155" t="s">
        <v>231</v>
      </c>
      <c r="E174" s="156" t="s">
        <v>3411</v>
      </c>
      <c r="F174" s="157" t="s">
        <v>3412</v>
      </c>
      <c r="G174" s="158" t="s">
        <v>369</v>
      </c>
      <c r="H174" s="159">
        <v>1382</v>
      </c>
      <c r="I174" s="160"/>
      <c r="J174" s="161">
        <f>ROUND(I174*H174,2)</f>
        <v>0</v>
      </c>
      <c r="K174" s="162"/>
      <c r="L174" s="30"/>
      <c r="M174" s="163" t="s">
        <v>1</v>
      </c>
      <c r="N174" s="128" t="s">
        <v>44</v>
      </c>
      <c r="P174" s="164">
        <f>O174*H174</f>
        <v>0</v>
      </c>
      <c r="Q174" s="164">
        <v>0.35799999999999998</v>
      </c>
      <c r="R174" s="164">
        <f>Q174*H174</f>
        <v>494.75599999999997</v>
      </c>
      <c r="S174" s="164">
        <v>0</v>
      </c>
      <c r="T174" s="165">
        <f>S174*H174</f>
        <v>0</v>
      </c>
      <c r="AR174" s="166" t="s">
        <v>238</v>
      </c>
      <c r="AT174" s="166" t="s">
        <v>231</v>
      </c>
      <c r="AU174" s="166" t="s">
        <v>116</v>
      </c>
      <c r="AY174" s="13" t="s">
        <v>228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3" t="s">
        <v>116</v>
      </c>
      <c r="BK174" s="98">
        <f>ROUND(I174*H174,2)</f>
        <v>0</v>
      </c>
      <c r="BL174" s="13" t="s">
        <v>238</v>
      </c>
      <c r="BM174" s="166" t="s">
        <v>3413</v>
      </c>
    </row>
    <row r="175" spans="2:65" s="11" customFormat="1" ht="22.9" customHeight="1">
      <c r="B175" s="143"/>
      <c r="D175" s="144" t="s">
        <v>77</v>
      </c>
      <c r="E175" s="153" t="s">
        <v>246</v>
      </c>
      <c r="F175" s="153" t="s">
        <v>1081</v>
      </c>
      <c r="I175" s="146"/>
      <c r="J175" s="154">
        <f>BK175</f>
        <v>0</v>
      </c>
      <c r="L175" s="143"/>
      <c r="M175" s="148"/>
      <c r="P175" s="149">
        <f>P176</f>
        <v>0</v>
      </c>
      <c r="R175" s="149">
        <f>R176</f>
        <v>0</v>
      </c>
      <c r="T175" s="150">
        <f>T176</f>
        <v>0.1</v>
      </c>
      <c r="AR175" s="144" t="s">
        <v>86</v>
      </c>
      <c r="AT175" s="151" t="s">
        <v>77</v>
      </c>
      <c r="AU175" s="151" t="s">
        <v>86</v>
      </c>
      <c r="AY175" s="144" t="s">
        <v>228</v>
      </c>
      <c r="BK175" s="152">
        <f>BK176</f>
        <v>0</v>
      </c>
    </row>
    <row r="176" spans="2:65" s="1" customFormat="1" ht="21.75" customHeight="1">
      <c r="B176" s="30"/>
      <c r="C176" s="155" t="s">
        <v>441</v>
      </c>
      <c r="D176" s="155" t="s">
        <v>231</v>
      </c>
      <c r="E176" s="156" t="s">
        <v>3414</v>
      </c>
      <c r="F176" s="157" t="s">
        <v>3415</v>
      </c>
      <c r="G176" s="158" t="s">
        <v>234</v>
      </c>
      <c r="H176" s="159">
        <v>1</v>
      </c>
      <c r="I176" s="160"/>
      <c r="J176" s="161">
        <f>ROUND(I176*H176,2)</f>
        <v>0</v>
      </c>
      <c r="K176" s="162"/>
      <c r="L176" s="30"/>
      <c r="M176" s="163" t="s">
        <v>1</v>
      </c>
      <c r="N176" s="128" t="s">
        <v>44</v>
      </c>
      <c r="P176" s="164">
        <f>O176*H176</f>
        <v>0</v>
      </c>
      <c r="Q176" s="164">
        <v>0</v>
      </c>
      <c r="R176" s="164">
        <f>Q176*H176</f>
        <v>0</v>
      </c>
      <c r="S176" s="164">
        <v>0.1</v>
      </c>
      <c r="T176" s="165">
        <f>S176*H176</f>
        <v>0.1</v>
      </c>
      <c r="AR176" s="166" t="s">
        <v>238</v>
      </c>
      <c r="AT176" s="166" t="s">
        <v>231</v>
      </c>
      <c r="AU176" s="166" t="s">
        <v>116</v>
      </c>
      <c r="AY176" s="13" t="s">
        <v>228</v>
      </c>
      <c r="BE176" s="98">
        <f>IF(N176="základná",J176,0)</f>
        <v>0</v>
      </c>
      <c r="BF176" s="98">
        <f>IF(N176="znížená",J176,0)</f>
        <v>0</v>
      </c>
      <c r="BG176" s="98">
        <f>IF(N176="zákl. prenesená",J176,0)</f>
        <v>0</v>
      </c>
      <c r="BH176" s="98">
        <f>IF(N176="zníž. prenesená",J176,0)</f>
        <v>0</v>
      </c>
      <c r="BI176" s="98">
        <f>IF(N176="nulová",J176,0)</f>
        <v>0</v>
      </c>
      <c r="BJ176" s="13" t="s">
        <v>116</v>
      </c>
      <c r="BK176" s="98">
        <f>ROUND(I176*H176,2)</f>
        <v>0</v>
      </c>
      <c r="BL176" s="13" t="s">
        <v>238</v>
      </c>
      <c r="BM176" s="166" t="s">
        <v>3416</v>
      </c>
    </row>
    <row r="177" spans="2:65" s="11" customFormat="1" ht="22.9" customHeight="1">
      <c r="B177" s="143"/>
      <c r="D177" s="144" t="s">
        <v>77</v>
      </c>
      <c r="E177" s="153" t="s">
        <v>261</v>
      </c>
      <c r="F177" s="153" t="s">
        <v>859</v>
      </c>
      <c r="I177" s="146"/>
      <c r="J177" s="154">
        <f>BK177</f>
        <v>0</v>
      </c>
      <c r="L177" s="143"/>
      <c r="M177" s="148"/>
      <c r="P177" s="149">
        <f>SUM(P178:P206)</f>
        <v>0</v>
      </c>
      <c r="R177" s="149">
        <f>SUM(R178:R206)</f>
        <v>214.13381131999998</v>
      </c>
      <c r="T177" s="150">
        <f>SUM(T178:T206)</f>
        <v>4.0000000000000001E-3</v>
      </c>
      <c r="AR177" s="144" t="s">
        <v>86</v>
      </c>
      <c r="AT177" s="151" t="s">
        <v>77</v>
      </c>
      <c r="AU177" s="151" t="s">
        <v>86</v>
      </c>
      <c r="AY177" s="144" t="s">
        <v>228</v>
      </c>
      <c r="BK177" s="152">
        <f>SUM(BK178:BK206)</f>
        <v>0</v>
      </c>
    </row>
    <row r="178" spans="2:65" s="1" customFormat="1" ht="16.5" customHeight="1">
      <c r="B178" s="30"/>
      <c r="C178" s="155" t="s">
        <v>307</v>
      </c>
      <c r="D178" s="155" t="s">
        <v>231</v>
      </c>
      <c r="E178" s="156" t="s">
        <v>870</v>
      </c>
      <c r="F178" s="157" t="s">
        <v>1715</v>
      </c>
      <c r="G178" s="158" t="s">
        <v>1690</v>
      </c>
      <c r="H178" s="159">
        <v>1</v>
      </c>
      <c r="I178" s="160"/>
      <c r="J178" s="161">
        <f t="shared" ref="J178:J206" si="35">ROUND(I178*H178,2)</f>
        <v>0</v>
      </c>
      <c r="K178" s="162"/>
      <c r="L178" s="30"/>
      <c r="M178" s="163" t="s">
        <v>1</v>
      </c>
      <c r="N178" s="128" t="s">
        <v>44</v>
      </c>
      <c r="P178" s="164">
        <f t="shared" ref="P178:P206" si="36">O178*H178</f>
        <v>0</v>
      </c>
      <c r="Q178" s="164">
        <v>0.22133</v>
      </c>
      <c r="R178" s="164">
        <f t="shared" ref="R178:R206" si="37">Q178*H178</f>
        <v>0.22133</v>
      </c>
      <c r="S178" s="164">
        <v>0</v>
      </c>
      <c r="T178" s="165">
        <f t="shared" ref="T178:T206" si="38">S178*H178</f>
        <v>0</v>
      </c>
      <c r="AR178" s="166" t="s">
        <v>238</v>
      </c>
      <c r="AT178" s="166" t="s">
        <v>231</v>
      </c>
      <c r="AU178" s="166" t="s">
        <v>116</v>
      </c>
      <c r="AY178" s="13" t="s">
        <v>228</v>
      </c>
      <c r="BE178" s="98">
        <f t="shared" ref="BE178:BE206" si="39">IF(N178="základná",J178,0)</f>
        <v>0</v>
      </c>
      <c r="BF178" s="98">
        <f t="shared" ref="BF178:BF206" si="40">IF(N178="znížená",J178,0)</f>
        <v>0</v>
      </c>
      <c r="BG178" s="98">
        <f t="shared" ref="BG178:BG206" si="41">IF(N178="zákl. prenesená",J178,0)</f>
        <v>0</v>
      </c>
      <c r="BH178" s="98">
        <f t="shared" ref="BH178:BH206" si="42">IF(N178="zníž. prenesená",J178,0)</f>
        <v>0</v>
      </c>
      <c r="BI178" s="98">
        <f t="shared" ref="BI178:BI206" si="43">IF(N178="nulová",J178,0)</f>
        <v>0</v>
      </c>
      <c r="BJ178" s="13" t="s">
        <v>116</v>
      </c>
      <c r="BK178" s="98">
        <f t="shared" ref="BK178:BK206" si="44">ROUND(I178*H178,2)</f>
        <v>0</v>
      </c>
      <c r="BL178" s="13" t="s">
        <v>238</v>
      </c>
      <c r="BM178" s="166" t="s">
        <v>3417</v>
      </c>
    </row>
    <row r="179" spans="2:65" s="1" customFormat="1" ht="16.5" customHeight="1">
      <c r="B179" s="30"/>
      <c r="C179" s="155" t="s">
        <v>448</v>
      </c>
      <c r="D179" s="155" t="s">
        <v>231</v>
      </c>
      <c r="E179" s="156" t="s">
        <v>3273</v>
      </c>
      <c r="F179" s="157" t="s">
        <v>1901</v>
      </c>
      <c r="G179" s="158" t="s">
        <v>1690</v>
      </c>
      <c r="H179" s="159">
        <v>1</v>
      </c>
      <c r="I179" s="160"/>
      <c r="J179" s="161">
        <f t="shared" si="35"/>
        <v>0</v>
      </c>
      <c r="K179" s="162"/>
      <c r="L179" s="30"/>
      <c r="M179" s="163" t="s">
        <v>1</v>
      </c>
      <c r="N179" s="128" t="s">
        <v>44</v>
      </c>
      <c r="P179" s="164">
        <f t="shared" si="36"/>
        <v>0</v>
      </c>
      <c r="Q179" s="164">
        <v>0.22133</v>
      </c>
      <c r="R179" s="164">
        <f t="shared" si="37"/>
        <v>0.22133</v>
      </c>
      <c r="S179" s="164">
        <v>0</v>
      </c>
      <c r="T179" s="165">
        <f t="shared" si="38"/>
        <v>0</v>
      </c>
      <c r="AR179" s="166" t="s">
        <v>238</v>
      </c>
      <c r="AT179" s="166" t="s">
        <v>231</v>
      </c>
      <c r="AU179" s="166" t="s">
        <v>116</v>
      </c>
      <c r="AY179" s="13" t="s">
        <v>228</v>
      </c>
      <c r="BE179" s="98">
        <f t="shared" si="39"/>
        <v>0</v>
      </c>
      <c r="BF179" s="98">
        <f t="shared" si="40"/>
        <v>0</v>
      </c>
      <c r="BG179" s="98">
        <f t="shared" si="41"/>
        <v>0</v>
      </c>
      <c r="BH179" s="98">
        <f t="shared" si="42"/>
        <v>0</v>
      </c>
      <c r="BI179" s="98">
        <f t="shared" si="43"/>
        <v>0</v>
      </c>
      <c r="BJ179" s="13" t="s">
        <v>116</v>
      </c>
      <c r="BK179" s="98">
        <f t="shared" si="44"/>
        <v>0</v>
      </c>
      <c r="BL179" s="13" t="s">
        <v>238</v>
      </c>
      <c r="BM179" s="166" t="s">
        <v>3418</v>
      </c>
    </row>
    <row r="180" spans="2:65" s="1" customFormat="1" ht="16.5" customHeight="1">
      <c r="B180" s="30"/>
      <c r="C180" s="155" t="s">
        <v>310</v>
      </c>
      <c r="D180" s="155" t="s">
        <v>231</v>
      </c>
      <c r="E180" s="156" t="s">
        <v>3419</v>
      </c>
      <c r="F180" s="157" t="s">
        <v>3420</v>
      </c>
      <c r="G180" s="158" t="s">
        <v>234</v>
      </c>
      <c r="H180" s="159">
        <v>1</v>
      </c>
      <c r="I180" s="160"/>
      <c r="J180" s="161">
        <f t="shared" si="35"/>
        <v>0</v>
      </c>
      <c r="K180" s="162"/>
      <c r="L180" s="30"/>
      <c r="M180" s="163" t="s">
        <v>1</v>
      </c>
      <c r="N180" s="128" t="s">
        <v>44</v>
      </c>
      <c r="P180" s="164">
        <f t="shared" si="36"/>
        <v>0</v>
      </c>
      <c r="Q180" s="164">
        <v>5.9820000000000003E-3</v>
      </c>
      <c r="R180" s="164">
        <f t="shared" si="37"/>
        <v>5.9820000000000003E-3</v>
      </c>
      <c r="S180" s="164">
        <v>0</v>
      </c>
      <c r="T180" s="165">
        <f t="shared" si="38"/>
        <v>0</v>
      </c>
      <c r="AR180" s="166" t="s">
        <v>238</v>
      </c>
      <c r="AT180" s="166" t="s">
        <v>231</v>
      </c>
      <c r="AU180" s="166" t="s">
        <v>116</v>
      </c>
      <c r="AY180" s="13" t="s">
        <v>228</v>
      </c>
      <c r="BE180" s="98">
        <f t="shared" si="39"/>
        <v>0</v>
      </c>
      <c r="BF180" s="98">
        <f t="shared" si="40"/>
        <v>0</v>
      </c>
      <c r="BG180" s="98">
        <f t="shared" si="41"/>
        <v>0</v>
      </c>
      <c r="BH180" s="98">
        <f t="shared" si="42"/>
        <v>0</v>
      </c>
      <c r="BI180" s="98">
        <f t="shared" si="43"/>
        <v>0</v>
      </c>
      <c r="BJ180" s="13" t="s">
        <v>116</v>
      </c>
      <c r="BK180" s="98">
        <f t="shared" si="44"/>
        <v>0</v>
      </c>
      <c r="BL180" s="13" t="s">
        <v>238</v>
      </c>
      <c r="BM180" s="166" t="s">
        <v>3421</v>
      </c>
    </row>
    <row r="181" spans="2:65" s="1" customFormat="1" ht="16.5" customHeight="1">
      <c r="B181" s="30"/>
      <c r="C181" s="167" t="s">
        <v>455</v>
      </c>
      <c r="D181" s="167" t="s">
        <v>225</v>
      </c>
      <c r="E181" s="168" t="s">
        <v>3422</v>
      </c>
      <c r="F181" s="169" t="s">
        <v>3423</v>
      </c>
      <c r="G181" s="170" t="s">
        <v>234</v>
      </c>
      <c r="H181" s="171">
        <v>1</v>
      </c>
      <c r="I181" s="172"/>
      <c r="J181" s="173">
        <f t="shared" si="35"/>
        <v>0</v>
      </c>
      <c r="K181" s="174"/>
      <c r="L181" s="175"/>
      <c r="M181" s="176" t="s">
        <v>1</v>
      </c>
      <c r="N181" s="177" t="s">
        <v>44</v>
      </c>
      <c r="P181" s="164">
        <f t="shared" si="36"/>
        <v>0</v>
      </c>
      <c r="Q181" s="164">
        <v>0.161</v>
      </c>
      <c r="R181" s="164">
        <f t="shared" si="37"/>
        <v>0.161</v>
      </c>
      <c r="S181" s="164">
        <v>0</v>
      </c>
      <c r="T181" s="165">
        <f t="shared" si="38"/>
        <v>0</v>
      </c>
      <c r="AR181" s="166" t="s">
        <v>246</v>
      </c>
      <c r="AT181" s="166" t="s">
        <v>225</v>
      </c>
      <c r="AU181" s="166" t="s">
        <v>116</v>
      </c>
      <c r="AY181" s="13" t="s">
        <v>228</v>
      </c>
      <c r="BE181" s="98">
        <f t="shared" si="39"/>
        <v>0</v>
      </c>
      <c r="BF181" s="98">
        <f t="shared" si="40"/>
        <v>0</v>
      </c>
      <c r="BG181" s="98">
        <f t="shared" si="41"/>
        <v>0</v>
      </c>
      <c r="BH181" s="98">
        <f t="shared" si="42"/>
        <v>0</v>
      </c>
      <c r="BI181" s="98">
        <f t="shared" si="43"/>
        <v>0</v>
      </c>
      <c r="BJ181" s="13" t="s">
        <v>116</v>
      </c>
      <c r="BK181" s="98">
        <f t="shared" si="44"/>
        <v>0</v>
      </c>
      <c r="BL181" s="13" t="s">
        <v>238</v>
      </c>
      <c r="BM181" s="166" t="s">
        <v>3424</v>
      </c>
    </row>
    <row r="182" spans="2:65" s="1" customFormat="1" ht="16.5" customHeight="1">
      <c r="B182" s="30"/>
      <c r="C182" s="155" t="s">
        <v>313</v>
      </c>
      <c r="D182" s="155" t="s">
        <v>231</v>
      </c>
      <c r="E182" s="156" t="s">
        <v>3275</v>
      </c>
      <c r="F182" s="157" t="s">
        <v>3276</v>
      </c>
      <c r="G182" s="158" t="s">
        <v>1690</v>
      </c>
      <c r="H182" s="159">
        <v>1</v>
      </c>
      <c r="I182" s="160"/>
      <c r="J182" s="161">
        <f t="shared" si="35"/>
        <v>0</v>
      </c>
      <c r="K182" s="162"/>
      <c r="L182" s="30"/>
      <c r="M182" s="163" t="s">
        <v>1</v>
      </c>
      <c r="N182" s="128" t="s">
        <v>44</v>
      </c>
      <c r="P182" s="164">
        <f t="shared" si="36"/>
        <v>0</v>
      </c>
      <c r="Q182" s="164">
        <v>0</v>
      </c>
      <c r="R182" s="164">
        <f t="shared" si="37"/>
        <v>0</v>
      </c>
      <c r="S182" s="164">
        <v>4.0000000000000001E-3</v>
      </c>
      <c r="T182" s="165">
        <f t="shared" si="38"/>
        <v>4.0000000000000001E-3</v>
      </c>
      <c r="AR182" s="166" t="s">
        <v>238</v>
      </c>
      <c r="AT182" s="166" t="s">
        <v>231</v>
      </c>
      <c r="AU182" s="166" t="s">
        <v>116</v>
      </c>
      <c r="AY182" s="13" t="s">
        <v>228</v>
      </c>
      <c r="BE182" s="98">
        <f t="shared" si="39"/>
        <v>0</v>
      </c>
      <c r="BF182" s="98">
        <f t="shared" si="40"/>
        <v>0</v>
      </c>
      <c r="BG182" s="98">
        <f t="shared" si="41"/>
        <v>0</v>
      </c>
      <c r="BH182" s="98">
        <f t="shared" si="42"/>
        <v>0</v>
      </c>
      <c r="BI182" s="98">
        <f t="shared" si="43"/>
        <v>0</v>
      </c>
      <c r="BJ182" s="13" t="s">
        <v>116</v>
      </c>
      <c r="BK182" s="98">
        <f t="shared" si="44"/>
        <v>0</v>
      </c>
      <c r="BL182" s="13" t="s">
        <v>238</v>
      </c>
      <c r="BM182" s="166" t="s">
        <v>3425</v>
      </c>
    </row>
    <row r="183" spans="2:65" s="1" customFormat="1" ht="16.5" customHeight="1">
      <c r="B183" s="30"/>
      <c r="C183" s="155" t="s">
        <v>462</v>
      </c>
      <c r="D183" s="155" t="s">
        <v>231</v>
      </c>
      <c r="E183" s="156" t="s">
        <v>1714</v>
      </c>
      <c r="F183" s="157" t="s">
        <v>1715</v>
      </c>
      <c r="G183" s="158" t="s">
        <v>234</v>
      </c>
      <c r="H183" s="159">
        <v>19</v>
      </c>
      <c r="I183" s="160"/>
      <c r="J183" s="161">
        <f t="shared" si="35"/>
        <v>0</v>
      </c>
      <c r="K183" s="162"/>
      <c r="L183" s="30"/>
      <c r="M183" s="163" t="s">
        <v>1</v>
      </c>
      <c r="N183" s="128" t="s">
        <v>44</v>
      </c>
      <c r="P183" s="164">
        <f t="shared" si="36"/>
        <v>0</v>
      </c>
      <c r="Q183" s="164">
        <v>0.22133</v>
      </c>
      <c r="R183" s="164">
        <f t="shared" si="37"/>
        <v>4.2052699999999996</v>
      </c>
      <c r="S183" s="164">
        <v>0</v>
      </c>
      <c r="T183" s="165">
        <f t="shared" si="38"/>
        <v>0</v>
      </c>
      <c r="AR183" s="166" t="s">
        <v>238</v>
      </c>
      <c r="AT183" s="166" t="s">
        <v>231</v>
      </c>
      <c r="AU183" s="166" t="s">
        <v>116</v>
      </c>
      <c r="AY183" s="13" t="s">
        <v>228</v>
      </c>
      <c r="BE183" s="98">
        <f t="shared" si="39"/>
        <v>0</v>
      </c>
      <c r="BF183" s="98">
        <f t="shared" si="40"/>
        <v>0</v>
      </c>
      <c r="BG183" s="98">
        <f t="shared" si="41"/>
        <v>0</v>
      </c>
      <c r="BH183" s="98">
        <f t="shared" si="42"/>
        <v>0</v>
      </c>
      <c r="BI183" s="98">
        <f t="shared" si="43"/>
        <v>0</v>
      </c>
      <c r="BJ183" s="13" t="s">
        <v>116</v>
      </c>
      <c r="BK183" s="98">
        <f t="shared" si="44"/>
        <v>0</v>
      </c>
      <c r="BL183" s="13" t="s">
        <v>238</v>
      </c>
      <c r="BM183" s="166" t="s">
        <v>3426</v>
      </c>
    </row>
    <row r="184" spans="2:65" s="1" customFormat="1" ht="16.5" customHeight="1">
      <c r="B184" s="30"/>
      <c r="C184" s="167" t="s">
        <v>316</v>
      </c>
      <c r="D184" s="167" t="s">
        <v>225</v>
      </c>
      <c r="E184" s="168" t="s">
        <v>3319</v>
      </c>
      <c r="F184" s="169" t="s">
        <v>3427</v>
      </c>
      <c r="G184" s="170" t="s">
        <v>234</v>
      </c>
      <c r="H184" s="171">
        <v>6</v>
      </c>
      <c r="I184" s="172"/>
      <c r="J184" s="173">
        <f t="shared" si="35"/>
        <v>0</v>
      </c>
      <c r="K184" s="174"/>
      <c r="L184" s="175"/>
      <c r="M184" s="176" t="s">
        <v>1</v>
      </c>
      <c r="N184" s="177" t="s">
        <v>44</v>
      </c>
      <c r="P184" s="164">
        <f t="shared" si="36"/>
        <v>0</v>
      </c>
      <c r="Q184" s="164">
        <v>1.1999999999999999E-3</v>
      </c>
      <c r="R184" s="164">
        <f t="shared" si="37"/>
        <v>7.1999999999999998E-3</v>
      </c>
      <c r="S184" s="164">
        <v>0</v>
      </c>
      <c r="T184" s="165">
        <f t="shared" si="38"/>
        <v>0</v>
      </c>
      <c r="AR184" s="166" t="s">
        <v>246</v>
      </c>
      <c r="AT184" s="166" t="s">
        <v>225</v>
      </c>
      <c r="AU184" s="166" t="s">
        <v>116</v>
      </c>
      <c r="AY184" s="13" t="s">
        <v>228</v>
      </c>
      <c r="BE184" s="98">
        <f t="shared" si="39"/>
        <v>0</v>
      </c>
      <c r="BF184" s="98">
        <f t="shared" si="40"/>
        <v>0</v>
      </c>
      <c r="BG184" s="98">
        <f t="shared" si="41"/>
        <v>0</v>
      </c>
      <c r="BH184" s="98">
        <f t="shared" si="42"/>
        <v>0</v>
      </c>
      <c r="BI184" s="98">
        <f t="shared" si="43"/>
        <v>0</v>
      </c>
      <c r="BJ184" s="13" t="s">
        <v>116</v>
      </c>
      <c r="BK184" s="98">
        <f t="shared" si="44"/>
        <v>0</v>
      </c>
      <c r="BL184" s="13" t="s">
        <v>238</v>
      </c>
      <c r="BM184" s="166" t="s">
        <v>3428</v>
      </c>
    </row>
    <row r="185" spans="2:65" s="1" customFormat="1" ht="21.75" customHeight="1">
      <c r="B185" s="30"/>
      <c r="C185" s="167" t="s">
        <v>470</v>
      </c>
      <c r="D185" s="167" t="s">
        <v>225</v>
      </c>
      <c r="E185" s="168" t="s">
        <v>3429</v>
      </c>
      <c r="F185" s="169" t="s">
        <v>3430</v>
      </c>
      <c r="G185" s="170" t="s">
        <v>234</v>
      </c>
      <c r="H185" s="171">
        <v>1</v>
      </c>
      <c r="I185" s="172"/>
      <c r="J185" s="173">
        <f t="shared" si="35"/>
        <v>0</v>
      </c>
      <c r="K185" s="174"/>
      <c r="L185" s="175"/>
      <c r="M185" s="176" t="s">
        <v>1</v>
      </c>
      <c r="N185" s="177" t="s">
        <v>44</v>
      </c>
      <c r="P185" s="164">
        <f t="shared" si="36"/>
        <v>0</v>
      </c>
      <c r="Q185" s="164">
        <v>1.1999999999999999E-3</v>
      </c>
      <c r="R185" s="164">
        <f t="shared" si="37"/>
        <v>1.1999999999999999E-3</v>
      </c>
      <c r="S185" s="164">
        <v>0</v>
      </c>
      <c r="T185" s="165">
        <f t="shared" si="38"/>
        <v>0</v>
      </c>
      <c r="AR185" s="166" t="s">
        <v>246</v>
      </c>
      <c r="AT185" s="166" t="s">
        <v>225</v>
      </c>
      <c r="AU185" s="166" t="s">
        <v>116</v>
      </c>
      <c r="AY185" s="13" t="s">
        <v>228</v>
      </c>
      <c r="BE185" s="98">
        <f t="shared" si="39"/>
        <v>0</v>
      </c>
      <c r="BF185" s="98">
        <f t="shared" si="40"/>
        <v>0</v>
      </c>
      <c r="BG185" s="98">
        <f t="shared" si="41"/>
        <v>0</v>
      </c>
      <c r="BH185" s="98">
        <f t="shared" si="42"/>
        <v>0</v>
      </c>
      <c r="BI185" s="98">
        <f t="shared" si="43"/>
        <v>0</v>
      </c>
      <c r="BJ185" s="13" t="s">
        <v>116</v>
      </c>
      <c r="BK185" s="98">
        <f t="shared" si="44"/>
        <v>0</v>
      </c>
      <c r="BL185" s="13" t="s">
        <v>238</v>
      </c>
      <c r="BM185" s="166" t="s">
        <v>3431</v>
      </c>
    </row>
    <row r="186" spans="2:65" s="1" customFormat="1" ht="21.75" customHeight="1">
      <c r="B186" s="30"/>
      <c r="C186" s="167" t="s">
        <v>320</v>
      </c>
      <c r="D186" s="167" t="s">
        <v>225</v>
      </c>
      <c r="E186" s="168" t="s">
        <v>3432</v>
      </c>
      <c r="F186" s="169" t="s">
        <v>3433</v>
      </c>
      <c r="G186" s="170" t="s">
        <v>234</v>
      </c>
      <c r="H186" s="171">
        <v>1</v>
      </c>
      <c r="I186" s="172"/>
      <c r="J186" s="173">
        <f t="shared" si="35"/>
        <v>0</v>
      </c>
      <c r="K186" s="174"/>
      <c r="L186" s="175"/>
      <c r="M186" s="176" t="s">
        <v>1</v>
      </c>
      <c r="N186" s="177" t="s">
        <v>44</v>
      </c>
      <c r="P186" s="164">
        <f t="shared" si="36"/>
        <v>0</v>
      </c>
      <c r="Q186" s="164">
        <v>1.1999999999999999E-3</v>
      </c>
      <c r="R186" s="164">
        <f t="shared" si="37"/>
        <v>1.1999999999999999E-3</v>
      </c>
      <c r="S186" s="164">
        <v>0</v>
      </c>
      <c r="T186" s="165">
        <f t="shared" si="38"/>
        <v>0</v>
      </c>
      <c r="AR186" s="166" t="s">
        <v>246</v>
      </c>
      <c r="AT186" s="166" t="s">
        <v>225</v>
      </c>
      <c r="AU186" s="166" t="s">
        <v>116</v>
      </c>
      <c r="AY186" s="13" t="s">
        <v>228</v>
      </c>
      <c r="BE186" s="98">
        <f t="shared" si="39"/>
        <v>0</v>
      </c>
      <c r="BF186" s="98">
        <f t="shared" si="40"/>
        <v>0</v>
      </c>
      <c r="BG186" s="98">
        <f t="shared" si="41"/>
        <v>0</v>
      </c>
      <c r="BH186" s="98">
        <f t="shared" si="42"/>
        <v>0</v>
      </c>
      <c r="BI186" s="98">
        <f t="shared" si="43"/>
        <v>0</v>
      </c>
      <c r="BJ186" s="13" t="s">
        <v>116</v>
      </c>
      <c r="BK186" s="98">
        <f t="shared" si="44"/>
        <v>0</v>
      </c>
      <c r="BL186" s="13" t="s">
        <v>238</v>
      </c>
      <c r="BM186" s="166" t="s">
        <v>3434</v>
      </c>
    </row>
    <row r="187" spans="2:65" s="1" customFormat="1" ht="16.5" customHeight="1">
      <c r="B187" s="30"/>
      <c r="C187" s="167" t="s">
        <v>478</v>
      </c>
      <c r="D187" s="167" t="s">
        <v>225</v>
      </c>
      <c r="E187" s="168" t="s">
        <v>3435</v>
      </c>
      <c r="F187" s="169" t="s">
        <v>3436</v>
      </c>
      <c r="G187" s="170" t="s">
        <v>234</v>
      </c>
      <c r="H187" s="171">
        <v>6</v>
      </c>
      <c r="I187" s="172"/>
      <c r="J187" s="173">
        <f t="shared" si="35"/>
        <v>0</v>
      </c>
      <c r="K187" s="174"/>
      <c r="L187" s="175"/>
      <c r="M187" s="176" t="s">
        <v>1</v>
      </c>
      <c r="N187" s="177" t="s">
        <v>44</v>
      </c>
      <c r="P187" s="164">
        <f t="shared" si="36"/>
        <v>0</v>
      </c>
      <c r="Q187" s="164">
        <v>5.9999999999999995E-4</v>
      </c>
      <c r="R187" s="164">
        <f t="shared" si="37"/>
        <v>3.5999999999999999E-3</v>
      </c>
      <c r="S187" s="164">
        <v>0</v>
      </c>
      <c r="T187" s="165">
        <f t="shared" si="38"/>
        <v>0</v>
      </c>
      <c r="AR187" s="166" t="s">
        <v>246</v>
      </c>
      <c r="AT187" s="166" t="s">
        <v>225</v>
      </c>
      <c r="AU187" s="166" t="s">
        <v>116</v>
      </c>
      <c r="AY187" s="13" t="s">
        <v>228</v>
      </c>
      <c r="BE187" s="98">
        <f t="shared" si="39"/>
        <v>0</v>
      </c>
      <c r="BF187" s="98">
        <f t="shared" si="40"/>
        <v>0</v>
      </c>
      <c r="BG187" s="98">
        <f t="shared" si="41"/>
        <v>0</v>
      </c>
      <c r="BH187" s="98">
        <f t="shared" si="42"/>
        <v>0</v>
      </c>
      <c r="BI187" s="98">
        <f t="shared" si="43"/>
        <v>0</v>
      </c>
      <c r="BJ187" s="13" t="s">
        <v>116</v>
      </c>
      <c r="BK187" s="98">
        <f t="shared" si="44"/>
        <v>0</v>
      </c>
      <c r="BL187" s="13" t="s">
        <v>238</v>
      </c>
      <c r="BM187" s="166" t="s">
        <v>3437</v>
      </c>
    </row>
    <row r="188" spans="2:65" s="1" customFormat="1" ht="16.5" customHeight="1">
      <c r="B188" s="30"/>
      <c r="C188" s="167" t="s">
        <v>325</v>
      </c>
      <c r="D188" s="167" t="s">
        <v>225</v>
      </c>
      <c r="E188" s="168" t="s">
        <v>3438</v>
      </c>
      <c r="F188" s="169" t="s">
        <v>3439</v>
      </c>
      <c r="G188" s="170" t="s">
        <v>234</v>
      </c>
      <c r="H188" s="171">
        <v>3</v>
      </c>
      <c r="I188" s="172"/>
      <c r="J188" s="173">
        <f t="shared" si="35"/>
        <v>0</v>
      </c>
      <c r="K188" s="174"/>
      <c r="L188" s="175"/>
      <c r="M188" s="176" t="s">
        <v>1</v>
      </c>
      <c r="N188" s="177" t="s">
        <v>44</v>
      </c>
      <c r="P188" s="164">
        <f t="shared" si="36"/>
        <v>0</v>
      </c>
      <c r="Q188" s="164">
        <v>1.1999999999999999E-3</v>
      </c>
      <c r="R188" s="164">
        <f t="shared" si="37"/>
        <v>3.5999999999999999E-3</v>
      </c>
      <c r="S188" s="164">
        <v>0</v>
      </c>
      <c r="T188" s="165">
        <f t="shared" si="38"/>
        <v>0</v>
      </c>
      <c r="AR188" s="166" t="s">
        <v>246</v>
      </c>
      <c r="AT188" s="166" t="s">
        <v>225</v>
      </c>
      <c r="AU188" s="166" t="s">
        <v>116</v>
      </c>
      <c r="AY188" s="13" t="s">
        <v>228</v>
      </c>
      <c r="BE188" s="98">
        <f t="shared" si="39"/>
        <v>0</v>
      </c>
      <c r="BF188" s="98">
        <f t="shared" si="40"/>
        <v>0</v>
      </c>
      <c r="BG188" s="98">
        <f t="shared" si="41"/>
        <v>0</v>
      </c>
      <c r="BH188" s="98">
        <f t="shared" si="42"/>
        <v>0</v>
      </c>
      <c r="BI188" s="98">
        <f t="shared" si="43"/>
        <v>0</v>
      </c>
      <c r="BJ188" s="13" t="s">
        <v>116</v>
      </c>
      <c r="BK188" s="98">
        <f t="shared" si="44"/>
        <v>0</v>
      </c>
      <c r="BL188" s="13" t="s">
        <v>238</v>
      </c>
      <c r="BM188" s="166" t="s">
        <v>3440</v>
      </c>
    </row>
    <row r="189" spans="2:65" s="1" customFormat="1" ht="16.5" customHeight="1">
      <c r="B189" s="30"/>
      <c r="C189" s="167" t="s">
        <v>486</v>
      </c>
      <c r="D189" s="167" t="s">
        <v>225</v>
      </c>
      <c r="E189" s="168" t="s">
        <v>3441</v>
      </c>
      <c r="F189" s="169" t="s">
        <v>3442</v>
      </c>
      <c r="G189" s="170" t="s">
        <v>234</v>
      </c>
      <c r="H189" s="171">
        <v>2</v>
      </c>
      <c r="I189" s="172"/>
      <c r="J189" s="173">
        <f t="shared" si="35"/>
        <v>0</v>
      </c>
      <c r="K189" s="174"/>
      <c r="L189" s="175"/>
      <c r="M189" s="176" t="s">
        <v>1</v>
      </c>
      <c r="N189" s="177" t="s">
        <v>44</v>
      </c>
      <c r="P189" s="164">
        <f t="shared" si="36"/>
        <v>0</v>
      </c>
      <c r="Q189" s="164">
        <v>5.9999999999999995E-4</v>
      </c>
      <c r="R189" s="164">
        <f t="shared" si="37"/>
        <v>1.1999999999999999E-3</v>
      </c>
      <c r="S189" s="164">
        <v>0</v>
      </c>
      <c r="T189" s="165">
        <f t="shared" si="38"/>
        <v>0</v>
      </c>
      <c r="AR189" s="166" t="s">
        <v>246</v>
      </c>
      <c r="AT189" s="166" t="s">
        <v>225</v>
      </c>
      <c r="AU189" s="166" t="s">
        <v>116</v>
      </c>
      <c r="AY189" s="13" t="s">
        <v>228</v>
      </c>
      <c r="BE189" s="98">
        <f t="shared" si="39"/>
        <v>0</v>
      </c>
      <c r="BF189" s="98">
        <f t="shared" si="40"/>
        <v>0</v>
      </c>
      <c r="BG189" s="98">
        <f t="shared" si="41"/>
        <v>0</v>
      </c>
      <c r="BH189" s="98">
        <f t="shared" si="42"/>
        <v>0</v>
      </c>
      <c r="BI189" s="98">
        <f t="shared" si="43"/>
        <v>0</v>
      </c>
      <c r="BJ189" s="13" t="s">
        <v>116</v>
      </c>
      <c r="BK189" s="98">
        <f t="shared" si="44"/>
        <v>0</v>
      </c>
      <c r="BL189" s="13" t="s">
        <v>238</v>
      </c>
      <c r="BM189" s="166" t="s">
        <v>3443</v>
      </c>
    </row>
    <row r="190" spans="2:65" s="1" customFormat="1" ht="16.5" customHeight="1">
      <c r="B190" s="30"/>
      <c r="C190" s="155" t="s">
        <v>395</v>
      </c>
      <c r="D190" s="155" t="s">
        <v>231</v>
      </c>
      <c r="E190" s="156" t="s">
        <v>3286</v>
      </c>
      <c r="F190" s="157" t="s">
        <v>3287</v>
      </c>
      <c r="G190" s="158" t="s">
        <v>234</v>
      </c>
      <c r="H190" s="159">
        <v>11</v>
      </c>
      <c r="I190" s="160"/>
      <c r="J190" s="161">
        <f t="shared" si="35"/>
        <v>0</v>
      </c>
      <c r="K190" s="162"/>
      <c r="L190" s="30"/>
      <c r="M190" s="163" t="s">
        <v>1</v>
      </c>
      <c r="N190" s="128" t="s">
        <v>44</v>
      </c>
      <c r="P190" s="164">
        <f t="shared" si="36"/>
        <v>0</v>
      </c>
      <c r="Q190" s="164">
        <v>0.119575</v>
      </c>
      <c r="R190" s="164">
        <f t="shared" si="37"/>
        <v>1.3153250000000001</v>
      </c>
      <c r="S190" s="164">
        <v>0</v>
      </c>
      <c r="T190" s="165">
        <f t="shared" si="38"/>
        <v>0</v>
      </c>
      <c r="AR190" s="166" t="s">
        <v>238</v>
      </c>
      <c r="AT190" s="166" t="s">
        <v>231</v>
      </c>
      <c r="AU190" s="166" t="s">
        <v>116</v>
      </c>
      <c r="AY190" s="13" t="s">
        <v>228</v>
      </c>
      <c r="BE190" s="98">
        <f t="shared" si="39"/>
        <v>0</v>
      </c>
      <c r="BF190" s="98">
        <f t="shared" si="40"/>
        <v>0</v>
      </c>
      <c r="BG190" s="98">
        <f t="shared" si="41"/>
        <v>0</v>
      </c>
      <c r="BH190" s="98">
        <f t="shared" si="42"/>
        <v>0</v>
      </c>
      <c r="BI190" s="98">
        <f t="shared" si="43"/>
        <v>0</v>
      </c>
      <c r="BJ190" s="13" t="s">
        <v>116</v>
      </c>
      <c r="BK190" s="98">
        <f t="shared" si="44"/>
        <v>0</v>
      </c>
      <c r="BL190" s="13" t="s">
        <v>238</v>
      </c>
      <c r="BM190" s="166" t="s">
        <v>3444</v>
      </c>
    </row>
    <row r="191" spans="2:65" s="1" customFormat="1" ht="16.5" customHeight="1">
      <c r="B191" s="30"/>
      <c r="C191" s="167" t="s">
        <v>495</v>
      </c>
      <c r="D191" s="167" t="s">
        <v>225</v>
      </c>
      <c r="E191" s="168" t="s">
        <v>3289</v>
      </c>
      <c r="F191" s="169" t="s">
        <v>3290</v>
      </c>
      <c r="G191" s="170" t="s">
        <v>234</v>
      </c>
      <c r="H191" s="171">
        <v>11</v>
      </c>
      <c r="I191" s="172"/>
      <c r="J191" s="173">
        <f t="shared" si="35"/>
        <v>0</v>
      </c>
      <c r="K191" s="174"/>
      <c r="L191" s="175"/>
      <c r="M191" s="176" t="s">
        <v>1</v>
      </c>
      <c r="N191" s="177" t="s">
        <v>44</v>
      </c>
      <c r="P191" s="164">
        <f t="shared" si="36"/>
        <v>0</v>
      </c>
      <c r="Q191" s="164">
        <v>1.4E-3</v>
      </c>
      <c r="R191" s="164">
        <f t="shared" si="37"/>
        <v>1.54E-2</v>
      </c>
      <c r="S191" s="164">
        <v>0</v>
      </c>
      <c r="T191" s="165">
        <f t="shared" si="38"/>
        <v>0</v>
      </c>
      <c r="AR191" s="166" t="s">
        <v>246</v>
      </c>
      <c r="AT191" s="166" t="s">
        <v>225</v>
      </c>
      <c r="AU191" s="166" t="s">
        <v>116</v>
      </c>
      <c r="AY191" s="13" t="s">
        <v>228</v>
      </c>
      <c r="BE191" s="98">
        <f t="shared" si="39"/>
        <v>0</v>
      </c>
      <c r="BF191" s="98">
        <f t="shared" si="40"/>
        <v>0</v>
      </c>
      <c r="BG191" s="98">
        <f t="shared" si="41"/>
        <v>0</v>
      </c>
      <c r="BH191" s="98">
        <f t="shared" si="42"/>
        <v>0</v>
      </c>
      <c r="BI191" s="98">
        <f t="shared" si="43"/>
        <v>0</v>
      </c>
      <c r="BJ191" s="13" t="s">
        <v>116</v>
      </c>
      <c r="BK191" s="98">
        <f t="shared" si="44"/>
        <v>0</v>
      </c>
      <c r="BL191" s="13" t="s">
        <v>238</v>
      </c>
      <c r="BM191" s="166" t="s">
        <v>3445</v>
      </c>
    </row>
    <row r="192" spans="2:65" s="1" customFormat="1" ht="16.5" customHeight="1">
      <c r="B192" s="30"/>
      <c r="C192" s="167" t="s">
        <v>398</v>
      </c>
      <c r="D192" s="167" t="s">
        <v>225</v>
      </c>
      <c r="E192" s="168" t="s">
        <v>3292</v>
      </c>
      <c r="F192" s="169" t="s">
        <v>3293</v>
      </c>
      <c r="G192" s="170" t="s">
        <v>234</v>
      </c>
      <c r="H192" s="171">
        <v>42</v>
      </c>
      <c r="I192" s="172"/>
      <c r="J192" s="173">
        <f t="shared" si="35"/>
        <v>0</v>
      </c>
      <c r="K192" s="174"/>
      <c r="L192" s="175"/>
      <c r="M192" s="176" t="s">
        <v>1</v>
      </c>
      <c r="N192" s="177" t="s">
        <v>44</v>
      </c>
      <c r="P192" s="164">
        <f t="shared" si="36"/>
        <v>0</v>
      </c>
      <c r="Q192" s="164">
        <v>1.0000000000000001E-5</v>
      </c>
      <c r="R192" s="164">
        <f t="shared" si="37"/>
        <v>4.2000000000000002E-4</v>
      </c>
      <c r="S192" s="164">
        <v>0</v>
      </c>
      <c r="T192" s="165">
        <f t="shared" si="38"/>
        <v>0</v>
      </c>
      <c r="AR192" s="166" t="s">
        <v>246</v>
      </c>
      <c r="AT192" s="166" t="s">
        <v>225</v>
      </c>
      <c r="AU192" s="166" t="s">
        <v>116</v>
      </c>
      <c r="AY192" s="13" t="s">
        <v>228</v>
      </c>
      <c r="BE192" s="98">
        <f t="shared" si="39"/>
        <v>0</v>
      </c>
      <c r="BF192" s="98">
        <f t="shared" si="40"/>
        <v>0</v>
      </c>
      <c r="BG192" s="98">
        <f t="shared" si="41"/>
        <v>0</v>
      </c>
      <c r="BH192" s="98">
        <f t="shared" si="42"/>
        <v>0</v>
      </c>
      <c r="BI192" s="98">
        <f t="shared" si="43"/>
        <v>0</v>
      </c>
      <c r="BJ192" s="13" t="s">
        <v>116</v>
      </c>
      <c r="BK192" s="98">
        <f t="shared" si="44"/>
        <v>0</v>
      </c>
      <c r="BL192" s="13" t="s">
        <v>238</v>
      </c>
      <c r="BM192" s="166" t="s">
        <v>3446</v>
      </c>
    </row>
    <row r="193" spans="2:65" s="1" customFormat="1" ht="16.5" customHeight="1">
      <c r="B193" s="30"/>
      <c r="C193" s="167" t="s">
        <v>504</v>
      </c>
      <c r="D193" s="167" t="s">
        <v>225</v>
      </c>
      <c r="E193" s="168" t="s">
        <v>3295</v>
      </c>
      <c r="F193" s="169" t="s">
        <v>3296</v>
      </c>
      <c r="G193" s="170" t="s">
        <v>234</v>
      </c>
      <c r="H193" s="171">
        <v>11</v>
      </c>
      <c r="I193" s="172"/>
      <c r="J193" s="173">
        <f t="shared" si="35"/>
        <v>0</v>
      </c>
      <c r="K193" s="174"/>
      <c r="L193" s="175"/>
      <c r="M193" s="176" t="s">
        <v>1</v>
      </c>
      <c r="N193" s="177" t="s">
        <v>44</v>
      </c>
      <c r="P193" s="164">
        <f t="shared" si="36"/>
        <v>0</v>
      </c>
      <c r="Q193" s="164">
        <v>0</v>
      </c>
      <c r="R193" s="164">
        <f t="shared" si="37"/>
        <v>0</v>
      </c>
      <c r="S193" s="164">
        <v>0</v>
      </c>
      <c r="T193" s="165">
        <f t="shared" si="38"/>
        <v>0</v>
      </c>
      <c r="AR193" s="166" t="s">
        <v>246</v>
      </c>
      <c r="AT193" s="166" t="s">
        <v>225</v>
      </c>
      <c r="AU193" s="166" t="s">
        <v>116</v>
      </c>
      <c r="AY193" s="13" t="s">
        <v>228</v>
      </c>
      <c r="BE193" s="98">
        <f t="shared" si="39"/>
        <v>0</v>
      </c>
      <c r="BF193" s="98">
        <f t="shared" si="40"/>
        <v>0</v>
      </c>
      <c r="BG193" s="98">
        <f t="shared" si="41"/>
        <v>0</v>
      </c>
      <c r="BH193" s="98">
        <f t="shared" si="42"/>
        <v>0</v>
      </c>
      <c r="BI193" s="98">
        <f t="shared" si="43"/>
        <v>0</v>
      </c>
      <c r="BJ193" s="13" t="s">
        <v>116</v>
      </c>
      <c r="BK193" s="98">
        <f t="shared" si="44"/>
        <v>0</v>
      </c>
      <c r="BL193" s="13" t="s">
        <v>238</v>
      </c>
      <c r="BM193" s="166" t="s">
        <v>3447</v>
      </c>
    </row>
    <row r="194" spans="2:65" s="1" customFormat="1" ht="16.5" customHeight="1">
      <c r="B194" s="30"/>
      <c r="C194" s="155" t="s">
        <v>402</v>
      </c>
      <c r="D194" s="155" t="s">
        <v>231</v>
      </c>
      <c r="E194" s="156" t="s">
        <v>3301</v>
      </c>
      <c r="F194" s="157" t="s">
        <v>3302</v>
      </c>
      <c r="G194" s="158" t="s">
        <v>369</v>
      </c>
      <c r="H194" s="159">
        <v>52.787999999999997</v>
      </c>
      <c r="I194" s="160"/>
      <c r="J194" s="161">
        <f t="shared" si="35"/>
        <v>0</v>
      </c>
      <c r="K194" s="162"/>
      <c r="L194" s="30"/>
      <c r="M194" s="163" t="s">
        <v>1</v>
      </c>
      <c r="N194" s="128" t="s">
        <v>44</v>
      </c>
      <c r="P194" s="164">
        <f t="shared" si="36"/>
        <v>0</v>
      </c>
      <c r="Q194" s="164">
        <v>1.3999999999999999E-4</v>
      </c>
      <c r="R194" s="164">
        <f t="shared" si="37"/>
        <v>7.3903199999999988E-3</v>
      </c>
      <c r="S194" s="164">
        <v>0</v>
      </c>
      <c r="T194" s="165">
        <f t="shared" si="38"/>
        <v>0</v>
      </c>
      <c r="AR194" s="166" t="s">
        <v>238</v>
      </c>
      <c r="AT194" s="166" t="s">
        <v>231</v>
      </c>
      <c r="AU194" s="166" t="s">
        <v>116</v>
      </c>
      <c r="AY194" s="13" t="s">
        <v>228</v>
      </c>
      <c r="BE194" s="98">
        <f t="shared" si="39"/>
        <v>0</v>
      </c>
      <c r="BF194" s="98">
        <f t="shared" si="40"/>
        <v>0</v>
      </c>
      <c r="BG194" s="98">
        <f t="shared" si="41"/>
        <v>0</v>
      </c>
      <c r="BH194" s="98">
        <f t="shared" si="42"/>
        <v>0</v>
      </c>
      <c r="BI194" s="98">
        <f t="shared" si="43"/>
        <v>0</v>
      </c>
      <c r="BJ194" s="13" t="s">
        <v>116</v>
      </c>
      <c r="BK194" s="98">
        <f t="shared" si="44"/>
        <v>0</v>
      </c>
      <c r="BL194" s="13" t="s">
        <v>238</v>
      </c>
      <c r="BM194" s="166" t="s">
        <v>3448</v>
      </c>
    </row>
    <row r="195" spans="2:65" s="1" customFormat="1" ht="16.5" customHeight="1">
      <c r="B195" s="30"/>
      <c r="C195" s="167" t="s">
        <v>588</v>
      </c>
      <c r="D195" s="167" t="s">
        <v>225</v>
      </c>
      <c r="E195" s="168" t="s">
        <v>3298</v>
      </c>
      <c r="F195" s="169" t="s">
        <v>3299</v>
      </c>
      <c r="G195" s="170" t="s">
        <v>372</v>
      </c>
      <c r="H195" s="171">
        <v>237.54599999999999</v>
      </c>
      <c r="I195" s="172"/>
      <c r="J195" s="173">
        <f t="shared" si="35"/>
        <v>0</v>
      </c>
      <c r="K195" s="174"/>
      <c r="L195" s="175"/>
      <c r="M195" s="176" t="s">
        <v>1</v>
      </c>
      <c r="N195" s="177" t="s">
        <v>44</v>
      </c>
      <c r="P195" s="164">
        <f t="shared" si="36"/>
        <v>0</v>
      </c>
      <c r="Q195" s="164">
        <v>1E-3</v>
      </c>
      <c r="R195" s="164">
        <f t="shared" si="37"/>
        <v>0.23754600000000001</v>
      </c>
      <c r="S195" s="164">
        <v>0</v>
      </c>
      <c r="T195" s="165">
        <f t="shared" si="38"/>
        <v>0</v>
      </c>
      <c r="AR195" s="166" t="s">
        <v>246</v>
      </c>
      <c r="AT195" s="166" t="s">
        <v>225</v>
      </c>
      <c r="AU195" s="166" t="s">
        <v>116</v>
      </c>
      <c r="AY195" s="13" t="s">
        <v>228</v>
      </c>
      <c r="BE195" s="98">
        <f t="shared" si="39"/>
        <v>0</v>
      </c>
      <c r="BF195" s="98">
        <f t="shared" si="40"/>
        <v>0</v>
      </c>
      <c r="BG195" s="98">
        <f t="shared" si="41"/>
        <v>0</v>
      </c>
      <c r="BH195" s="98">
        <f t="shared" si="42"/>
        <v>0</v>
      </c>
      <c r="BI195" s="98">
        <f t="shared" si="43"/>
        <v>0</v>
      </c>
      <c r="BJ195" s="13" t="s">
        <v>116</v>
      </c>
      <c r="BK195" s="98">
        <f t="shared" si="44"/>
        <v>0</v>
      </c>
      <c r="BL195" s="13" t="s">
        <v>238</v>
      </c>
      <c r="BM195" s="166" t="s">
        <v>3449</v>
      </c>
    </row>
    <row r="196" spans="2:65" s="1" customFormat="1" ht="21.75" customHeight="1">
      <c r="B196" s="30"/>
      <c r="C196" s="155" t="s">
        <v>405</v>
      </c>
      <c r="D196" s="155" t="s">
        <v>231</v>
      </c>
      <c r="E196" s="156" t="s">
        <v>3305</v>
      </c>
      <c r="F196" s="157" t="s">
        <v>3306</v>
      </c>
      <c r="G196" s="158" t="s">
        <v>369</v>
      </c>
      <c r="H196" s="159">
        <v>5</v>
      </c>
      <c r="I196" s="160"/>
      <c r="J196" s="161">
        <f t="shared" si="35"/>
        <v>0</v>
      </c>
      <c r="K196" s="162"/>
      <c r="L196" s="30"/>
      <c r="M196" s="163" t="s">
        <v>1</v>
      </c>
      <c r="N196" s="128" t="s">
        <v>44</v>
      </c>
      <c r="P196" s="164">
        <f t="shared" si="36"/>
        <v>0</v>
      </c>
      <c r="Q196" s="164">
        <v>1.3999999999999999E-4</v>
      </c>
      <c r="R196" s="164">
        <f t="shared" si="37"/>
        <v>6.9999999999999988E-4</v>
      </c>
      <c r="S196" s="164">
        <v>0</v>
      </c>
      <c r="T196" s="165">
        <f t="shared" si="38"/>
        <v>0</v>
      </c>
      <c r="AR196" s="166" t="s">
        <v>238</v>
      </c>
      <c r="AT196" s="166" t="s">
        <v>231</v>
      </c>
      <c r="AU196" s="166" t="s">
        <v>116</v>
      </c>
      <c r="AY196" s="13" t="s">
        <v>228</v>
      </c>
      <c r="BE196" s="98">
        <f t="shared" si="39"/>
        <v>0</v>
      </c>
      <c r="BF196" s="98">
        <f t="shared" si="40"/>
        <v>0</v>
      </c>
      <c r="BG196" s="98">
        <f t="shared" si="41"/>
        <v>0</v>
      </c>
      <c r="BH196" s="98">
        <f t="shared" si="42"/>
        <v>0</v>
      </c>
      <c r="BI196" s="98">
        <f t="shared" si="43"/>
        <v>0</v>
      </c>
      <c r="BJ196" s="13" t="s">
        <v>116</v>
      </c>
      <c r="BK196" s="98">
        <f t="shared" si="44"/>
        <v>0</v>
      </c>
      <c r="BL196" s="13" t="s">
        <v>238</v>
      </c>
      <c r="BM196" s="166" t="s">
        <v>3450</v>
      </c>
    </row>
    <row r="197" spans="2:65" s="1" customFormat="1" ht="16.5" customHeight="1">
      <c r="B197" s="30"/>
      <c r="C197" s="167" t="s">
        <v>593</v>
      </c>
      <c r="D197" s="167" t="s">
        <v>225</v>
      </c>
      <c r="E197" s="168" t="s">
        <v>3298</v>
      </c>
      <c r="F197" s="169" t="s">
        <v>3299</v>
      </c>
      <c r="G197" s="170" t="s">
        <v>372</v>
      </c>
      <c r="H197" s="171">
        <v>22.5</v>
      </c>
      <c r="I197" s="172"/>
      <c r="J197" s="173">
        <f t="shared" si="35"/>
        <v>0</v>
      </c>
      <c r="K197" s="174"/>
      <c r="L197" s="175"/>
      <c r="M197" s="176" t="s">
        <v>1</v>
      </c>
      <c r="N197" s="177" t="s">
        <v>44</v>
      </c>
      <c r="P197" s="164">
        <f t="shared" si="36"/>
        <v>0</v>
      </c>
      <c r="Q197" s="164">
        <v>1E-3</v>
      </c>
      <c r="R197" s="164">
        <f t="shared" si="37"/>
        <v>2.2499999999999999E-2</v>
      </c>
      <c r="S197" s="164">
        <v>0</v>
      </c>
      <c r="T197" s="165">
        <f t="shared" si="38"/>
        <v>0</v>
      </c>
      <c r="AR197" s="166" t="s">
        <v>246</v>
      </c>
      <c r="AT197" s="166" t="s">
        <v>225</v>
      </c>
      <c r="AU197" s="166" t="s">
        <v>116</v>
      </c>
      <c r="AY197" s="13" t="s">
        <v>228</v>
      </c>
      <c r="BE197" s="98">
        <f t="shared" si="39"/>
        <v>0</v>
      </c>
      <c r="BF197" s="98">
        <f t="shared" si="40"/>
        <v>0</v>
      </c>
      <c r="BG197" s="98">
        <f t="shared" si="41"/>
        <v>0</v>
      </c>
      <c r="BH197" s="98">
        <f t="shared" si="42"/>
        <v>0</v>
      </c>
      <c r="BI197" s="98">
        <f t="shared" si="43"/>
        <v>0</v>
      </c>
      <c r="BJ197" s="13" t="s">
        <v>116</v>
      </c>
      <c r="BK197" s="98">
        <f t="shared" si="44"/>
        <v>0</v>
      </c>
      <c r="BL197" s="13" t="s">
        <v>238</v>
      </c>
      <c r="BM197" s="166" t="s">
        <v>3451</v>
      </c>
    </row>
    <row r="198" spans="2:65" s="1" customFormat="1" ht="21.75" customHeight="1">
      <c r="B198" s="30"/>
      <c r="C198" s="155" t="s">
        <v>409</v>
      </c>
      <c r="D198" s="155" t="s">
        <v>231</v>
      </c>
      <c r="E198" s="156" t="s">
        <v>3116</v>
      </c>
      <c r="F198" s="157" t="s">
        <v>3117</v>
      </c>
      <c r="G198" s="158" t="s">
        <v>241</v>
      </c>
      <c r="H198" s="159">
        <v>665</v>
      </c>
      <c r="I198" s="160"/>
      <c r="J198" s="161">
        <f t="shared" si="35"/>
        <v>0</v>
      </c>
      <c r="K198" s="162"/>
      <c r="L198" s="30"/>
      <c r="M198" s="163" t="s">
        <v>1</v>
      </c>
      <c r="N198" s="128" t="s">
        <v>44</v>
      </c>
      <c r="P198" s="164">
        <f t="shared" si="36"/>
        <v>0</v>
      </c>
      <c r="Q198" s="164">
        <v>0.15112999999999999</v>
      </c>
      <c r="R198" s="164">
        <f t="shared" si="37"/>
        <v>100.50144999999999</v>
      </c>
      <c r="S198" s="164">
        <v>0</v>
      </c>
      <c r="T198" s="165">
        <f t="shared" si="38"/>
        <v>0</v>
      </c>
      <c r="AR198" s="166" t="s">
        <v>238</v>
      </c>
      <c r="AT198" s="166" t="s">
        <v>231</v>
      </c>
      <c r="AU198" s="166" t="s">
        <v>116</v>
      </c>
      <c r="AY198" s="13" t="s">
        <v>228</v>
      </c>
      <c r="BE198" s="98">
        <f t="shared" si="39"/>
        <v>0</v>
      </c>
      <c r="BF198" s="98">
        <f t="shared" si="40"/>
        <v>0</v>
      </c>
      <c r="BG198" s="98">
        <f t="shared" si="41"/>
        <v>0</v>
      </c>
      <c r="BH198" s="98">
        <f t="shared" si="42"/>
        <v>0</v>
      </c>
      <c r="BI198" s="98">
        <f t="shared" si="43"/>
        <v>0</v>
      </c>
      <c r="BJ198" s="13" t="s">
        <v>116</v>
      </c>
      <c r="BK198" s="98">
        <f t="shared" si="44"/>
        <v>0</v>
      </c>
      <c r="BL198" s="13" t="s">
        <v>238</v>
      </c>
      <c r="BM198" s="166" t="s">
        <v>3452</v>
      </c>
    </row>
    <row r="199" spans="2:65" s="1" customFormat="1" ht="16.5" customHeight="1">
      <c r="B199" s="30"/>
      <c r="C199" s="167" t="s">
        <v>596</v>
      </c>
      <c r="D199" s="167" t="s">
        <v>225</v>
      </c>
      <c r="E199" s="168" t="s">
        <v>3119</v>
      </c>
      <c r="F199" s="169" t="s">
        <v>3120</v>
      </c>
      <c r="G199" s="170" t="s">
        <v>234</v>
      </c>
      <c r="H199" s="171">
        <v>665</v>
      </c>
      <c r="I199" s="172"/>
      <c r="J199" s="173">
        <f t="shared" si="35"/>
        <v>0</v>
      </c>
      <c r="K199" s="174"/>
      <c r="L199" s="175"/>
      <c r="M199" s="176" t="s">
        <v>1</v>
      </c>
      <c r="N199" s="177" t="s">
        <v>44</v>
      </c>
      <c r="P199" s="164">
        <f t="shared" si="36"/>
        <v>0</v>
      </c>
      <c r="Q199" s="164">
        <v>8.1000000000000003E-2</v>
      </c>
      <c r="R199" s="164">
        <f t="shared" si="37"/>
        <v>53.865000000000002</v>
      </c>
      <c r="S199" s="164">
        <v>0</v>
      </c>
      <c r="T199" s="165">
        <f t="shared" si="38"/>
        <v>0</v>
      </c>
      <c r="AR199" s="166" t="s">
        <v>246</v>
      </c>
      <c r="AT199" s="166" t="s">
        <v>225</v>
      </c>
      <c r="AU199" s="166" t="s">
        <v>116</v>
      </c>
      <c r="AY199" s="13" t="s">
        <v>228</v>
      </c>
      <c r="BE199" s="98">
        <f t="shared" si="39"/>
        <v>0</v>
      </c>
      <c r="BF199" s="98">
        <f t="shared" si="40"/>
        <v>0</v>
      </c>
      <c r="BG199" s="98">
        <f t="shared" si="41"/>
        <v>0</v>
      </c>
      <c r="BH199" s="98">
        <f t="shared" si="42"/>
        <v>0</v>
      </c>
      <c r="BI199" s="98">
        <f t="shared" si="43"/>
        <v>0</v>
      </c>
      <c r="BJ199" s="13" t="s">
        <v>116</v>
      </c>
      <c r="BK199" s="98">
        <f t="shared" si="44"/>
        <v>0</v>
      </c>
      <c r="BL199" s="13" t="s">
        <v>238</v>
      </c>
      <c r="BM199" s="166" t="s">
        <v>3453</v>
      </c>
    </row>
    <row r="200" spans="2:65" s="1" customFormat="1" ht="16.5" customHeight="1">
      <c r="B200" s="30"/>
      <c r="C200" s="155" t="s">
        <v>235</v>
      </c>
      <c r="D200" s="155" t="s">
        <v>231</v>
      </c>
      <c r="E200" s="156" t="s">
        <v>3122</v>
      </c>
      <c r="F200" s="157" t="s">
        <v>3123</v>
      </c>
      <c r="G200" s="158" t="s">
        <v>473</v>
      </c>
      <c r="H200" s="159">
        <v>24</v>
      </c>
      <c r="I200" s="160"/>
      <c r="J200" s="161">
        <f t="shared" si="35"/>
        <v>0</v>
      </c>
      <c r="K200" s="162"/>
      <c r="L200" s="30"/>
      <c r="M200" s="163" t="s">
        <v>1</v>
      </c>
      <c r="N200" s="128" t="s">
        <v>44</v>
      </c>
      <c r="P200" s="164">
        <f t="shared" si="36"/>
        <v>0</v>
      </c>
      <c r="Q200" s="164">
        <v>2.2151320000000001</v>
      </c>
      <c r="R200" s="164">
        <f t="shared" si="37"/>
        <v>53.163167999999999</v>
      </c>
      <c r="S200" s="164">
        <v>0</v>
      </c>
      <c r="T200" s="165">
        <f t="shared" si="38"/>
        <v>0</v>
      </c>
      <c r="AR200" s="166" t="s">
        <v>238</v>
      </c>
      <c r="AT200" s="166" t="s">
        <v>231</v>
      </c>
      <c r="AU200" s="166" t="s">
        <v>116</v>
      </c>
      <c r="AY200" s="13" t="s">
        <v>228</v>
      </c>
      <c r="BE200" s="98">
        <f t="shared" si="39"/>
        <v>0</v>
      </c>
      <c r="BF200" s="98">
        <f t="shared" si="40"/>
        <v>0</v>
      </c>
      <c r="BG200" s="98">
        <f t="shared" si="41"/>
        <v>0</v>
      </c>
      <c r="BH200" s="98">
        <f t="shared" si="42"/>
        <v>0</v>
      </c>
      <c r="BI200" s="98">
        <f t="shared" si="43"/>
        <v>0</v>
      </c>
      <c r="BJ200" s="13" t="s">
        <v>116</v>
      </c>
      <c r="BK200" s="98">
        <f t="shared" si="44"/>
        <v>0</v>
      </c>
      <c r="BL200" s="13" t="s">
        <v>238</v>
      </c>
      <c r="BM200" s="166" t="s">
        <v>3454</v>
      </c>
    </row>
    <row r="201" spans="2:65" s="1" customFormat="1" ht="16.5" customHeight="1">
      <c r="B201" s="30"/>
      <c r="C201" s="155" t="s">
        <v>1103</v>
      </c>
      <c r="D201" s="155" t="s">
        <v>231</v>
      </c>
      <c r="E201" s="156" t="s">
        <v>3346</v>
      </c>
      <c r="F201" s="157" t="s">
        <v>3455</v>
      </c>
      <c r="G201" s="158" t="s">
        <v>241</v>
      </c>
      <c r="H201" s="159">
        <v>40</v>
      </c>
      <c r="I201" s="160"/>
      <c r="J201" s="161">
        <f t="shared" si="35"/>
        <v>0</v>
      </c>
      <c r="K201" s="162"/>
      <c r="L201" s="30"/>
      <c r="M201" s="163" t="s">
        <v>1</v>
      </c>
      <c r="N201" s="128" t="s">
        <v>44</v>
      </c>
      <c r="P201" s="164">
        <f t="shared" si="36"/>
        <v>0</v>
      </c>
      <c r="Q201" s="164">
        <v>4.3E-3</v>
      </c>
      <c r="R201" s="164">
        <f t="shared" si="37"/>
        <v>0.17199999999999999</v>
      </c>
      <c r="S201" s="164">
        <v>0</v>
      </c>
      <c r="T201" s="165">
        <f t="shared" si="38"/>
        <v>0</v>
      </c>
      <c r="AR201" s="166" t="s">
        <v>238</v>
      </c>
      <c r="AT201" s="166" t="s">
        <v>231</v>
      </c>
      <c r="AU201" s="166" t="s">
        <v>116</v>
      </c>
      <c r="AY201" s="13" t="s">
        <v>228</v>
      </c>
      <c r="BE201" s="98">
        <f t="shared" si="39"/>
        <v>0</v>
      </c>
      <c r="BF201" s="98">
        <f t="shared" si="40"/>
        <v>0</v>
      </c>
      <c r="BG201" s="98">
        <f t="shared" si="41"/>
        <v>0</v>
      </c>
      <c r="BH201" s="98">
        <f t="shared" si="42"/>
        <v>0</v>
      </c>
      <c r="BI201" s="98">
        <f t="shared" si="43"/>
        <v>0</v>
      </c>
      <c r="BJ201" s="13" t="s">
        <v>116</v>
      </c>
      <c r="BK201" s="98">
        <f t="shared" si="44"/>
        <v>0</v>
      </c>
      <c r="BL201" s="13" t="s">
        <v>238</v>
      </c>
      <c r="BM201" s="166" t="s">
        <v>3456</v>
      </c>
    </row>
    <row r="202" spans="2:65" s="1" customFormat="1" ht="16.5" customHeight="1">
      <c r="B202" s="30"/>
      <c r="C202" s="155" t="s">
        <v>415</v>
      </c>
      <c r="D202" s="155" t="s">
        <v>231</v>
      </c>
      <c r="E202" s="156" t="s">
        <v>3349</v>
      </c>
      <c r="F202" s="157" t="s">
        <v>3350</v>
      </c>
      <c r="G202" s="158" t="s">
        <v>241</v>
      </c>
      <c r="H202" s="159">
        <v>40</v>
      </c>
      <c r="I202" s="160"/>
      <c r="J202" s="161">
        <f t="shared" si="35"/>
        <v>0</v>
      </c>
      <c r="K202" s="162"/>
      <c r="L202" s="30"/>
      <c r="M202" s="163" t="s">
        <v>1</v>
      </c>
      <c r="N202" s="128" t="s">
        <v>44</v>
      </c>
      <c r="P202" s="164">
        <f t="shared" si="36"/>
        <v>0</v>
      </c>
      <c r="Q202" s="164">
        <v>0</v>
      </c>
      <c r="R202" s="164">
        <f t="shared" si="37"/>
        <v>0</v>
      </c>
      <c r="S202" s="164">
        <v>0</v>
      </c>
      <c r="T202" s="165">
        <f t="shared" si="38"/>
        <v>0</v>
      </c>
      <c r="AR202" s="166" t="s">
        <v>238</v>
      </c>
      <c r="AT202" s="166" t="s">
        <v>231</v>
      </c>
      <c r="AU202" s="166" t="s">
        <v>116</v>
      </c>
      <c r="AY202" s="13" t="s">
        <v>228</v>
      </c>
      <c r="BE202" s="98">
        <f t="shared" si="39"/>
        <v>0</v>
      </c>
      <c r="BF202" s="98">
        <f t="shared" si="40"/>
        <v>0</v>
      </c>
      <c r="BG202" s="98">
        <f t="shared" si="41"/>
        <v>0</v>
      </c>
      <c r="BH202" s="98">
        <f t="shared" si="42"/>
        <v>0</v>
      </c>
      <c r="BI202" s="98">
        <f t="shared" si="43"/>
        <v>0</v>
      </c>
      <c r="BJ202" s="13" t="s">
        <v>116</v>
      </c>
      <c r="BK202" s="98">
        <f t="shared" si="44"/>
        <v>0</v>
      </c>
      <c r="BL202" s="13" t="s">
        <v>238</v>
      </c>
      <c r="BM202" s="166" t="s">
        <v>3457</v>
      </c>
    </row>
    <row r="203" spans="2:65" s="1" customFormat="1" ht="16.5" customHeight="1">
      <c r="B203" s="30"/>
      <c r="C203" s="155" t="s">
        <v>1110</v>
      </c>
      <c r="D203" s="155" t="s">
        <v>231</v>
      </c>
      <c r="E203" s="156" t="s">
        <v>3136</v>
      </c>
      <c r="F203" s="157" t="s">
        <v>3137</v>
      </c>
      <c r="G203" s="158" t="s">
        <v>685</v>
      </c>
      <c r="H203" s="159">
        <v>129.58500000000001</v>
      </c>
      <c r="I203" s="160"/>
      <c r="J203" s="161">
        <f t="shared" si="35"/>
        <v>0</v>
      </c>
      <c r="K203" s="162"/>
      <c r="L203" s="30"/>
      <c r="M203" s="163" t="s">
        <v>1</v>
      </c>
      <c r="N203" s="128" t="s">
        <v>44</v>
      </c>
      <c r="P203" s="164">
        <f t="shared" si="36"/>
        <v>0</v>
      </c>
      <c r="Q203" s="164">
        <v>0</v>
      </c>
      <c r="R203" s="164">
        <f t="shared" si="37"/>
        <v>0</v>
      </c>
      <c r="S203" s="164">
        <v>0</v>
      </c>
      <c r="T203" s="165">
        <f t="shared" si="38"/>
        <v>0</v>
      </c>
      <c r="AR203" s="166" t="s">
        <v>238</v>
      </c>
      <c r="AT203" s="166" t="s">
        <v>231</v>
      </c>
      <c r="AU203" s="166" t="s">
        <v>116</v>
      </c>
      <c r="AY203" s="13" t="s">
        <v>228</v>
      </c>
      <c r="BE203" s="98">
        <f t="shared" si="39"/>
        <v>0</v>
      </c>
      <c r="BF203" s="98">
        <f t="shared" si="40"/>
        <v>0</v>
      </c>
      <c r="BG203" s="98">
        <f t="shared" si="41"/>
        <v>0</v>
      </c>
      <c r="BH203" s="98">
        <f t="shared" si="42"/>
        <v>0</v>
      </c>
      <c r="BI203" s="98">
        <f t="shared" si="43"/>
        <v>0</v>
      </c>
      <c r="BJ203" s="13" t="s">
        <v>116</v>
      </c>
      <c r="BK203" s="98">
        <f t="shared" si="44"/>
        <v>0</v>
      </c>
      <c r="BL203" s="13" t="s">
        <v>238</v>
      </c>
      <c r="BM203" s="166" t="s">
        <v>3458</v>
      </c>
    </row>
    <row r="204" spans="2:65" s="1" customFormat="1" ht="21.75" customHeight="1">
      <c r="B204" s="30"/>
      <c r="C204" s="155" t="s">
        <v>418</v>
      </c>
      <c r="D204" s="155" t="s">
        <v>231</v>
      </c>
      <c r="E204" s="156" t="s">
        <v>3139</v>
      </c>
      <c r="F204" s="157" t="s">
        <v>3140</v>
      </c>
      <c r="G204" s="158" t="s">
        <v>685</v>
      </c>
      <c r="H204" s="159">
        <v>2202.9450000000002</v>
      </c>
      <c r="I204" s="160"/>
      <c r="J204" s="161">
        <f t="shared" si="35"/>
        <v>0</v>
      </c>
      <c r="K204" s="162"/>
      <c r="L204" s="30"/>
      <c r="M204" s="163" t="s">
        <v>1</v>
      </c>
      <c r="N204" s="128" t="s">
        <v>44</v>
      </c>
      <c r="P204" s="164">
        <f t="shared" si="36"/>
        <v>0</v>
      </c>
      <c r="Q204" s="164">
        <v>0</v>
      </c>
      <c r="R204" s="164">
        <f t="shared" si="37"/>
        <v>0</v>
      </c>
      <c r="S204" s="164">
        <v>0</v>
      </c>
      <c r="T204" s="165">
        <f t="shared" si="38"/>
        <v>0</v>
      </c>
      <c r="AR204" s="166" t="s">
        <v>238</v>
      </c>
      <c r="AT204" s="166" t="s">
        <v>231</v>
      </c>
      <c r="AU204" s="166" t="s">
        <v>116</v>
      </c>
      <c r="AY204" s="13" t="s">
        <v>228</v>
      </c>
      <c r="BE204" s="98">
        <f t="shared" si="39"/>
        <v>0</v>
      </c>
      <c r="BF204" s="98">
        <f t="shared" si="40"/>
        <v>0</v>
      </c>
      <c r="BG204" s="98">
        <f t="shared" si="41"/>
        <v>0</v>
      </c>
      <c r="BH204" s="98">
        <f t="shared" si="42"/>
        <v>0</v>
      </c>
      <c r="BI204" s="98">
        <f t="shared" si="43"/>
        <v>0</v>
      </c>
      <c r="BJ204" s="13" t="s">
        <v>116</v>
      </c>
      <c r="BK204" s="98">
        <f t="shared" si="44"/>
        <v>0</v>
      </c>
      <c r="BL204" s="13" t="s">
        <v>238</v>
      </c>
      <c r="BM204" s="166" t="s">
        <v>3459</v>
      </c>
    </row>
    <row r="205" spans="2:65" s="1" customFormat="1" ht="16.5" customHeight="1">
      <c r="B205" s="30"/>
      <c r="C205" s="155" t="s">
        <v>1118</v>
      </c>
      <c r="D205" s="155" t="s">
        <v>231</v>
      </c>
      <c r="E205" s="156" t="s">
        <v>952</v>
      </c>
      <c r="F205" s="157" t="s">
        <v>953</v>
      </c>
      <c r="G205" s="158" t="s">
        <v>685</v>
      </c>
      <c r="H205" s="159">
        <v>129.48500000000001</v>
      </c>
      <c r="I205" s="160"/>
      <c r="J205" s="161">
        <f t="shared" si="35"/>
        <v>0</v>
      </c>
      <c r="K205" s="162"/>
      <c r="L205" s="30"/>
      <c r="M205" s="163" t="s">
        <v>1</v>
      </c>
      <c r="N205" s="128" t="s">
        <v>44</v>
      </c>
      <c r="P205" s="164">
        <f t="shared" si="36"/>
        <v>0</v>
      </c>
      <c r="Q205" s="164">
        <v>0</v>
      </c>
      <c r="R205" s="164">
        <f t="shared" si="37"/>
        <v>0</v>
      </c>
      <c r="S205" s="164">
        <v>0</v>
      </c>
      <c r="T205" s="165">
        <f t="shared" si="38"/>
        <v>0</v>
      </c>
      <c r="AR205" s="166" t="s">
        <v>238</v>
      </c>
      <c r="AT205" s="166" t="s">
        <v>231</v>
      </c>
      <c r="AU205" s="166" t="s">
        <v>116</v>
      </c>
      <c r="AY205" s="13" t="s">
        <v>228</v>
      </c>
      <c r="BE205" s="98">
        <f t="shared" si="39"/>
        <v>0</v>
      </c>
      <c r="BF205" s="98">
        <f t="shared" si="40"/>
        <v>0</v>
      </c>
      <c r="BG205" s="98">
        <f t="shared" si="41"/>
        <v>0</v>
      </c>
      <c r="BH205" s="98">
        <f t="shared" si="42"/>
        <v>0</v>
      </c>
      <c r="BI205" s="98">
        <f t="shared" si="43"/>
        <v>0</v>
      </c>
      <c r="BJ205" s="13" t="s">
        <v>116</v>
      </c>
      <c r="BK205" s="98">
        <f t="shared" si="44"/>
        <v>0</v>
      </c>
      <c r="BL205" s="13" t="s">
        <v>238</v>
      </c>
      <c r="BM205" s="166" t="s">
        <v>3460</v>
      </c>
    </row>
    <row r="206" spans="2:65" s="1" customFormat="1" ht="16.5" customHeight="1">
      <c r="B206" s="30"/>
      <c r="C206" s="155" t="s">
        <v>423</v>
      </c>
      <c r="D206" s="155" t="s">
        <v>231</v>
      </c>
      <c r="E206" s="156" t="s">
        <v>906</v>
      </c>
      <c r="F206" s="157" t="s">
        <v>907</v>
      </c>
      <c r="G206" s="158" t="s">
        <v>685</v>
      </c>
      <c r="H206" s="159">
        <v>0.1</v>
      </c>
      <c r="I206" s="160"/>
      <c r="J206" s="161">
        <f t="shared" si="35"/>
        <v>0</v>
      </c>
      <c r="K206" s="162"/>
      <c r="L206" s="30"/>
      <c r="M206" s="163" t="s">
        <v>1</v>
      </c>
      <c r="N206" s="128" t="s">
        <v>44</v>
      </c>
      <c r="P206" s="164">
        <f t="shared" si="36"/>
        <v>0</v>
      </c>
      <c r="Q206" s="164">
        <v>0</v>
      </c>
      <c r="R206" s="164">
        <f t="shared" si="37"/>
        <v>0</v>
      </c>
      <c r="S206" s="164">
        <v>0</v>
      </c>
      <c r="T206" s="165">
        <f t="shared" si="38"/>
        <v>0</v>
      </c>
      <c r="AR206" s="166" t="s">
        <v>238</v>
      </c>
      <c r="AT206" s="166" t="s">
        <v>231</v>
      </c>
      <c r="AU206" s="166" t="s">
        <v>116</v>
      </c>
      <c r="AY206" s="13" t="s">
        <v>228</v>
      </c>
      <c r="BE206" s="98">
        <f t="shared" si="39"/>
        <v>0</v>
      </c>
      <c r="BF206" s="98">
        <f t="shared" si="40"/>
        <v>0</v>
      </c>
      <c r="BG206" s="98">
        <f t="shared" si="41"/>
        <v>0</v>
      </c>
      <c r="BH206" s="98">
        <f t="shared" si="42"/>
        <v>0</v>
      </c>
      <c r="BI206" s="98">
        <f t="shared" si="43"/>
        <v>0</v>
      </c>
      <c r="BJ206" s="13" t="s">
        <v>116</v>
      </c>
      <c r="BK206" s="98">
        <f t="shared" si="44"/>
        <v>0</v>
      </c>
      <c r="BL206" s="13" t="s">
        <v>238</v>
      </c>
      <c r="BM206" s="166" t="s">
        <v>3461</v>
      </c>
    </row>
    <row r="207" spans="2:65" s="11" customFormat="1" ht="22.9" customHeight="1">
      <c r="B207" s="143"/>
      <c r="D207" s="144" t="s">
        <v>77</v>
      </c>
      <c r="E207" s="153" t="s">
        <v>738</v>
      </c>
      <c r="F207" s="153" t="s">
        <v>739</v>
      </c>
      <c r="I207" s="146"/>
      <c r="J207" s="154">
        <f>BK207</f>
        <v>0</v>
      </c>
      <c r="L207" s="143"/>
      <c r="M207" s="148"/>
      <c r="P207" s="149">
        <f>P208</f>
        <v>0</v>
      </c>
      <c r="R207" s="149">
        <f>R208</f>
        <v>0</v>
      </c>
      <c r="T207" s="150">
        <f>T208</f>
        <v>0</v>
      </c>
      <c r="AR207" s="144" t="s">
        <v>86</v>
      </c>
      <c r="AT207" s="151" t="s">
        <v>77</v>
      </c>
      <c r="AU207" s="151" t="s">
        <v>86</v>
      </c>
      <c r="AY207" s="144" t="s">
        <v>228</v>
      </c>
      <c r="BK207" s="152">
        <f>BK208</f>
        <v>0</v>
      </c>
    </row>
    <row r="208" spans="2:65" s="1" customFormat="1" ht="16.5" customHeight="1">
      <c r="B208" s="30"/>
      <c r="C208" s="155" t="s">
        <v>1125</v>
      </c>
      <c r="D208" s="155" t="s">
        <v>231</v>
      </c>
      <c r="E208" s="156" t="s">
        <v>3352</v>
      </c>
      <c r="F208" s="157" t="s">
        <v>3353</v>
      </c>
      <c r="G208" s="158" t="s">
        <v>685</v>
      </c>
      <c r="H208" s="159">
        <v>6270.2579999999998</v>
      </c>
      <c r="I208" s="160"/>
      <c r="J208" s="161">
        <f>ROUND(I208*H208,2)</f>
        <v>0</v>
      </c>
      <c r="K208" s="162"/>
      <c r="L208" s="30"/>
      <c r="M208" s="178" t="s">
        <v>1</v>
      </c>
      <c r="N208" s="179" t="s">
        <v>44</v>
      </c>
      <c r="O208" s="180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66" t="s">
        <v>238</v>
      </c>
      <c r="AT208" s="166" t="s">
        <v>231</v>
      </c>
      <c r="AU208" s="166" t="s">
        <v>116</v>
      </c>
      <c r="AY208" s="13" t="s">
        <v>228</v>
      </c>
      <c r="BE208" s="98">
        <f>IF(N208="základná",J208,0)</f>
        <v>0</v>
      </c>
      <c r="BF208" s="98">
        <f>IF(N208="znížená",J208,0)</f>
        <v>0</v>
      </c>
      <c r="BG208" s="98">
        <f>IF(N208="zákl. prenesená",J208,0)</f>
        <v>0</v>
      </c>
      <c r="BH208" s="98">
        <f>IF(N208="zníž. prenesená",J208,0)</f>
        <v>0</v>
      </c>
      <c r="BI208" s="98">
        <f>IF(N208="nulová",J208,0)</f>
        <v>0</v>
      </c>
      <c r="BJ208" s="13" t="s">
        <v>116</v>
      </c>
      <c r="BK208" s="98">
        <f>ROUND(I208*H208,2)</f>
        <v>0</v>
      </c>
      <c r="BL208" s="13" t="s">
        <v>238</v>
      </c>
      <c r="BM208" s="166" t="s">
        <v>3462</v>
      </c>
    </row>
    <row r="209" spans="2:12" s="1" customFormat="1" ht="6.95" customHeight="1">
      <c r="B209" s="45"/>
      <c r="C209" s="46"/>
      <c r="D209" s="46"/>
      <c r="E209" s="46"/>
      <c r="F209" s="46"/>
      <c r="G209" s="46"/>
      <c r="H209" s="46"/>
      <c r="I209" s="46"/>
      <c r="J209" s="46"/>
      <c r="K209" s="46"/>
      <c r="L209" s="30"/>
    </row>
  </sheetData>
  <sheetProtection algorithmName="SHA-512" hashValue="TPSd/2DOEEE2xPwuODqnwdlsFZq9Jj8o7cBWvZdFBzY8W/pJw/CCIunyqkacPQwlhcCeSW7s4bIEAZ0932cBUg==" saltValue="zWE4XcoaBIlcjrlmfWahCQ==" spinCount="100000" sheet="1" objects="1" scenarios="1" formatColumns="0" formatRows="0" autoFilter="0"/>
  <autoFilter ref="C127:K208" xr:uid="{00000000-0009-0000-0000-00001E000000}"/>
  <mergeCells count="10">
    <mergeCell ref="E118:H118"/>
    <mergeCell ref="E120:H120"/>
    <mergeCell ref="L2:V2"/>
    <mergeCell ref="E87:H87"/>
    <mergeCell ref="D107:F107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56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186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3463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3464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J105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ROUND((SUM(BE105:BE107) + SUM(BE127:BE155)),  2)</f>
        <v>0</v>
      </c>
      <c r="G35" s="106"/>
      <c r="H35" s="106"/>
      <c r="I35" s="107">
        <v>0.23</v>
      </c>
      <c r="J35" s="105">
        <f>ROUND(((SUM(BE105:BE107) + SUM(BE127:BE155))*I35),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ROUND((SUM(BF105:BF107) + SUM(BF127:BF155)),  2)</f>
        <v>0</v>
      </c>
      <c r="G36" s="106"/>
      <c r="H36" s="106"/>
      <c r="I36" s="107">
        <v>0.23</v>
      </c>
      <c r="J36" s="105">
        <f>ROUND(((SUM(BF105:BF107) + SUM(BF127:BF155))*I36),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ROUND((SUM(BG105:BG107) + SUM(BG127:BG155)),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ROUND((SUM(BH105:BH107) + SUM(BH127:BH155)),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ROUND((SUM(BI105:BI107) + SUM(BI127:BI155)),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38-14 - SO 38-14 Úprava miestnej komunikácie ul. K Lúčnej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40.15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Martin HANČULÁK/Ing. Rastislav TOMKO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J127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J128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J129</f>
        <v>0</v>
      </c>
      <c r="L98" s="123"/>
    </row>
    <row r="99" spans="2:65" s="9" customFormat="1" ht="19.899999999999999" customHeight="1">
      <c r="B99" s="123"/>
      <c r="D99" s="124" t="s">
        <v>657</v>
      </c>
      <c r="E99" s="125"/>
      <c r="F99" s="125"/>
      <c r="G99" s="125"/>
      <c r="H99" s="125"/>
      <c r="I99" s="125"/>
      <c r="J99" s="126">
        <f>J137</f>
        <v>0</v>
      </c>
      <c r="L99" s="123"/>
    </row>
    <row r="100" spans="2:65" s="9" customFormat="1" ht="19.899999999999999" customHeight="1">
      <c r="B100" s="123"/>
      <c r="D100" s="124" t="s">
        <v>744</v>
      </c>
      <c r="E100" s="125"/>
      <c r="F100" s="125"/>
      <c r="G100" s="125"/>
      <c r="H100" s="125"/>
      <c r="I100" s="125"/>
      <c r="J100" s="126">
        <f>J140</f>
        <v>0</v>
      </c>
      <c r="L100" s="123"/>
    </row>
    <row r="101" spans="2:65" s="9" customFormat="1" ht="19.899999999999999" customHeight="1">
      <c r="B101" s="123"/>
      <c r="D101" s="124" t="s">
        <v>658</v>
      </c>
      <c r="E101" s="125"/>
      <c r="F101" s="125"/>
      <c r="G101" s="125"/>
      <c r="H101" s="125"/>
      <c r="I101" s="125"/>
      <c r="J101" s="126">
        <f>J152</f>
        <v>0</v>
      </c>
      <c r="L101" s="123"/>
    </row>
    <row r="102" spans="2:65" s="8" customFormat="1" ht="24.95" customHeight="1">
      <c r="B102" s="119"/>
      <c r="D102" s="120" t="s">
        <v>1516</v>
      </c>
      <c r="E102" s="121"/>
      <c r="F102" s="121"/>
      <c r="G102" s="121"/>
      <c r="H102" s="121"/>
      <c r="I102" s="121"/>
      <c r="J102" s="122">
        <f>J154</f>
        <v>0</v>
      </c>
      <c r="L102" s="119"/>
    </row>
    <row r="103" spans="2:65" s="1" customFormat="1" ht="21.75" customHeight="1">
      <c r="B103" s="30"/>
      <c r="L103" s="30"/>
    </row>
    <row r="104" spans="2:65" s="1" customFormat="1" ht="6.95" customHeight="1">
      <c r="B104" s="30"/>
      <c r="L104" s="30"/>
    </row>
    <row r="105" spans="2:65" s="1" customFormat="1" ht="29.25" customHeight="1">
      <c r="B105" s="30"/>
      <c r="C105" s="118" t="s">
        <v>210</v>
      </c>
      <c r="J105" s="127">
        <f>ROUND(J106,2)</f>
        <v>0</v>
      </c>
      <c r="L105" s="30"/>
      <c r="N105" s="128" t="s">
        <v>42</v>
      </c>
    </row>
    <row r="106" spans="2:65" s="1" customFormat="1" ht="18" customHeight="1">
      <c r="B106" s="30"/>
      <c r="D106" s="242" t="s">
        <v>211</v>
      </c>
      <c r="E106" s="238"/>
      <c r="F106" s="238"/>
      <c r="J106" s="95">
        <v>0</v>
      </c>
      <c r="L106" s="129"/>
      <c r="M106" s="130"/>
      <c r="N106" s="131" t="s">
        <v>44</v>
      </c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212</v>
      </c>
      <c r="AZ106" s="130"/>
      <c r="BA106" s="130"/>
      <c r="BB106" s="130"/>
      <c r="BC106" s="130"/>
      <c r="BD106" s="130"/>
      <c r="BE106" s="133">
        <f t="shared" ref="BE106" si="0">IF(N106="základná",J106,0)</f>
        <v>0</v>
      </c>
      <c r="BF106" s="133">
        <f t="shared" ref="BF106" si="1">IF(N106="znížená",J106,0)</f>
        <v>0</v>
      </c>
      <c r="BG106" s="133">
        <f t="shared" ref="BG106" si="2">IF(N106="zákl. prenesená",J106,0)</f>
        <v>0</v>
      </c>
      <c r="BH106" s="133">
        <f t="shared" ref="BH106" si="3">IF(N106="zníž. prenesená",J106,0)</f>
        <v>0</v>
      </c>
      <c r="BI106" s="133">
        <f t="shared" ref="BI106" si="4">IF(N106="nulová",J106,0)</f>
        <v>0</v>
      </c>
      <c r="BJ106" s="132" t="s">
        <v>116</v>
      </c>
      <c r="BK106" s="130"/>
      <c r="BL106" s="130"/>
      <c r="BM106" s="130"/>
    </row>
    <row r="107" spans="2:65" s="1" customFormat="1">
      <c r="B107" s="30"/>
      <c r="L107" s="30"/>
    </row>
    <row r="108" spans="2:65" s="1" customFormat="1" ht="29.25" customHeight="1">
      <c r="B108" s="30"/>
      <c r="C108" s="99" t="s">
        <v>196</v>
      </c>
      <c r="D108" s="100"/>
      <c r="E108" s="100"/>
      <c r="F108" s="100"/>
      <c r="G108" s="100"/>
      <c r="H108" s="100"/>
      <c r="I108" s="100"/>
      <c r="J108" s="101">
        <f>ROUND(J96+J105,2)</f>
        <v>0</v>
      </c>
      <c r="K108" s="100"/>
      <c r="L108" s="30"/>
    </row>
    <row r="109" spans="2:65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0"/>
    </row>
    <row r="113" spans="2:63" s="1" customFormat="1" ht="6.95" customHeight="1"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30"/>
    </row>
    <row r="114" spans="2:63" s="1" customFormat="1" ht="24.95" customHeight="1">
      <c r="B114" s="30"/>
      <c r="C114" s="17" t="s">
        <v>213</v>
      </c>
      <c r="L114" s="30"/>
    </row>
    <row r="115" spans="2:63" s="1" customFormat="1" ht="6.95" customHeight="1">
      <c r="B115" s="30"/>
      <c r="L115" s="30"/>
    </row>
    <row r="116" spans="2:63" s="1" customFormat="1" ht="12" customHeight="1">
      <c r="B116" s="30"/>
      <c r="C116" s="23" t="s">
        <v>15</v>
      </c>
      <c r="L116" s="30"/>
    </row>
    <row r="117" spans="2:63" s="1" customFormat="1" ht="16.5" customHeight="1">
      <c r="B117" s="30"/>
      <c r="E117" s="239" t="str">
        <f>E7</f>
        <v>Zriadenie železničnej zastávky Vranov nad Topľou - Juh, žkm 12,969.</v>
      </c>
      <c r="F117" s="240"/>
      <c r="G117" s="240"/>
      <c r="H117" s="240"/>
      <c r="L117" s="30"/>
    </row>
    <row r="118" spans="2:63" s="1" customFormat="1" ht="12" customHeight="1">
      <c r="B118" s="30"/>
      <c r="C118" s="23" t="s">
        <v>198</v>
      </c>
      <c r="L118" s="30"/>
    </row>
    <row r="119" spans="2:63" s="1" customFormat="1" ht="16.5" customHeight="1">
      <c r="B119" s="30"/>
      <c r="E119" s="221" t="str">
        <f>E9</f>
        <v>SO 38-14 - SO 38-14 Úprava miestnej komunikácie ul. K Lúčnej</v>
      </c>
      <c r="F119" s="241"/>
      <c r="G119" s="241"/>
      <c r="H119" s="241"/>
      <c r="L119" s="30"/>
    </row>
    <row r="120" spans="2:63" s="1" customFormat="1" ht="6.95" customHeight="1">
      <c r="B120" s="30"/>
      <c r="L120" s="30"/>
    </row>
    <row r="121" spans="2:63" s="1" customFormat="1" ht="12" customHeight="1">
      <c r="B121" s="30"/>
      <c r="C121" s="23" t="s">
        <v>19</v>
      </c>
      <c r="F121" s="21" t="str">
        <f>F12</f>
        <v>Vranov nad Topľou</v>
      </c>
      <c r="I121" s="23" t="s">
        <v>21</v>
      </c>
      <c r="J121" s="53" t="str">
        <f>IF(J12="","",J12)</f>
        <v>17. 12. 2024</v>
      </c>
      <c r="L121" s="30"/>
    </row>
    <row r="122" spans="2:63" s="1" customFormat="1" ht="6.95" customHeight="1">
      <c r="B122" s="30"/>
      <c r="L122" s="30"/>
    </row>
    <row r="123" spans="2:63" s="1" customFormat="1" ht="40.15" customHeight="1">
      <c r="B123" s="30"/>
      <c r="C123" s="23" t="s">
        <v>23</v>
      </c>
      <c r="F123" s="21" t="str">
        <f>E15</f>
        <v xml:space="preserve"> </v>
      </c>
      <c r="I123" s="23" t="s">
        <v>29</v>
      </c>
      <c r="J123" s="26" t="str">
        <f>E21</f>
        <v>Ing. Martin HANČULÁK/Ing. Rastislav TOMKO</v>
      </c>
      <c r="L123" s="30"/>
    </row>
    <row r="124" spans="2:63" s="1" customFormat="1" ht="25.7" customHeight="1">
      <c r="B124" s="30"/>
      <c r="C124" s="23" t="s">
        <v>27</v>
      </c>
      <c r="F124" s="21" t="str">
        <f>IF(E18="","",E18)</f>
        <v>Vyplň údaj</v>
      </c>
      <c r="I124" s="23" t="s">
        <v>32</v>
      </c>
      <c r="J124" s="26" t="str">
        <f>E24</f>
        <v>Ing. Katarína JANOŠKOVÁ</v>
      </c>
      <c r="L124" s="30"/>
    </row>
    <row r="125" spans="2:63" s="1" customFormat="1" ht="10.35" customHeight="1">
      <c r="B125" s="30"/>
      <c r="L125" s="30"/>
    </row>
    <row r="126" spans="2:63" s="10" customFormat="1" ht="29.25" customHeight="1">
      <c r="B126" s="134"/>
      <c r="C126" s="135" t="s">
        <v>214</v>
      </c>
      <c r="D126" s="136" t="s">
        <v>63</v>
      </c>
      <c r="E126" s="136" t="s">
        <v>59</v>
      </c>
      <c r="F126" s="136" t="s">
        <v>60</v>
      </c>
      <c r="G126" s="136" t="s">
        <v>215</v>
      </c>
      <c r="H126" s="136" t="s">
        <v>216</v>
      </c>
      <c r="I126" s="136" t="s">
        <v>217</v>
      </c>
      <c r="J126" s="137" t="s">
        <v>204</v>
      </c>
      <c r="K126" s="138" t="s">
        <v>218</v>
      </c>
      <c r="L126" s="134"/>
      <c r="M126" s="60" t="s">
        <v>1</v>
      </c>
      <c r="N126" s="61" t="s">
        <v>42</v>
      </c>
      <c r="O126" s="61" t="s">
        <v>219</v>
      </c>
      <c r="P126" s="61" t="s">
        <v>220</v>
      </c>
      <c r="Q126" s="61" t="s">
        <v>221</v>
      </c>
      <c r="R126" s="61" t="s">
        <v>222</v>
      </c>
      <c r="S126" s="61" t="s">
        <v>223</v>
      </c>
      <c r="T126" s="62" t="s">
        <v>224</v>
      </c>
    </row>
    <row r="127" spans="2:63" s="1" customFormat="1" ht="22.9" customHeight="1">
      <c r="B127" s="30"/>
      <c r="C127" s="65" t="s">
        <v>201</v>
      </c>
      <c r="J127" s="139">
        <f>BK127</f>
        <v>0</v>
      </c>
      <c r="L127" s="30"/>
      <c r="M127" s="63"/>
      <c r="N127" s="54"/>
      <c r="O127" s="54"/>
      <c r="P127" s="140">
        <f>P128+P154</f>
        <v>0</v>
      </c>
      <c r="Q127" s="54"/>
      <c r="R127" s="140">
        <f>R128+R154</f>
        <v>19.089440516</v>
      </c>
      <c r="S127" s="54"/>
      <c r="T127" s="141">
        <f>T128+T154</f>
        <v>13.5</v>
      </c>
      <c r="AT127" s="13" t="s">
        <v>77</v>
      </c>
      <c r="AU127" s="13" t="s">
        <v>206</v>
      </c>
      <c r="BK127" s="142">
        <f>BK128+BK154</f>
        <v>0</v>
      </c>
    </row>
    <row r="128" spans="2:63" s="11" customFormat="1" ht="25.9" customHeight="1">
      <c r="B128" s="143"/>
      <c r="D128" s="144" t="s">
        <v>77</v>
      </c>
      <c r="E128" s="145" t="s">
        <v>659</v>
      </c>
      <c r="F128" s="145" t="s">
        <v>660</v>
      </c>
      <c r="I128" s="146"/>
      <c r="J128" s="147">
        <f>BK128</f>
        <v>0</v>
      </c>
      <c r="L128" s="143"/>
      <c r="M128" s="148"/>
      <c r="P128" s="149">
        <f>P129+P137+P140+P152</f>
        <v>0</v>
      </c>
      <c r="R128" s="149">
        <f>R129+R137+R140+R152</f>
        <v>19.089440516</v>
      </c>
      <c r="T128" s="150">
        <f>T129+T137+T140+T152</f>
        <v>13.5</v>
      </c>
      <c r="AR128" s="144" t="s">
        <v>86</v>
      </c>
      <c r="AT128" s="151" t="s">
        <v>77</v>
      </c>
      <c r="AU128" s="151" t="s">
        <v>78</v>
      </c>
      <c r="AY128" s="144" t="s">
        <v>228</v>
      </c>
      <c r="BK128" s="152">
        <f>BK129+BK137+BK140+BK152</f>
        <v>0</v>
      </c>
    </row>
    <row r="129" spans="2:65" s="11" customFormat="1" ht="22.9" customHeight="1">
      <c r="B129" s="143"/>
      <c r="D129" s="144" t="s">
        <v>77</v>
      </c>
      <c r="E129" s="153" t="s">
        <v>86</v>
      </c>
      <c r="F129" s="153" t="s">
        <v>661</v>
      </c>
      <c r="I129" s="146"/>
      <c r="J129" s="154">
        <f>BK129</f>
        <v>0</v>
      </c>
      <c r="L129" s="143"/>
      <c r="M129" s="148"/>
      <c r="P129" s="149">
        <f>SUM(P130:P136)</f>
        <v>0</v>
      </c>
      <c r="R129" s="149">
        <f>SUM(R130:R136)</f>
        <v>1.7022825000000001</v>
      </c>
      <c r="T129" s="150">
        <f>SUM(T130:T136)</f>
        <v>13.5</v>
      </c>
      <c r="AR129" s="144" t="s">
        <v>86</v>
      </c>
      <c r="AT129" s="151" t="s">
        <v>77</v>
      </c>
      <c r="AU129" s="151" t="s">
        <v>86</v>
      </c>
      <c r="AY129" s="144" t="s">
        <v>228</v>
      </c>
      <c r="BK129" s="152">
        <f>SUM(BK130:BK136)</f>
        <v>0</v>
      </c>
    </row>
    <row r="130" spans="2:65" s="1" customFormat="1" ht="16.5" customHeight="1">
      <c r="B130" s="30"/>
      <c r="C130" s="155" t="s">
        <v>86</v>
      </c>
      <c r="D130" s="155" t="s">
        <v>231</v>
      </c>
      <c r="E130" s="156" t="s">
        <v>3465</v>
      </c>
      <c r="F130" s="157" t="s">
        <v>3466</v>
      </c>
      <c r="G130" s="158" t="s">
        <v>473</v>
      </c>
      <c r="H130" s="159">
        <v>6.75</v>
      </c>
      <c r="I130" s="160"/>
      <c r="J130" s="161">
        <f t="shared" ref="J130:J136" si="5">ROUND(I130*H130,2)</f>
        <v>0</v>
      </c>
      <c r="K130" s="162"/>
      <c r="L130" s="30"/>
      <c r="M130" s="163" t="s">
        <v>1</v>
      </c>
      <c r="N130" s="128" t="s">
        <v>44</v>
      </c>
      <c r="P130" s="164">
        <f t="shared" ref="P130:P136" si="6">O130*H130</f>
        <v>0</v>
      </c>
      <c r="Q130" s="164">
        <v>1.9000000000000001E-4</v>
      </c>
      <c r="R130" s="164">
        <f t="shared" ref="R130:R136" si="7">Q130*H130</f>
        <v>1.2825E-3</v>
      </c>
      <c r="S130" s="164">
        <v>2</v>
      </c>
      <c r="T130" s="165">
        <f t="shared" ref="T130:T136" si="8">S130*H130</f>
        <v>13.5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 t="shared" ref="BE130:BE136" si="9">IF(N130="základná",J130,0)</f>
        <v>0</v>
      </c>
      <c r="BF130" s="98">
        <f t="shared" ref="BF130:BF136" si="10">IF(N130="znížená",J130,0)</f>
        <v>0</v>
      </c>
      <c r="BG130" s="98">
        <f t="shared" ref="BG130:BG136" si="11">IF(N130="zákl. prenesená",J130,0)</f>
        <v>0</v>
      </c>
      <c r="BH130" s="98">
        <f t="shared" ref="BH130:BH136" si="12">IF(N130="zníž. prenesená",J130,0)</f>
        <v>0</v>
      </c>
      <c r="BI130" s="98">
        <f t="shared" ref="BI130:BI136" si="13">IF(N130="nulová",J130,0)</f>
        <v>0</v>
      </c>
      <c r="BJ130" s="13" t="s">
        <v>116</v>
      </c>
      <c r="BK130" s="98">
        <f t="shared" ref="BK130:BK136" si="14">ROUND(I130*H130,2)</f>
        <v>0</v>
      </c>
      <c r="BL130" s="13" t="s">
        <v>238</v>
      </c>
      <c r="BM130" s="166" t="s">
        <v>3467</v>
      </c>
    </row>
    <row r="131" spans="2:65" s="1" customFormat="1" ht="16.5" customHeight="1">
      <c r="B131" s="30"/>
      <c r="C131" s="155" t="s">
        <v>116</v>
      </c>
      <c r="D131" s="155" t="s">
        <v>231</v>
      </c>
      <c r="E131" s="156" t="s">
        <v>3468</v>
      </c>
      <c r="F131" s="157" t="s">
        <v>3469</v>
      </c>
      <c r="G131" s="158" t="s">
        <v>473</v>
      </c>
      <c r="H131" s="159">
        <v>0.9</v>
      </c>
      <c r="I131" s="160"/>
      <c r="J131" s="161">
        <f t="shared" si="5"/>
        <v>0</v>
      </c>
      <c r="K131" s="162"/>
      <c r="L131" s="30"/>
      <c r="M131" s="163" t="s">
        <v>1</v>
      </c>
      <c r="N131" s="128" t="s">
        <v>44</v>
      </c>
      <c r="P131" s="164">
        <f t="shared" si="6"/>
        <v>0</v>
      </c>
      <c r="Q131" s="164">
        <v>0</v>
      </c>
      <c r="R131" s="164">
        <f t="shared" si="7"/>
        <v>0</v>
      </c>
      <c r="S131" s="164">
        <v>0</v>
      </c>
      <c r="T131" s="165">
        <f t="shared" si="8"/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 t="shared" si="9"/>
        <v>0</v>
      </c>
      <c r="BF131" s="98">
        <f t="shared" si="10"/>
        <v>0</v>
      </c>
      <c r="BG131" s="98">
        <f t="shared" si="11"/>
        <v>0</v>
      </c>
      <c r="BH131" s="98">
        <f t="shared" si="12"/>
        <v>0</v>
      </c>
      <c r="BI131" s="98">
        <f t="shared" si="13"/>
        <v>0</v>
      </c>
      <c r="BJ131" s="13" t="s">
        <v>116</v>
      </c>
      <c r="BK131" s="98">
        <f t="shared" si="14"/>
        <v>0</v>
      </c>
      <c r="BL131" s="13" t="s">
        <v>238</v>
      </c>
      <c r="BM131" s="166" t="s">
        <v>3470</v>
      </c>
    </row>
    <row r="132" spans="2:65" s="1" customFormat="1" ht="21.75" customHeight="1">
      <c r="B132" s="30"/>
      <c r="C132" s="155" t="s">
        <v>227</v>
      </c>
      <c r="D132" s="155" t="s">
        <v>231</v>
      </c>
      <c r="E132" s="156" t="s">
        <v>1698</v>
      </c>
      <c r="F132" s="157" t="s">
        <v>1699</v>
      </c>
      <c r="G132" s="158" t="s">
        <v>473</v>
      </c>
      <c r="H132" s="159">
        <v>0.9</v>
      </c>
      <c r="I132" s="160"/>
      <c r="J132" s="161">
        <f t="shared" si="5"/>
        <v>0</v>
      </c>
      <c r="K132" s="162"/>
      <c r="L132" s="30"/>
      <c r="M132" s="163" t="s">
        <v>1</v>
      </c>
      <c r="N132" s="128" t="s">
        <v>44</v>
      </c>
      <c r="P132" s="164">
        <f t="shared" si="6"/>
        <v>0</v>
      </c>
      <c r="Q132" s="164">
        <v>0</v>
      </c>
      <c r="R132" s="164">
        <f t="shared" si="7"/>
        <v>0</v>
      </c>
      <c r="S132" s="164">
        <v>0</v>
      </c>
      <c r="T132" s="165">
        <f t="shared" si="8"/>
        <v>0</v>
      </c>
      <c r="AR132" s="166" t="s">
        <v>238</v>
      </c>
      <c r="AT132" s="166" t="s">
        <v>231</v>
      </c>
      <c r="AU132" s="166" t="s">
        <v>116</v>
      </c>
      <c r="AY132" s="13" t="s">
        <v>228</v>
      </c>
      <c r="BE132" s="98">
        <f t="shared" si="9"/>
        <v>0</v>
      </c>
      <c r="BF132" s="98">
        <f t="shared" si="10"/>
        <v>0</v>
      </c>
      <c r="BG132" s="98">
        <f t="shared" si="11"/>
        <v>0</v>
      </c>
      <c r="BH132" s="98">
        <f t="shared" si="12"/>
        <v>0</v>
      </c>
      <c r="BI132" s="98">
        <f t="shared" si="13"/>
        <v>0</v>
      </c>
      <c r="BJ132" s="13" t="s">
        <v>116</v>
      </c>
      <c r="BK132" s="98">
        <f t="shared" si="14"/>
        <v>0</v>
      </c>
      <c r="BL132" s="13" t="s">
        <v>238</v>
      </c>
      <c r="BM132" s="166" t="s">
        <v>3471</v>
      </c>
    </row>
    <row r="133" spans="2:65" s="1" customFormat="1" ht="24.2" customHeight="1">
      <c r="B133" s="30"/>
      <c r="C133" s="155" t="s">
        <v>238</v>
      </c>
      <c r="D133" s="155" t="s">
        <v>231</v>
      </c>
      <c r="E133" s="156" t="s">
        <v>1701</v>
      </c>
      <c r="F133" s="157" t="s">
        <v>1702</v>
      </c>
      <c r="G133" s="158" t="s">
        <v>473</v>
      </c>
      <c r="H133" s="159">
        <v>0.9</v>
      </c>
      <c r="I133" s="160"/>
      <c r="J133" s="161">
        <f t="shared" si="5"/>
        <v>0</v>
      </c>
      <c r="K133" s="162"/>
      <c r="L133" s="30"/>
      <c r="M133" s="163" t="s">
        <v>1</v>
      </c>
      <c r="N133" s="128" t="s">
        <v>44</v>
      </c>
      <c r="P133" s="164">
        <f t="shared" si="6"/>
        <v>0</v>
      </c>
      <c r="Q133" s="164">
        <v>0</v>
      </c>
      <c r="R133" s="164">
        <f t="shared" si="7"/>
        <v>0</v>
      </c>
      <c r="S133" s="164">
        <v>0</v>
      </c>
      <c r="T133" s="165">
        <f t="shared" si="8"/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 t="shared" si="9"/>
        <v>0</v>
      </c>
      <c r="BF133" s="98">
        <f t="shared" si="10"/>
        <v>0</v>
      </c>
      <c r="BG133" s="98">
        <f t="shared" si="11"/>
        <v>0</v>
      </c>
      <c r="BH133" s="98">
        <f t="shared" si="12"/>
        <v>0</v>
      </c>
      <c r="BI133" s="98">
        <f t="shared" si="13"/>
        <v>0</v>
      </c>
      <c r="BJ133" s="13" t="s">
        <v>116</v>
      </c>
      <c r="BK133" s="98">
        <f t="shared" si="14"/>
        <v>0</v>
      </c>
      <c r="BL133" s="13" t="s">
        <v>238</v>
      </c>
      <c r="BM133" s="166" t="s">
        <v>3472</v>
      </c>
    </row>
    <row r="134" spans="2:65" s="1" customFormat="1" ht="16.5" customHeight="1">
      <c r="B134" s="30"/>
      <c r="C134" s="155" t="s">
        <v>247</v>
      </c>
      <c r="D134" s="155" t="s">
        <v>231</v>
      </c>
      <c r="E134" s="156" t="s">
        <v>952</v>
      </c>
      <c r="F134" s="157" t="s">
        <v>953</v>
      </c>
      <c r="G134" s="158" t="s">
        <v>685</v>
      </c>
      <c r="H134" s="159">
        <v>1.845</v>
      </c>
      <c r="I134" s="160"/>
      <c r="J134" s="161">
        <f t="shared" si="5"/>
        <v>0</v>
      </c>
      <c r="K134" s="162"/>
      <c r="L134" s="30"/>
      <c r="M134" s="163" t="s">
        <v>1</v>
      </c>
      <c r="N134" s="128" t="s">
        <v>44</v>
      </c>
      <c r="P134" s="164">
        <f t="shared" si="6"/>
        <v>0</v>
      </c>
      <c r="Q134" s="164">
        <v>0</v>
      </c>
      <c r="R134" s="164">
        <f t="shared" si="7"/>
        <v>0</v>
      </c>
      <c r="S134" s="164">
        <v>0</v>
      </c>
      <c r="T134" s="165">
        <f t="shared" si="8"/>
        <v>0</v>
      </c>
      <c r="AR134" s="166" t="s">
        <v>238</v>
      </c>
      <c r="AT134" s="166" t="s">
        <v>231</v>
      </c>
      <c r="AU134" s="166" t="s">
        <v>116</v>
      </c>
      <c r="AY134" s="13" t="s">
        <v>228</v>
      </c>
      <c r="BE134" s="98">
        <f t="shared" si="9"/>
        <v>0</v>
      </c>
      <c r="BF134" s="98">
        <f t="shared" si="10"/>
        <v>0</v>
      </c>
      <c r="BG134" s="98">
        <f t="shared" si="11"/>
        <v>0</v>
      </c>
      <c r="BH134" s="98">
        <f t="shared" si="12"/>
        <v>0</v>
      </c>
      <c r="BI134" s="98">
        <f t="shared" si="13"/>
        <v>0</v>
      </c>
      <c r="BJ134" s="13" t="s">
        <v>116</v>
      </c>
      <c r="BK134" s="98">
        <f t="shared" si="14"/>
        <v>0</v>
      </c>
      <c r="BL134" s="13" t="s">
        <v>238</v>
      </c>
      <c r="BM134" s="166" t="s">
        <v>3473</v>
      </c>
    </row>
    <row r="135" spans="2:65" s="1" customFormat="1" ht="16.5" customHeight="1">
      <c r="B135" s="30"/>
      <c r="C135" s="155" t="s">
        <v>242</v>
      </c>
      <c r="D135" s="155" t="s">
        <v>231</v>
      </c>
      <c r="E135" s="156" t="s">
        <v>680</v>
      </c>
      <c r="F135" s="157" t="s">
        <v>681</v>
      </c>
      <c r="G135" s="158" t="s">
        <v>473</v>
      </c>
      <c r="H135" s="159">
        <v>0.9</v>
      </c>
      <c r="I135" s="160"/>
      <c r="J135" s="161">
        <f t="shared" si="5"/>
        <v>0</v>
      </c>
      <c r="K135" s="162"/>
      <c r="L135" s="30"/>
      <c r="M135" s="163" t="s">
        <v>1</v>
      </c>
      <c r="N135" s="128" t="s">
        <v>44</v>
      </c>
      <c r="P135" s="164">
        <f t="shared" si="6"/>
        <v>0</v>
      </c>
      <c r="Q135" s="164">
        <v>0</v>
      </c>
      <c r="R135" s="164">
        <f t="shared" si="7"/>
        <v>0</v>
      </c>
      <c r="S135" s="164">
        <v>0</v>
      </c>
      <c r="T135" s="165">
        <f t="shared" si="8"/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 t="shared" si="9"/>
        <v>0</v>
      </c>
      <c r="BF135" s="98">
        <f t="shared" si="10"/>
        <v>0</v>
      </c>
      <c r="BG135" s="98">
        <f t="shared" si="11"/>
        <v>0</v>
      </c>
      <c r="BH135" s="98">
        <f t="shared" si="12"/>
        <v>0</v>
      </c>
      <c r="BI135" s="98">
        <f t="shared" si="13"/>
        <v>0</v>
      </c>
      <c r="BJ135" s="13" t="s">
        <v>116</v>
      </c>
      <c r="BK135" s="98">
        <f t="shared" si="14"/>
        <v>0</v>
      </c>
      <c r="BL135" s="13" t="s">
        <v>238</v>
      </c>
      <c r="BM135" s="166" t="s">
        <v>3474</v>
      </c>
    </row>
    <row r="136" spans="2:65" s="1" customFormat="1" ht="16.5" customHeight="1">
      <c r="B136" s="30"/>
      <c r="C136" s="167" t="s">
        <v>254</v>
      </c>
      <c r="D136" s="167" t="s">
        <v>225</v>
      </c>
      <c r="E136" s="168" t="s">
        <v>3475</v>
      </c>
      <c r="F136" s="169" t="s">
        <v>3476</v>
      </c>
      <c r="G136" s="170" t="s">
        <v>685</v>
      </c>
      <c r="H136" s="171">
        <v>1.7010000000000001</v>
      </c>
      <c r="I136" s="172"/>
      <c r="J136" s="173">
        <f t="shared" si="5"/>
        <v>0</v>
      </c>
      <c r="K136" s="174"/>
      <c r="L136" s="175"/>
      <c r="M136" s="176" t="s">
        <v>1</v>
      </c>
      <c r="N136" s="177" t="s">
        <v>44</v>
      </c>
      <c r="P136" s="164">
        <f t="shared" si="6"/>
        <v>0</v>
      </c>
      <c r="Q136" s="164">
        <v>1</v>
      </c>
      <c r="R136" s="164">
        <f t="shared" si="7"/>
        <v>1.7010000000000001</v>
      </c>
      <c r="S136" s="164">
        <v>0</v>
      </c>
      <c r="T136" s="165">
        <f t="shared" si="8"/>
        <v>0</v>
      </c>
      <c r="AR136" s="166" t="s">
        <v>246</v>
      </c>
      <c r="AT136" s="166" t="s">
        <v>225</v>
      </c>
      <c r="AU136" s="166" t="s">
        <v>116</v>
      </c>
      <c r="AY136" s="13" t="s">
        <v>228</v>
      </c>
      <c r="BE136" s="98">
        <f t="shared" si="9"/>
        <v>0</v>
      </c>
      <c r="BF136" s="98">
        <f t="shared" si="10"/>
        <v>0</v>
      </c>
      <c r="BG136" s="98">
        <f t="shared" si="11"/>
        <v>0</v>
      </c>
      <c r="BH136" s="98">
        <f t="shared" si="12"/>
        <v>0</v>
      </c>
      <c r="BI136" s="98">
        <f t="shared" si="13"/>
        <v>0</v>
      </c>
      <c r="BJ136" s="13" t="s">
        <v>116</v>
      </c>
      <c r="BK136" s="98">
        <f t="shared" si="14"/>
        <v>0</v>
      </c>
      <c r="BL136" s="13" t="s">
        <v>238</v>
      </c>
      <c r="BM136" s="166" t="s">
        <v>3477</v>
      </c>
    </row>
    <row r="137" spans="2:65" s="11" customFormat="1" ht="22.9" customHeight="1">
      <c r="B137" s="143"/>
      <c r="D137" s="144" t="s">
        <v>77</v>
      </c>
      <c r="E137" s="153" t="s">
        <v>247</v>
      </c>
      <c r="F137" s="153" t="s">
        <v>730</v>
      </c>
      <c r="I137" s="146"/>
      <c r="J137" s="154">
        <f>BK137</f>
        <v>0</v>
      </c>
      <c r="L137" s="143"/>
      <c r="M137" s="148"/>
      <c r="P137" s="149">
        <f>SUM(P138:P139)</f>
        <v>0</v>
      </c>
      <c r="R137" s="149">
        <f>SUM(R138:R139)</f>
        <v>17.159088000000001</v>
      </c>
      <c r="T137" s="150">
        <f>SUM(T138:T139)</f>
        <v>0</v>
      </c>
      <c r="AR137" s="144" t="s">
        <v>86</v>
      </c>
      <c r="AT137" s="151" t="s">
        <v>77</v>
      </c>
      <c r="AU137" s="151" t="s">
        <v>86</v>
      </c>
      <c r="AY137" s="144" t="s">
        <v>228</v>
      </c>
      <c r="BK137" s="152">
        <f>SUM(BK138:BK139)</f>
        <v>0</v>
      </c>
    </row>
    <row r="138" spans="2:65" s="1" customFormat="1" ht="16.5" customHeight="1">
      <c r="B138" s="30"/>
      <c r="C138" s="155" t="s">
        <v>246</v>
      </c>
      <c r="D138" s="155" t="s">
        <v>231</v>
      </c>
      <c r="E138" s="156" t="s">
        <v>3478</v>
      </c>
      <c r="F138" s="157" t="s">
        <v>3479</v>
      </c>
      <c r="G138" s="158" t="s">
        <v>369</v>
      </c>
      <c r="H138" s="159">
        <v>141.6</v>
      </c>
      <c r="I138" s="160"/>
      <c r="J138" s="161">
        <f>ROUND(I138*H138,2)</f>
        <v>0</v>
      </c>
      <c r="K138" s="162"/>
      <c r="L138" s="30"/>
      <c r="M138" s="163" t="s">
        <v>1</v>
      </c>
      <c r="N138" s="128" t="s">
        <v>44</v>
      </c>
      <c r="P138" s="164">
        <f>O138*H138</f>
        <v>0</v>
      </c>
      <c r="Q138" s="164">
        <v>3.1E-4</v>
      </c>
      <c r="R138" s="164">
        <f>Q138*H138</f>
        <v>4.3895999999999998E-2</v>
      </c>
      <c r="S138" s="164">
        <v>0</v>
      </c>
      <c r="T138" s="165">
        <f>S138*H138</f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3" t="s">
        <v>116</v>
      </c>
      <c r="BK138" s="98">
        <f>ROUND(I138*H138,2)</f>
        <v>0</v>
      </c>
      <c r="BL138" s="13" t="s">
        <v>238</v>
      </c>
      <c r="BM138" s="166" t="s">
        <v>3480</v>
      </c>
    </row>
    <row r="139" spans="2:65" s="1" customFormat="1" ht="16.5" customHeight="1">
      <c r="B139" s="30"/>
      <c r="C139" s="155" t="s">
        <v>261</v>
      </c>
      <c r="D139" s="155" t="s">
        <v>231</v>
      </c>
      <c r="E139" s="156" t="s">
        <v>3481</v>
      </c>
      <c r="F139" s="157" t="s">
        <v>3482</v>
      </c>
      <c r="G139" s="158" t="s">
        <v>369</v>
      </c>
      <c r="H139" s="159">
        <v>141.6</v>
      </c>
      <c r="I139" s="160"/>
      <c r="J139" s="161">
        <f>ROUND(I139*H139,2)</f>
        <v>0</v>
      </c>
      <c r="K139" s="162"/>
      <c r="L139" s="30"/>
      <c r="M139" s="163" t="s">
        <v>1</v>
      </c>
      <c r="N139" s="128" t="s">
        <v>44</v>
      </c>
      <c r="P139" s="164">
        <f>O139*H139</f>
        <v>0</v>
      </c>
      <c r="Q139" s="164">
        <v>0.12087000000000001</v>
      </c>
      <c r="R139" s="164">
        <f>Q139*H139</f>
        <v>17.115192</v>
      </c>
      <c r="S139" s="164">
        <v>0</v>
      </c>
      <c r="T139" s="165">
        <f>S139*H139</f>
        <v>0</v>
      </c>
      <c r="AR139" s="166" t="s">
        <v>238</v>
      </c>
      <c r="AT139" s="166" t="s">
        <v>231</v>
      </c>
      <c r="AU139" s="166" t="s">
        <v>116</v>
      </c>
      <c r="AY139" s="13" t="s">
        <v>228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3" t="s">
        <v>116</v>
      </c>
      <c r="BK139" s="98">
        <f>ROUND(I139*H139,2)</f>
        <v>0</v>
      </c>
      <c r="BL139" s="13" t="s">
        <v>238</v>
      </c>
      <c r="BM139" s="166" t="s">
        <v>3483</v>
      </c>
    </row>
    <row r="140" spans="2:65" s="11" customFormat="1" ht="22.9" customHeight="1">
      <c r="B140" s="143"/>
      <c r="D140" s="144" t="s">
        <v>77</v>
      </c>
      <c r="E140" s="153" t="s">
        <v>261</v>
      </c>
      <c r="F140" s="153" t="s">
        <v>859</v>
      </c>
      <c r="I140" s="146"/>
      <c r="J140" s="154">
        <f>BK140</f>
        <v>0</v>
      </c>
      <c r="L140" s="143"/>
      <c r="M140" s="148"/>
      <c r="P140" s="149">
        <f>SUM(P141:P151)</f>
        <v>0</v>
      </c>
      <c r="R140" s="149">
        <f>SUM(R141:R151)</f>
        <v>0.22807001600000004</v>
      </c>
      <c r="T140" s="150">
        <f>SUM(T141:T151)</f>
        <v>0</v>
      </c>
      <c r="AR140" s="144" t="s">
        <v>86</v>
      </c>
      <c r="AT140" s="151" t="s">
        <v>77</v>
      </c>
      <c r="AU140" s="151" t="s">
        <v>86</v>
      </c>
      <c r="AY140" s="144" t="s">
        <v>228</v>
      </c>
      <c r="BK140" s="152">
        <f>SUM(BK141:BK151)</f>
        <v>0</v>
      </c>
    </row>
    <row r="141" spans="2:65" s="1" customFormat="1" ht="16.5" customHeight="1">
      <c r="B141" s="30"/>
      <c r="C141" s="155" t="s">
        <v>250</v>
      </c>
      <c r="D141" s="155" t="s">
        <v>231</v>
      </c>
      <c r="E141" s="156" t="s">
        <v>3484</v>
      </c>
      <c r="F141" s="157" t="s">
        <v>3485</v>
      </c>
      <c r="G141" s="158" t="s">
        <v>234</v>
      </c>
      <c r="H141" s="159">
        <v>15</v>
      </c>
      <c r="I141" s="160"/>
      <c r="J141" s="161">
        <f>ROUND(I141*H141,2)</f>
        <v>0</v>
      </c>
      <c r="K141" s="162"/>
      <c r="L141" s="30"/>
      <c r="M141" s="163" t="s">
        <v>1</v>
      </c>
      <c r="N141" s="128" t="s">
        <v>44</v>
      </c>
      <c r="P141" s="164">
        <f>O141*H141</f>
        <v>0</v>
      </c>
      <c r="Q141" s="164">
        <v>0</v>
      </c>
      <c r="R141" s="164">
        <f>Q141*H141</f>
        <v>0</v>
      </c>
      <c r="S141" s="164">
        <v>0</v>
      </c>
      <c r="T141" s="165">
        <f>S141*H141</f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3" t="s">
        <v>116</v>
      </c>
      <c r="BK141" s="98">
        <f>ROUND(I141*H141,2)</f>
        <v>0</v>
      </c>
      <c r="BL141" s="13" t="s">
        <v>238</v>
      </c>
      <c r="BM141" s="166" t="s">
        <v>3486</v>
      </c>
    </row>
    <row r="142" spans="2:65" s="1" customFormat="1" ht="19.5">
      <c r="B142" s="30"/>
      <c r="D142" s="183" t="s">
        <v>687</v>
      </c>
      <c r="F142" s="184" t="s">
        <v>3487</v>
      </c>
      <c r="I142" s="130"/>
      <c r="L142" s="30"/>
      <c r="M142" s="185"/>
      <c r="T142" s="57"/>
      <c r="AT142" s="13" t="s">
        <v>687</v>
      </c>
      <c r="AU142" s="13" t="s">
        <v>116</v>
      </c>
    </row>
    <row r="143" spans="2:65" s="1" customFormat="1" ht="16.5" customHeight="1">
      <c r="B143" s="30"/>
      <c r="C143" s="167" t="s">
        <v>268</v>
      </c>
      <c r="D143" s="167" t="s">
        <v>225</v>
      </c>
      <c r="E143" s="168" t="s">
        <v>3488</v>
      </c>
      <c r="F143" s="169" t="s">
        <v>3489</v>
      </c>
      <c r="G143" s="170" t="s">
        <v>234</v>
      </c>
      <c r="H143" s="171">
        <v>15</v>
      </c>
      <c r="I143" s="172"/>
      <c r="J143" s="173">
        <f>ROUND(I143*H143,2)</f>
        <v>0</v>
      </c>
      <c r="K143" s="174"/>
      <c r="L143" s="175"/>
      <c r="M143" s="176" t="s">
        <v>1</v>
      </c>
      <c r="N143" s="177" t="s">
        <v>44</v>
      </c>
      <c r="P143" s="164">
        <f>O143*H143</f>
        <v>0</v>
      </c>
      <c r="Q143" s="164">
        <v>1.14E-2</v>
      </c>
      <c r="R143" s="164">
        <f>Q143*H143</f>
        <v>0.17100000000000001</v>
      </c>
      <c r="S143" s="164">
        <v>0</v>
      </c>
      <c r="T143" s="165">
        <f>S143*H143</f>
        <v>0</v>
      </c>
      <c r="AR143" s="166" t="s">
        <v>246</v>
      </c>
      <c r="AT143" s="166" t="s">
        <v>225</v>
      </c>
      <c r="AU143" s="166" t="s">
        <v>116</v>
      </c>
      <c r="AY143" s="13" t="s">
        <v>228</v>
      </c>
      <c r="BE143" s="98">
        <f>IF(N143="základná",J143,0)</f>
        <v>0</v>
      </c>
      <c r="BF143" s="98">
        <f>IF(N143="znížená",J143,0)</f>
        <v>0</v>
      </c>
      <c r="BG143" s="98">
        <f>IF(N143="zákl. prenesená",J143,0)</f>
        <v>0</v>
      </c>
      <c r="BH143" s="98">
        <f>IF(N143="zníž. prenesená",J143,0)</f>
        <v>0</v>
      </c>
      <c r="BI143" s="98">
        <f>IF(N143="nulová",J143,0)</f>
        <v>0</v>
      </c>
      <c r="BJ143" s="13" t="s">
        <v>116</v>
      </c>
      <c r="BK143" s="98">
        <f>ROUND(I143*H143,2)</f>
        <v>0</v>
      </c>
      <c r="BL143" s="13" t="s">
        <v>238</v>
      </c>
      <c r="BM143" s="166" t="s">
        <v>3490</v>
      </c>
    </row>
    <row r="144" spans="2:65" s="1" customFormat="1" ht="19.5">
      <c r="B144" s="30"/>
      <c r="D144" s="183" t="s">
        <v>687</v>
      </c>
      <c r="F144" s="184" t="s">
        <v>3491</v>
      </c>
      <c r="I144" s="130"/>
      <c r="L144" s="30"/>
      <c r="M144" s="185"/>
      <c r="T144" s="57"/>
      <c r="AT144" s="13" t="s">
        <v>687</v>
      </c>
      <c r="AU144" s="13" t="s">
        <v>116</v>
      </c>
    </row>
    <row r="145" spans="2:65" s="1" customFormat="1" ht="21.75" customHeight="1">
      <c r="B145" s="30"/>
      <c r="C145" s="155" t="s">
        <v>253</v>
      </c>
      <c r="D145" s="155" t="s">
        <v>231</v>
      </c>
      <c r="E145" s="156" t="s">
        <v>3492</v>
      </c>
      <c r="F145" s="157" t="s">
        <v>3493</v>
      </c>
      <c r="G145" s="158" t="s">
        <v>241</v>
      </c>
      <c r="H145" s="159">
        <v>60</v>
      </c>
      <c r="I145" s="160"/>
      <c r="J145" s="161">
        <f t="shared" ref="J145:J151" si="15">ROUND(I145*H145,2)</f>
        <v>0</v>
      </c>
      <c r="K145" s="162"/>
      <c r="L145" s="30"/>
      <c r="M145" s="163" t="s">
        <v>1</v>
      </c>
      <c r="N145" s="128" t="s">
        <v>44</v>
      </c>
      <c r="P145" s="164">
        <f t="shared" ref="P145:P151" si="16">O145*H145</f>
        <v>0</v>
      </c>
      <c r="Q145" s="164">
        <v>1.08E-4</v>
      </c>
      <c r="R145" s="164">
        <f t="shared" ref="R145:R151" si="17">Q145*H145</f>
        <v>6.4799999999999996E-3</v>
      </c>
      <c r="S145" s="164">
        <v>0</v>
      </c>
      <c r="T145" s="165">
        <f t="shared" ref="T145:T151" si="18">S145*H145</f>
        <v>0</v>
      </c>
      <c r="AR145" s="166" t="s">
        <v>238</v>
      </c>
      <c r="AT145" s="166" t="s">
        <v>231</v>
      </c>
      <c r="AU145" s="166" t="s">
        <v>116</v>
      </c>
      <c r="AY145" s="13" t="s">
        <v>228</v>
      </c>
      <c r="BE145" s="98">
        <f t="shared" ref="BE145:BE151" si="19">IF(N145="základná",J145,0)</f>
        <v>0</v>
      </c>
      <c r="BF145" s="98">
        <f t="shared" ref="BF145:BF151" si="20">IF(N145="znížená",J145,0)</f>
        <v>0</v>
      </c>
      <c r="BG145" s="98">
        <f t="shared" ref="BG145:BG151" si="21">IF(N145="zákl. prenesená",J145,0)</f>
        <v>0</v>
      </c>
      <c r="BH145" s="98">
        <f t="shared" ref="BH145:BH151" si="22">IF(N145="zníž. prenesená",J145,0)</f>
        <v>0</v>
      </c>
      <c r="BI145" s="98">
        <f t="shared" ref="BI145:BI151" si="23">IF(N145="nulová",J145,0)</f>
        <v>0</v>
      </c>
      <c r="BJ145" s="13" t="s">
        <v>116</v>
      </c>
      <c r="BK145" s="98">
        <f t="shared" ref="BK145:BK151" si="24">ROUND(I145*H145,2)</f>
        <v>0</v>
      </c>
      <c r="BL145" s="13" t="s">
        <v>238</v>
      </c>
      <c r="BM145" s="166" t="s">
        <v>3494</v>
      </c>
    </row>
    <row r="146" spans="2:65" s="1" customFormat="1" ht="16.5" customHeight="1">
      <c r="B146" s="30"/>
      <c r="C146" s="155" t="s">
        <v>276</v>
      </c>
      <c r="D146" s="155" t="s">
        <v>231</v>
      </c>
      <c r="E146" s="156" t="s">
        <v>3495</v>
      </c>
      <c r="F146" s="157" t="s">
        <v>3496</v>
      </c>
      <c r="G146" s="158" t="s">
        <v>241</v>
      </c>
      <c r="H146" s="159">
        <v>17.2</v>
      </c>
      <c r="I146" s="160"/>
      <c r="J146" s="161">
        <f t="shared" si="15"/>
        <v>0</v>
      </c>
      <c r="K146" s="162"/>
      <c r="L146" s="30"/>
      <c r="M146" s="163" t="s">
        <v>1</v>
      </c>
      <c r="N146" s="128" t="s">
        <v>44</v>
      </c>
      <c r="P146" s="164">
        <f t="shared" si="16"/>
        <v>0</v>
      </c>
      <c r="Q146" s="164">
        <v>2.7637500000000001E-3</v>
      </c>
      <c r="R146" s="164">
        <f t="shared" si="17"/>
        <v>4.7536500000000002E-2</v>
      </c>
      <c r="S146" s="164">
        <v>0</v>
      </c>
      <c r="T146" s="165">
        <f t="shared" si="18"/>
        <v>0</v>
      </c>
      <c r="AR146" s="166" t="s">
        <v>238</v>
      </c>
      <c r="AT146" s="166" t="s">
        <v>231</v>
      </c>
      <c r="AU146" s="166" t="s">
        <v>116</v>
      </c>
      <c r="AY146" s="13" t="s">
        <v>228</v>
      </c>
      <c r="BE146" s="98">
        <f t="shared" si="19"/>
        <v>0</v>
      </c>
      <c r="BF146" s="98">
        <f t="shared" si="20"/>
        <v>0</v>
      </c>
      <c r="BG146" s="98">
        <f t="shared" si="21"/>
        <v>0</v>
      </c>
      <c r="BH146" s="98">
        <f t="shared" si="22"/>
        <v>0</v>
      </c>
      <c r="BI146" s="98">
        <f t="shared" si="23"/>
        <v>0</v>
      </c>
      <c r="BJ146" s="13" t="s">
        <v>116</v>
      </c>
      <c r="BK146" s="98">
        <f t="shared" si="24"/>
        <v>0</v>
      </c>
      <c r="BL146" s="13" t="s">
        <v>238</v>
      </c>
      <c r="BM146" s="166" t="s">
        <v>3497</v>
      </c>
    </row>
    <row r="147" spans="2:65" s="1" customFormat="1" ht="21.75" customHeight="1">
      <c r="B147" s="30"/>
      <c r="C147" s="155" t="s">
        <v>257</v>
      </c>
      <c r="D147" s="155" t="s">
        <v>231</v>
      </c>
      <c r="E147" s="156" t="s">
        <v>3498</v>
      </c>
      <c r="F147" s="157" t="s">
        <v>3499</v>
      </c>
      <c r="G147" s="158" t="s">
        <v>241</v>
      </c>
      <c r="H147" s="159">
        <v>17.2</v>
      </c>
      <c r="I147" s="160"/>
      <c r="J147" s="161">
        <f t="shared" si="15"/>
        <v>0</v>
      </c>
      <c r="K147" s="162"/>
      <c r="L147" s="30"/>
      <c r="M147" s="163" t="s">
        <v>1</v>
      </c>
      <c r="N147" s="128" t="s">
        <v>44</v>
      </c>
      <c r="P147" s="164">
        <f t="shared" si="16"/>
        <v>0</v>
      </c>
      <c r="Q147" s="164">
        <v>1.7728000000000001E-4</v>
      </c>
      <c r="R147" s="164">
        <f t="shared" si="17"/>
        <v>3.049216E-3</v>
      </c>
      <c r="S147" s="164">
        <v>0</v>
      </c>
      <c r="T147" s="165">
        <f t="shared" si="1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19"/>
        <v>0</v>
      </c>
      <c r="BF147" s="98">
        <f t="shared" si="20"/>
        <v>0</v>
      </c>
      <c r="BG147" s="98">
        <f t="shared" si="21"/>
        <v>0</v>
      </c>
      <c r="BH147" s="98">
        <f t="shared" si="22"/>
        <v>0</v>
      </c>
      <c r="BI147" s="98">
        <f t="shared" si="23"/>
        <v>0</v>
      </c>
      <c r="BJ147" s="13" t="s">
        <v>116</v>
      </c>
      <c r="BK147" s="98">
        <f t="shared" si="24"/>
        <v>0</v>
      </c>
      <c r="BL147" s="13" t="s">
        <v>238</v>
      </c>
      <c r="BM147" s="166" t="s">
        <v>3500</v>
      </c>
    </row>
    <row r="148" spans="2:65" s="1" customFormat="1" ht="16.5" customHeight="1">
      <c r="B148" s="30"/>
      <c r="C148" s="155" t="s">
        <v>283</v>
      </c>
      <c r="D148" s="155" t="s">
        <v>231</v>
      </c>
      <c r="E148" s="156" t="s">
        <v>3349</v>
      </c>
      <c r="F148" s="157" t="s">
        <v>3350</v>
      </c>
      <c r="G148" s="158" t="s">
        <v>241</v>
      </c>
      <c r="H148" s="159">
        <v>17.2</v>
      </c>
      <c r="I148" s="160"/>
      <c r="J148" s="161">
        <f t="shared" si="15"/>
        <v>0</v>
      </c>
      <c r="K148" s="162"/>
      <c r="L148" s="30"/>
      <c r="M148" s="163" t="s">
        <v>1</v>
      </c>
      <c r="N148" s="128" t="s">
        <v>44</v>
      </c>
      <c r="P148" s="164">
        <f t="shared" si="16"/>
        <v>0</v>
      </c>
      <c r="Q148" s="164">
        <v>2.4999999999999999E-7</v>
      </c>
      <c r="R148" s="164">
        <f t="shared" si="17"/>
        <v>4.2999999999999995E-6</v>
      </c>
      <c r="S148" s="164">
        <v>0</v>
      </c>
      <c r="T148" s="165">
        <f t="shared" si="18"/>
        <v>0</v>
      </c>
      <c r="AR148" s="166" t="s">
        <v>238</v>
      </c>
      <c r="AT148" s="166" t="s">
        <v>231</v>
      </c>
      <c r="AU148" s="166" t="s">
        <v>116</v>
      </c>
      <c r="AY148" s="13" t="s">
        <v>228</v>
      </c>
      <c r="BE148" s="98">
        <f t="shared" si="19"/>
        <v>0</v>
      </c>
      <c r="BF148" s="98">
        <f t="shared" si="20"/>
        <v>0</v>
      </c>
      <c r="BG148" s="98">
        <f t="shared" si="21"/>
        <v>0</v>
      </c>
      <c r="BH148" s="98">
        <f t="shared" si="22"/>
        <v>0</v>
      </c>
      <c r="BI148" s="98">
        <f t="shared" si="23"/>
        <v>0</v>
      </c>
      <c r="BJ148" s="13" t="s">
        <v>116</v>
      </c>
      <c r="BK148" s="98">
        <f t="shared" si="24"/>
        <v>0</v>
      </c>
      <c r="BL148" s="13" t="s">
        <v>238</v>
      </c>
      <c r="BM148" s="166" t="s">
        <v>3501</v>
      </c>
    </row>
    <row r="149" spans="2:65" s="1" customFormat="1" ht="16.5" customHeight="1">
      <c r="B149" s="30"/>
      <c r="C149" s="155" t="s">
        <v>260</v>
      </c>
      <c r="D149" s="155" t="s">
        <v>231</v>
      </c>
      <c r="E149" s="156" t="s">
        <v>3136</v>
      </c>
      <c r="F149" s="157" t="s">
        <v>3137</v>
      </c>
      <c r="G149" s="158" t="s">
        <v>685</v>
      </c>
      <c r="H149" s="159">
        <v>13.5</v>
      </c>
      <c r="I149" s="160"/>
      <c r="J149" s="161">
        <f t="shared" si="15"/>
        <v>0</v>
      </c>
      <c r="K149" s="162"/>
      <c r="L149" s="30"/>
      <c r="M149" s="163" t="s">
        <v>1</v>
      </c>
      <c r="N149" s="128" t="s">
        <v>44</v>
      </c>
      <c r="P149" s="164">
        <f t="shared" si="16"/>
        <v>0</v>
      </c>
      <c r="Q149" s="164">
        <v>0</v>
      </c>
      <c r="R149" s="164">
        <f t="shared" si="17"/>
        <v>0</v>
      </c>
      <c r="S149" s="164">
        <v>0</v>
      </c>
      <c r="T149" s="165">
        <f t="shared" si="1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19"/>
        <v>0</v>
      </c>
      <c r="BF149" s="98">
        <f t="shared" si="20"/>
        <v>0</v>
      </c>
      <c r="BG149" s="98">
        <f t="shared" si="21"/>
        <v>0</v>
      </c>
      <c r="BH149" s="98">
        <f t="shared" si="22"/>
        <v>0</v>
      </c>
      <c r="BI149" s="98">
        <f t="shared" si="23"/>
        <v>0</v>
      </c>
      <c r="BJ149" s="13" t="s">
        <v>116</v>
      </c>
      <c r="BK149" s="98">
        <f t="shared" si="24"/>
        <v>0</v>
      </c>
      <c r="BL149" s="13" t="s">
        <v>238</v>
      </c>
      <c r="BM149" s="166" t="s">
        <v>3502</v>
      </c>
    </row>
    <row r="150" spans="2:65" s="1" customFormat="1" ht="21.75" customHeight="1">
      <c r="B150" s="30"/>
      <c r="C150" s="155" t="s">
        <v>290</v>
      </c>
      <c r="D150" s="155" t="s">
        <v>231</v>
      </c>
      <c r="E150" s="156" t="s">
        <v>3139</v>
      </c>
      <c r="F150" s="157" t="s">
        <v>3140</v>
      </c>
      <c r="G150" s="158" t="s">
        <v>685</v>
      </c>
      <c r="H150" s="159">
        <v>13.5</v>
      </c>
      <c r="I150" s="160"/>
      <c r="J150" s="161">
        <f t="shared" si="15"/>
        <v>0</v>
      </c>
      <c r="K150" s="162"/>
      <c r="L150" s="30"/>
      <c r="M150" s="163" t="s">
        <v>1</v>
      </c>
      <c r="N150" s="128" t="s">
        <v>44</v>
      </c>
      <c r="P150" s="164">
        <f t="shared" si="16"/>
        <v>0</v>
      </c>
      <c r="Q150" s="164">
        <v>0</v>
      </c>
      <c r="R150" s="164">
        <f t="shared" si="17"/>
        <v>0</v>
      </c>
      <c r="S150" s="164">
        <v>0</v>
      </c>
      <c r="T150" s="165">
        <f t="shared" si="18"/>
        <v>0</v>
      </c>
      <c r="AR150" s="166" t="s">
        <v>238</v>
      </c>
      <c r="AT150" s="166" t="s">
        <v>231</v>
      </c>
      <c r="AU150" s="166" t="s">
        <v>116</v>
      </c>
      <c r="AY150" s="13" t="s">
        <v>228</v>
      </c>
      <c r="BE150" s="98">
        <f t="shared" si="19"/>
        <v>0</v>
      </c>
      <c r="BF150" s="98">
        <f t="shared" si="20"/>
        <v>0</v>
      </c>
      <c r="BG150" s="98">
        <f t="shared" si="21"/>
        <v>0</v>
      </c>
      <c r="BH150" s="98">
        <f t="shared" si="22"/>
        <v>0</v>
      </c>
      <c r="BI150" s="98">
        <f t="shared" si="23"/>
        <v>0</v>
      </c>
      <c r="BJ150" s="13" t="s">
        <v>116</v>
      </c>
      <c r="BK150" s="98">
        <f t="shared" si="24"/>
        <v>0</v>
      </c>
      <c r="BL150" s="13" t="s">
        <v>238</v>
      </c>
      <c r="BM150" s="166" t="s">
        <v>3503</v>
      </c>
    </row>
    <row r="151" spans="2:65" s="1" customFormat="1" ht="16.5" customHeight="1">
      <c r="B151" s="30"/>
      <c r="C151" s="155" t="s">
        <v>264</v>
      </c>
      <c r="D151" s="155" t="s">
        <v>231</v>
      </c>
      <c r="E151" s="156" t="s">
        <v>1924</v>
      </c>
      <c r="F151" s="157" t="s">
        <v>3504</v>
      </c>
      <c r="G151" s="158" t="s">
        <v>685</v>
      </c>
      <c r="H151" s="159">
        <v>13.5</v>
      </c>
      <c r="I151" s="160"/>
      <c r="J151" s="161">
        <f t="shared" si="15"/>
        <v>0</v>
      </c>
      <c r="K151" s="162"/>
      <c r="L151" s="30"/>
      <c r="M151" s="163" t="s">
        <v>1</v>
      </c>
      <c r="N151" s="128" t="s">
        <v>44</v>
      </c>
      <c r="P151" s="164">
        <f t="shared" si="16"/>
        <v>0</v>
      </c>
      <c r="Q151" s="164">
        <v>0</v>
      </c>
      <c r="R151" s="164">
        <f t="shared" si="17"/>
        <v>0</v>
      </c>
      <c r="S151" s="164">
        <v>0</v>
      </c>
      <c r="T151" s="165">
        <f t="shared" si="1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19"/>
        <v>0</v>
      </c>
      <c r="BF151" s="98">
        <f t="shared" si="20"/>
        <v>0</v>
      </c>
      <c r="BG151" s="98">
        <f t="shared" si="21"/>
        <v>0</v>
      </c>
      <c r="BH151" s="98">
        <f t="shared" si="22"/>
        <v>0</v>
      </c>
      <c r="BI151" s="98">
        <f t="shared" si="23"/>
        <v>0</v>
      </c>
      <c r="BJ151" s="13" t="s">
        <v>116</v>
      </c>
      <c r="BK151" s="98">
        <f t="shared" si="24"/>
        <v>0</v>
      </c>
      <c r="BL151" s="13" t="s">
        <v>238</v>
      </c>
      <c r="BM151" s="166" t="s">
        <v>3505</v>
      </c>
    </row>
    <row r="152" spans="2:65" s="11" customFormat="1" ht="22.9" customHeight="1">
      <c r="B152" s="143"/>
      <c r="D152" s="144" t="s">
        <v>77</v>
      </c>
      <c r="E152" s="153" t="s">
        <v>738</v>
      </c>
      <c r="F152" s="153" t="s">
        <v>739</v>
      </c>
      <c r="I152" s="146"/>
      <c r="J152" s="154">
        <f>BK152</f>
        <v>0</v>
      </c>
      <c r="L152" s="143"/>
      <c r="M152" s="148"/>
      <c r="P152" s="149">
        <f>P153</f>
        <v>0</v>
      </c>
      <c r="R152" s="149">
        <f>R153</f>
        <v>0</v>
      </c>
      <c r="T152" s="150">
        <f>T153</f>
        <v>0</v>
      </c>
      <c r="AR152" s="144" t="s">
        <v>86</v>
      </c>
      <c r="AT152" s="151" t="s">
        <v>77</v>
      </c>
      <c r="AU152" s="151" t="s">
        <v>86</v>
      </c>
      <c r="AY152" s="144" t="s">
        <v>228</v>
      </c>
      <c r="BK152" s="152">
        <f>BK153</f>
        <v>0</v>
      </c>
    </row>
    <row r="153" spans="2:65" s="1" customFormat="1" ht="16.5" customHeight="1">
      <c r="B153" s="30"/>
      <c r="C153" s="155" t="s">
        <v>297</v>
      </c>
      <c r="D153" s="155" t="s">
        <v>231</v>
      </c>
      <c r="E153" s="156" t="s">
        <v>3352</v>
      </c>
      <c r="F153" s="157" t="s">
        <v>3353</v>
      </c>
      <c r="G153" s="158" t="s">
        <v>685</v>
      </c>
      <c r="H153" s="159">
        <v>19.088999999999999</v>
      </c>
      <c r="I153" s="160"/>
      <c r="J153" s="161">
        <f>ROUND(I153*H153,2)</f>
        <v>0</v>
      </c>
      <c r="K153" s="162"/>
      <c r="L153" s="30"/>
      <c r="M153" s="163" t="s">
        <v>1</v>
      </c>
      <c r="N153" s="128" t="s">
        <v>44</v>
      </c>
      <c r="P153" s="164">
        <f>O153*H153</f>
        <v>0</v>
      </c>
      <c r="Q153" s="164">
        <v>0</v>
      </c>
      <c r="R153" s="164">
        <f>Q153*H153</f>
        <v>0</v>
      </c>
      <c r="S153" s="164">
        <v>0</v>
      </c>
      <c r="T153" s="165">
        <f>S153*H153</f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>IF(N153="základná",J153,0)</f>
        <v>0</v>
      </c>
      <c r="BF153" s="98">
        <f>IF(N153="znížená",J153,0)</f>
        <v>0</v>
      </c>
      <c r="BG153" s="98">
        <f>IF(N153="zákl. prenesená",J153,0)</f>
        <v>0</v>
      </c>
      <c r="BH153" s="98">
        <f>IF(N153="zníž. prenesená",J153,0)</f>
        <v>0</v>
      </c>
      <c r="BI153" s="98">
        <f>IF(N153="nulová",J153,0)</f>
        <v>0</v>
      </c>
      <c r="BJ153" s="13" t="s">
        <v>116</v>
      </c>
      <c r="BK153" s="98">
        <f>ROUND(I153*H153,2)</f>
        <v>0</v>
      </c>
      <c r="BL153" s="13" t="s">
        <v>238</v>
      </c>
      <c r="BM153" s="166" t="s">
        <v>3506</v>
      </c>
    </row>
    <row r="154" spans="2:65" s="11" customFormat="1" ht="25.9" customHeight="1">
      <c r="B154" s="143"/>
      <c r="D154" s="144" t="s">
        <v>77</v>
      </c>
      <c r="E154" s="145" t="s">
        <v>212</v>
      </c>
      <c r="F154" s="145" t="s">
        <v>1687</v>
      </c>
      <c r="I154" s="146"/>
      <c r="J154" s="147">
        <f>BK154</f>
        <v>0</v>
      </c>
      <c r="L154" s="143"/>
      <c r="M154" s="148"/>
      <c r="P154" s="149">
        <f>P155</f>
        <v>0</v>
      </c>
      <c r="R154" s="149">
        <f>R155</f>
        <v>0</v>
      </c>
      <c r="T154" s="150">
        <f>T155</f>
        <v>0</v>
      </c>
      <c r="AR154" s="144" t="s">
        <v>247</v>
      </c>
      <c r="AT154" s="151" t="s">
        <v>77</v>
      </c>
      <c r="AU154" s="151" t="s">
        <v>78</v>
      </c>
      <c r="AY154" s="144" t="s">
        <v>228</v>
      </c>
      <c r="BK154" s="152">
        <f>BK155</f>
        <v>0</v>
      </c>
    </row>
    <row r="155" spans="2:65" s="1" customFormat="1" ht="16.5" customHeight="1">
      <c r="B155" s="30"/>
      <c r="C155" s="155" t="s">
        <v>267</v>
      </c>
      <c r="D155" s="155" t="s">
        <v>231</v>
      </c>
      <c r="E155" s="156" t="s">
        <v>3507</v>
      </c>
      <c r="F155" s="157" t="s">
        <v>3508</v>
      </c>
      <c r="G155" s="158" t="s">
        <v>1690</v>
      </c>
      <c r="H155" s="159">
        <v>1</v>
      </c>
      <c r="I155" s="160"/>
      <c r="J155" s="161">
        <f>ROUND(I155*H155,2)</f>
        <v>0</v>
      </c>
      <c r="K155" s="162"/>
      <c r="L155" s="30"/>
      <c r="M155" s="178" t="s">
        <v>1</v>
      </c>
      <c r="N155" s="179" t="s">
        <v>44</v>
      </c>
      <c r="O155" s="180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66" t="s">
        <v>1691</v>
      </c>
      <c r="AT155" s="166" t="s">
        <v>231</v>
      </c>
      <c r="AU155" s="166" t="s">
        <v>86</v>
      </c>
      <c r="AY155" s="13" t="s">
        <v>228</v>
      </c>
      <c r="BE155" s="98">
        <f>IF(N155="základná",J155,0)</f>
        <v>0</v>
      </c>
      <c r="BF155" s="98">
        <f>IF(N155="znížená",J155,0)</f>
        <v>0</v>
      </c>
      <c r="BG155" s="98">
        <f>IF(N155="zákl. prenesená",J155,0)</f>
        <v>0</v>
      </c>
      <c r="BH155" s="98">
        <f>IF(N155="zníž. prenesená",J155,0)</f>
        <v>0</v>
      </c>
      <c r="BI155" s="98">
        <f>IF(N155="nulová",J155,0)</f>
        <v>0</v>
      </c>
      <c r="BJ155" s="13" t="s">
        <v>116</v>
      </c>
      <c r="BK155" s="98">
        <f>ROUND(I155*H155,2)</f>
        <v>0</v>
      </c>
      <c r="BL155" s="13" t="s">
        <v>1691</v>
      </c>
      <c r="BM155" s="166" t="s">
        <v>3509</v>
      </c>
    </row>
    <row r="156" spans="2:65" s="1" customFormat="1" ht="6.95" customHeight="1">
      <c r="B156" s="45"/>
      <c r="C156" s="46"/>
      <c r="D156" s="46"/>
      <c r="E156" s="46"/>
      <c r="F156" s="46"/>
      <c r="G156" s="46"/>
      <c r="H156" s="46"/>
      <c r="I156" s="46"/>
      <c r="J156" s="46"/>
      <c r="K156" s="46"/>
      <c r="L156" s="30"/>
    </row>
  </sheetData>
  <sheetProtection algorithmName="SHA-512" hashValue="xJ667FAwWJ5qg0HHXf6Edo7bTqm6fVFX/iKfpRQ9Cwg9ZnvJja/t5ErXkubydlB0PKWn7GP+OvVA2KYetoRh7w==" saltValue="BDvWTB6DdTMQ6Z4egYdOTg==" spinCount="100000" sheet="1" objects="1" scenarios="1" formatColumns="0" formatRows="0" autoFilter="0"/>
  <autoFilter ref="C126:K155" xr:uid="{00000000-0009-0000-0000-00001F000000}"/>
  <mergeCells count="10">
    <mergeCell ref="E117:H117"/>
    <mergeCell ref="E119:H119"/>
    <mergeCell ref="L2:V2"/>
    <mergeCell ref="E87:H87"/>
    <mergeCell ref="D106:F106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63"/>
  <sheetViews>
    <sheetView showGridLines="0" workbookViewId="0">
      <selection activeCell="A73" sqref="A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AT2" s="13" t="s">
        <v>189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78</v>
      </c>
    </row>
    <row r="4" spans="2:46" ht="24.95" customHeight="1">
      <c r="B4" s="16"/>
      <c r="D4" s="17" t="s">
        <v>197</v>
      </c>
      <c r="L4" s="16"/>
      <c r="M4" s="102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39" t="str">
        <f>'Rekapitulácia stavby'!K6</f>
        <v>Zriadenie železničnej zastávky Vranov nad Topľou - Juh, žkm 12,969.</v>
      </c>
      <c r="F7" s="240"/>
      <c r="G7" s="240"/>
      <c r="H7" s="240"/>
      <c r="L7" s="16"/>
    </row>
    <row r="8" spans="2:46" s="1" customFormat="1" ht="12" customHeight="1">
      <c r="B8" s="30"/>
      <c r="D8" s="23" t="s">
        <v>198</v>
      </c>
      <c r="L8" s="30"/>
    </row>
    <row r="9" spans="2:46" s="1" customFormat="1" ht="16.5" customHeight="1">
      <c r="B9" s="30"/>
      <c r="E9" s="221" t="s">
        <v>3510</v>
      </c>
      <c r="F9" s="241"/>
      <c r="G9" s="241"/>
      <c r="H9" s="241"/>
      <c r="L9" s="30"/>
    </row>
    <row r="10" spans="2:46" s="1" customFormat="1">
      <c r="B10" s="30"/>
      <c r="L10" s="30"/>
    </row>
    <row r="11" spans="2:46" s="1" customFormat="1" ht="12" customHeight="1">
      <c r="B11" s="30"/>
      <c r="D11" s="23" t="s">
        <v>17</v>
      </c>
      <c r="F11" s="21" t="s">
        <v>1</v>
      </c>
      <c r="I11" s="23" t="s">
        <v>18</v>
      </c>
      <c r="J11" s="21" t="s">
        <v>1</v>
      </c>
      <c r="L11" s="30"/>
    </row>
    <row r="12" spans="2:46" s="1" customFormat="1" ht="12" customHeight="1">
      <c r="B12" s="30"/>
      <c r="D12" s="23" t="s">
        <v>19</v>
      </c>
      <c r="F12" s="21" t="s">
        <v>20</v>
      </c>
      <c r="I12" s="23" t="s">
        <v>21</v>
      </c>
      <c r="J12" s="53" t="str">
        <f>'Rekapitulácia stavby'!AN8</f>
        <v>17. 12. 2024</v>
      </c>
      <c r="L12" s="30"/>
    </row>
    <row r="13" spans="2:46" s="1" customFormat="1" ht="10.9" customHeight="1">
      <c r="B13" s="30"/>
      <c r="L13" s="30"/>
    </row>
    <row r="14" spans="2:46" s="1" customFormat="1" ht="12" customHeight="1">
      <c r="B14" s="30"/>
      <c r="D14" s="23" t="s">
        <v>23</v>
      </c>
      <c r="I14" s="23" t="s">
        <v>24</v>
      </c>
      <c r="J14" s="21" t="str">
        <f>IF('Rekapitulácia stavby'!AN10="","",'Rekapitulácia stavby'!AN10)</f>
        <v/>
      </c>
      <c r="L14" s="30"/>
    </row>
    <row r="15" spans="2:46" s="1" customFormat="1" ht="18" customHeight="1">
      <c r="B15" s="30"/>
      <c r="E15" s="21" t="str">
        <f>IF('Rekapitulácia stavby'!E11="","",'Rekapitulácia stavby'!E11)</f>
        <v xml:space="preserve"> </v>
      </c>
      <c r="I15" s="23" t="s">
        <v>26</v>
      </c>
      <c r="J15" s="21" t="str">
        <f>IF('Rekapitulácia stavby'!AN11="","",'Rekapitulácia stavby'!AN11)</f>
        <v/>
      </c>
      <c r="L15" s="30"/>
    </row>
    <row r="16" spans="2:46" s="1" customFormat="1" ht="6.95" customHeight="1">
      <c r="B16" s="30"/>
      <c r="L16" s="30"/>
    </row>
    <row r="17" spans="2:12" s="1" customFormat="1" ht="12" customHeight="1">
      <c r="B17" s="30"/>
      <c r="D17" s="23" t="s">
        <v>27</v>
      </c>
      <c r="I17" s="23" t="s">
        <v>24</v>
      </c>
      <c r="J17" s="24" t="str">
        <f>'Rekapitulácia stavby'!AN13</f>
        <v>Vyplň údaj</v>
      </c>
      <c r="L17" s="30"/>
    </row>
    <row r="18" spans="2:12" s="1" customFormat="1" ht="18" customHeight="1">
      <c r="B18" s="30"/>
      <c r="E18" s="243" t="str">
        <f>'Rekapitulácia stavby'!E14</f>
        <v>Vyplň údaj</v>
      </c>
      <c r="F18" s="204"/>
      <c r="G18" s="204"/>
      <c r="H18" s="204"/>
      <c r="I18" s="23" t="s">
        <v>26</v>
      </c>
      <c r="J18" s="24" t="str">
        <f>'Rekapitulácia stavby'!AN14</f>
        <v>Vyplň údaj</v>
      </c>
      <c r="L18" s="30"/>
    </row>
    <row r="19" spans="2:12" s="1" customFormat="1" ht="6.95" customHeight="1">
      <c r="B19" s="30"/>
      <c r="L19" s="30"/>
    </row>
    <row r="20" spans="2:12" s="1" customFormat="1" ht="12" customHeight="1">
      <c r="B20" s="30"/>
      <c r="D20" s="23" t="s">
        <v>29</v>
      </c>
      <c r="I20" s="23" t="s">
        <v>24</v>
      </c>
      <c r="J20" s="21" t="s">
        <v>1</v>
      </c>
      <c r="L20" s="30"/>
    </row>
    <row r="21" spans="2:12" s="1" customFormat="1" ht="18" customHeight="1">
      <c r="B21" s="30"/>
      <c r="E21" s="21" t="s">
        <v>652</v>
      </c>
      <c r="I21" s="23" t="s">
        <v>26</v>
      </c>
      <c r="J21" s="21" t="s">
        <v>1</v>
      </c>
      <c r="L21" s="30"/>
    </row>
    <row r="22" spans="2:12" s="1" customFormat="1" ht="6.95" customHeight="1">
      <c r="B22" s="30"/>
      <c r="L22" s="30"/>
    </row>
    <row r="23" spans="2:12" s="1" customFormat="1" ht="12" customHeight="1">
      <c r="B23" s="30"/>
      <c r="D23" s="23" t="s">
        <v>32</v>
      </c>
      <c r="I23" s="23" t="s">
        <v>24</v>
      </c>
      <c r="J23" s="21" t="s">
        <v>1</v>
      </c>
      <c r="L23" s="30"/>
    </row>
    <row r="24" spans="2:12" s="1" customFormat="1" ht="18" customHeight="1">
      <c r="B24" s="30"/>
      <c r="E24" s="21" t="s">
        <v>33</v>
      </c>
      <c r="I24" s="23" t="s">
        <v>26</v>
      </c>
      <c r="J24" s="21" t="s">
        <v>1</v>
      </c>
      <c r="L24" s="30"/>
    </row>
    <row r="25" spans="2:12" s="1" customFormat="1" ht="6.95" customHeight="1">
      <c r="B25" s="30"/>
      <c r="L25" s="30"/>
    </row>
    <row r="26" spans="2:12" s="1" customFormat="1" ht="12" customHeight="1">
      <c r="B26" s="30"/>
      <c r="D26" s="23" t="s">
        <v>34</v>
      </c>
      <c r="L26" s="30"/>
    </row>
    <row r="27" spans="2:12" s="7" customFormat="1" ht="16.5" customHeight="1">
      <c r="B27" s="103"/>
      <c r="E27" s="208" t="s">
        <v>1</v>
      </c>
      <c r="F27" s="208"/>
      <c r="G27" s="208"/>
      <c r="H27" s="208"/>
      <c r="L27" s="103"/>
    </row>
    <row r="28" spans="2:12" s="1" customFormat="1" ht="6.95" customHeight="1">
      <c r="B28" s="30"/>
      <c r="L28" s="30"/>
    </row>
    <row r="29" spans="2:12" s="1" customFormat="1" ht="6.95" customHeight="1">
      <c r="B29" s="30"/>
      <c r="D29" s="54"/>
      <c r="E29" s="54"/>
      <c r="F29" s="54"/>
      <c r="G29" s="54"/>
      <c r="H29" s="54"/>
      <c r="I29" s="54"/>
      <c r="J29" s="54"/>
      <c r="K29" s="54"/>
      <c r="L29" s="30"/>
    </row>
    <row r="30" spans="2:12" s="1" customFormat="1" ht="14.45" customHeight="1">
      <c r="B30" s="30"/>
      <c r="D30" s="21" t="s">
        <v>201</v>
      </c>
      <c r="J30" s="29">
        <f>J96</f>
        <v>0</v>
      </c>
      <c r="L30" s="30"/>
    </row>
    <row r="31" spans="2:12" s="1" customFormat="1" ht="14.45" customHeight="1">
      <c r="B31" s="30"/>
      <c r="D31" s="28" t="s">
        <v>193</v>
      </c>
      <c r="J31" s="29">
        <f>J103</f>
        <v>0</v>
      </c>
      <c r="L31" s="30"/>
    </row>
    <row r="32" spans="2:12" s="1" customFormat="1" ht="25.35" customHeight="1">
      <c r="B32" s="30"/>
      <c r="D32" s="104" t="s">
        <v>38</v>
      </c>
      <c r="J32" s="67">
        <f>ROUND(J30 + J31, 2)</f>
        <v>0</v>
      </c>
      <c r="L32" s="30"/>
    </row>
    <row r="33" spans="2:12" s="1" customFormat="1" ht="6.95" customHeight="1">
      <c r="B33" s="30"/>
      <c r="D33" s="54"/>
      <c r="E33" s="54"/>
      <c r="F33" s="54"/>
      <c r="G33" s="54"/>
      <c r="H33" s="54"/>
      <c r="I33" s="54"/>
      <c r="J33" s="54"/>
      <c r="K33" s="54"/>
      <c r="L33" s="30"/>
    </row>
    <row r="34" spans="2:12" s="1" customFormat="1" ht="14.45" customHeight="1">
      <c r="B34" s="30"/>
      <c r="F34" s="33" t="s">
        <v>40</v>
      </c>
      <c r="I34" s="33" t="s">
        <v>39</v>
      </c>
      <c r="J34" s="33" t="s">
        <v>41</v>
      </c>
      <c r="L34" s="30"/>
    </row>
    <row r="35" spans="2:12" s="1" customFormat="1" ht="14.45" customHeight="1">
      <c r="B35" s="30"/>
      <c r="D35" s="56" t="s">
        <v>42</v>
      </c>
      <c r="E35" s="35" t="s">
        <v>43</v>
      </c>
      <c r="F35" s="105">
        <f>ROUND((SUM(BE103:BE105) + SUM(BE125:BE162)),  2)</f>
        <v>0</v>
      </c>
      <c r="G35" s="106"/>
      <c r="H35" s="106"/>
      <c r="I35" s="107">
        <v>0.23</v>
      </c>
      <c r="J35" s="105">
        <f>ROUND(((SUM(BE103:BE105) + SUM(BE125:BE162))*I35),  2)</f>
        <v>0</v>
      </c>
      <c r="L35" s="30"/>
    </row>
    <row r="36" spans="2:12" s="1" customFormat="1" ht="14.45" customHeight="1">
      <c r="B36" s="30"/>
      <c r="E36" s="35" t="s">
        <v>44</v>
      </c>
      <c r="F36" s="105">
        <f>ROUND((SUM(BF103:BF105) + SUM(BF125:BF162)),  2)</f>
        <v>0</v>
      </c>
      <c r="G36" s="106"/>
      <c r="H36" s="106"/>
      <c r="I36" s="107">
        <v>0.23</v>
      </c>
      <c r="J36" s="105">
        <f>ROUND(((SUM(BF103:BF105) + SUM(BF125:BF162))*I36),  2)</f>
        <v>0</v>
      </c>
      <c r="L36" s="30"/>
    </row>
    <row r="37" spans="2:12" s="1" customFormat="1" ht="14.45" hidden="1" customHeight="1">
      <c r="B37" s="30"/>
      <c r="E37" s="23" t="s">
        <v>45</v>
      </c>
      <c r="F37" s="87">
        <f>ROUND((SUM(BG103:BG105) + SUM(BG125:BG162)),  2)</f>
        <v>0</v>
      </c>
      <c r="I37" s="108">
        <v>0.23</v>
      </c>
      <c r="J37" s="87">
        <f>0</f>
        <v>0</v>
      </c>
      <c r="L37" s="30"/>
    </row>
    <row r="38" spans="2:12" s="1" customFormat="1" ht="14.45" hidden="1" customHeight="1">
      <c r="B38" s="30"/>
      <c r="E38" s="23" t="s">
        <v>46</v>
      </c>
      <c r="F38" s="87">
        <f>ROUND((SUM(BH103:BH105) + SUM(BH125:BH162)),  2)</f>
        <v>0</v>
      </c>
      <c r="I38" s="108">
        <v>0.23</v>
      </c>
      <c r="J38" s="87">
        <f>0</f>
        <v>0</v>
      </c>
      <c r="L38" s="30"/>
    </row>
    <row r="39" spans="2:12" s="1" customFormat="1" ht="14.45" hidden="1" customHeight="1">
      <c r="B39" s="30"/>
      <c r="E39" s="35" t="s">
        <v>47</v>
      </c>
      <c r="F39" s="105">
        <f>ROUND((SUM(BI103:BI105) + SUM(BI125:BI162)),  2)</f>
        <v>0</v>
      </c>
      <c r="G39" s="106"/>
      <c r="H39" s="106"/>
      <c r="I39" s="107">
        <v>0</v>
      </c>
      <c r="J39" s="105">
        <f>0</f>
        <v>0</v>
      </c>
      <c r="L39" s="30"/>
    </row>
    <row r="40" spans="2:12" s="1" customFormat="1" ht="6.95" customHeight="1">
      <c r="B40" s="30"/>
      <c r="L40" s="30"/>
    </row>
    <row r="41" spans="2:12" s="1" customFormat="1" ht="25.35" customHeight="1">
      <c r="B41" s="30"/>
      <c r="C41" s="100"/>
      <c r="D41" s="109" t="s">
        <v>48</v>
      </c>
      <c r="E41" s="58"/>
      <c r="F41" s="58"/>
      <c r="G41" s="110" t="s">
        <v>49</v>
      </c>
      <c r="H41" s="111" t="s">
        <v>50</v>
      </c>
      <c r="I41" s="58"/>
      <c r="J41" s="112">
        <f>SUM(J32:J39)</f>
        <v>0</v>
      </c>
      <c r="K41" s="113"/>
      <c r="L41" s="30"/>
    </row>
    <row r="42" spans="2:12" s="1" customFormat="1" ht="14.45" customHeight="1">
      <c r="B42" s="30"/>
      <c r="L42" s="30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0"/>
      <c r="D50" s="42" t="s">
        <v>51</v>
      </c>
      <c r="E50" s="43"/>
      <c r="F50" s="43"/>
      <c r="G50" s="42" t="s">
        <v>52</v>
      </c>
      <c r="H50" s="43"/>
      <c r="I50" s="43"/>
      <c r="J50" s="43"/>
      <c r="K50" s="43"/>
      <c r="L50" s="30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30"/>
      <c r="D61" s="44" t="s">
        <v>53</v>
      </c>
      <c r="E61" s="32"/>
      <c r="F61" s="114" t="s">
        <v>54</v>
      </c>
      <c r="G61" s="44" t="s">
        <v>53</v>
      </c>
      <c r="H61" s="32"/>
      <c r="I61" s="32"/>
      <c r="J61" s="115" t="s">
        <v>54</v>
      </c>
      <c r="K61" s="32"/>
      <c r="L61" s="30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30"/>
      <c r="D65" s="42" t="s">
        <v>55</v>
      </c>
      <c r="E65" s="43"/>
      <c r="F65" s="43"/>
      <c r="G65" s="42" t="s">
        <v>56</v>
      </c>
      <c r="H65" s="43"/>
      <c r="I65" s="43"/>
      <c r="J65" s="43"/>
      <c r="K65" s="43"/>
      <c r="L65" s="30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30"/>
      <c r="D76" s="44" t="s">
        <v>53</v>
      </c>
      <c r="E76" s="32"/>
      <c r="F76" s="114" t="s">
        <v>54</v>
      </c>
      <c r="G76" s="44" t="s">
        <v>53</v>
      </c>
      <c r="H76" s="32"/>
      <c r="I76" s="32"/>
      <c r="J76" s="115" t="s">
        <v>54</v>
      </c>
      <c r="K76" s="32"/>
      <c r="L76" s="30"/>
    </row>
    <row r="77" spans="2:12" s="1" customFormat="1" ht="14.4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0"/>
    </row>
    <row r="81" spans="2:47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30"/>
    </row>
    <row r="82" spans="2:47" s="1" customFormat="1" ht="24.95" customHeight="1">
      <c r="B82" s="30"/>
      <c r="C82" s="17" t="s">
        <v>202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3" t="s">
        <v>15</v>
      </c>
      <c r="L84" s="30"/>
    </row>
    <row r="85" spans="2:47" s="1" customFormat="1" ht="16.5" customHeight="1">
      <c r="B85" s="30"/>
      <c r="E85" s="239" t="str">
        <f>E7</f>
        <v>Zriadenie železničnej zastávky Vranov nad Topľou - Juh, žkm 12,969.</v>
      </c>
      <c r="F85" s="240"/>
      <c r="G85" s="240"/>
      <c r="H85" s="240"/>
      <c r="L85" s="30"/>
    </row>
    <row r="86" spans="2:47" s="1" customFormat="1" ht="12" customHeight="1">
      <c r="B86" s="30"/>
      <c r="C86" s="23" t="s">
        <v>198</v>
      </c>
      <c r="L86" s="30"/>
    </row>
    <row r="87" spans="2:47" s="1" customFormat="1" ht="16.5" customHeight="1">
      <c r="B87" s="30"/>
      <c r="E87" s="221" t="str">
        <f>E9</f>
        <v>SO 39-11 - SO 39-11 Vegetačné úpravy parkoviska</v>
      </c>
      <c r="F87" s="241"/>
      <c r="G87" s="241"/>
      <c r="H87" s="241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3" t="s">
        <v>19</v>
      </c>
      <c r="F89" s="21" t="str">
        <f>F12</f>
        <v>Vranov nad Topľou</v>
      </c>
      <c r="I89" s="23" t="s">
        <v>21</v>
      </c>
      <c r="J89" s="53" t="str">
        <f>IF(J12="","",J12)</f>
        <v>17. 12. 2024</v>
      </c>
      <c r="L89" s="30"/>
    </row>
    <row r="90" spans="2:47" s="1" customFormat="1" ht="6.95" customHeight="1">
      <c r="B90" s="30"/>
      <c r="L90" s="30"/>
    </row>
    <row r="91" spans="2:47" s="1" customFormat="1" ht="15.2" customHeight="1">
      <c r="B91" s="30"/>
      <c r="C91" s="23" t="s">
        <v>23</v>
      </c>
      <c r="F91" s="21" t="str">
        <f>E15</f>
        <v xml:space="preserve"> </v>
      </c>
      <c r="I91" s="23" t="s">
        <v>29</v>
      </c>
      <c r="J91" s="26" t="str">
        <f>E21</f>
        <v>Ing. Rastislav TOMKO</v>
      </c>
      <c r="L91" s="30"/>
    </row>
    <row r="92" spans="2:47" s="1" customFormat="1" ht="25.7" customHeight="1">
      <c r="B92" s="30"/>
      <c r="C92" s="23" t="s">
        <v>27</v>
      </c>
      <c r="F92" s="21" t="str">
        <f>IF(E18="","",E18)</f>
        <v>Vyplň údaj</v>
      </c>
      <c r="I92" s="23" t="s">
        <v>32</v>
      </c>
      <c r="J92" s="26" t="str">
        <f>E24</f>
        <v>Ing. Katarína JANOŠKOVÁ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116" t="s">
        <v>203</v>
      </c>
      <c r="D94" s="100"/>
      <c r="E94" s="100"/>
      <c r="F94" s="100"/>
      <c r="G94" s="100"/>
      <c r="H94" s="100"/>
      <c r="I94" s="100"/>
      <c r="J94" s="117" t="s">
        <v>204</v>
      </c>
      <c r="K94" s="100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118" t="s">
        <v>205</v>
      </c>
      <c r="J96" s="67">
        <f>J125</f>
        <v>0</v>
      </c>
      <c r="L96" s="30"/>
      <c r="AU96" s="13" t="s">
        <v>206</v>
      </c>
    </row>
    <row r="97" spans="2:65" s="8" customFormat="1" ht="24.95" customHeight="1">
      <c r="B97" s="119"/>
      <c r="D97" s="120" t="s">
        <v>653</v>
      </c>
      <c r="E97" s="121"/>
      <c r="F97" s="121"/>
      <c r="G97" s="121"/>
      <c r="H97" s="121"/>
      <c r="I97" s="121"/>
      <c r="J97" s="122">
        <f>J126</f>
        <v>0</v>
      </c>
      <c r="L97" s="119"/>
    </row>
    <row r="98" spans="2:65" s="9" customFormat="1" ht="19.899999999999999" customHeight="1">
      <c r="B98" s="123"/>
      <c r="D98" s="124" t="s">
        <v>654</v>
      </c>
      <c r="E98" s="125"/>
      <c r="F98" s="125"/>
      <c r="G98" s="125"/>
      <c r="H98" s="125"/>
      <c r="I98" s="125"/>
      <c r="J98" s="126">
        <f>J127</f>
        <v>0</v>
      </c>
      <c r="L98" s="123"/>
    </row>
    <row r="99" spans="2:65" s="9" customFormat="1" ht="19.899999999999999" customHeight="1">
      <c r="B99" s="123"/>
      <c r="D99" s="124" t="s">
        <v>916</v>
      </c>
      <c r="E99" s="125"/>
      <c r="F99" s="125"/>
      <c r="G99" s="125"/>
      <c r="H99" s="125"/>
      <c r="I99" s="125"/>
      <c r="J99" s="126">
        <f>J157</f>
        <v>0</v>
      </c>
      <c r="L99" s="123"/>
    </row>
    <row r="100" spans="2:65" s="9" customFormat="1" ht="19.899999999999999" customHeight="1">
      <c r="B100" s="123"/>
      <c r="D100" s="124" t="s">
        <v>658</v>
      </c>
      <c r="E100" s="125"/>
      <c r="F100" s="125"/>
      <c r="G100" s="125"/>
      <c r="H100" s="125"/>
      <c r="I100" s="125"/>
      <c r="J100" s="126">
        <f>J161</f>
        <v>0</v>
      </c>
      <c r="L100" s="123"/>
    </row>
    <row r="101" spans="2:65" s="1" customFormat="1" ht="21.75" customHeight="1">
      <c r="B101" s="30"/>
      <c r="L101" s="30"/>
    </row>
    <row r="102" spans="2:65" s="1" customFormat="1" ht="6.95" customHeight="1">
      <c r="B102" s="30"/>
      <c r="L102" s="30"/>
    </row>
    <row r="103" spans="2:65" s="1" customFormat="1" ht="29.25" customHeight="1">
      <c r="B103" s="30"/>
      <c r="C103" s="118" t="s">
        <v>210</v>
      </c>
      <c r="J103" s="127">
        <f>ROUND(J104,2)</f>
        <v>0</v>
      </c>
      <c r="L103" s="30"/>
      <c r="N103" s="128" t="s">
        <v>42</v>
      </c>
    </row>
    <row r="104" spans="2:65" s="1" customFormat="1" ht="18" customHeight="1">
      <c r="B104" s="30"/>
      <c r="D104" s="242" t="s">
        <v>211</v>
      </c>
      <c r="E104" s="238"/>
      <c r="F104" s="238"/>
      <c r="J104" s="95">
        <v>0</v>
      </c>
      <c r="L104" s="129"/>
      <c r="M104" s="130"/>
      <c r="N104" s="131" t="s">
        <v>44</v>
      </c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212</v>
      </c>
      <c r="AZ104" s="130"/>
      <c r="BA104" s="130"/>
      <c r="BB104" s="130"/>
      <c r="BC104" s="130"/>
      <c r="BD104" s="130"/>
      <c r="BE104" s="133">
        <f t="shared" ref="BE104" si="0">IF(N104="základná",J104,0)</f>
        <v>0</v>
      </c>
      <c r="BF104" s="133">
        <f t="shared" ref="BF104" si="1">IF(N104="znížená",J104,0)</f>
        <v>0</v>
      </c>
      <c r="BG104" s="133">
        <f t="shared" ref="BG104" si="2">IF(N104="zákl. prenesená",J104,0)</f>
        <v>0</v>
      </c>
      <c r="BH104" s="133">
        <f t="shared" ref="BH104" si="3">IF(N104="zníž. prenesená",J104,0)</f>
        <v>0</v>
      </c>
      <c r="BI104" s="133">
        <f t="shared" ref="BI104" si="4">IF(N104="nulová",J104,0)</f>
        <v>0</v>
      </c>
      <c r="BJ104" s="132" t="s">
        <v>116</v>
      </c>
      <c r="BK104" s="130"/>
      <c r="BL104" s="130"/>
      <c r="BM104" s="130"/>
    </row>
    <row r="105" spans="2:65" s="1" customFormat="1">
      <c r="B105" s="30"/>
      <c r="L105" s="30"/>
    </row>
    <row r="106" spans="2:65" s="1" customFormat="1" ht="29.25" customHeight="1">
      <c r="B106" s="30"/>
      <c r="C106" s="99" t="s">
        <v>196</v>
      </c>
      <c r="D106" s="100"/>
      <c r="E106" s="100"/>
      <c r="F106" s="100"/>
      <c r="G106" s="100"/>
      <c r="H106" s="100"/>
      <c r="I106" s="100"/>
      <c r="J106" s="101">
        <f>ROUND(J96+J103,2)</f>
        <v>0</v>
      </c>
      <c r="K106" s="100"/>
      <c r="L106" s="30"/>
    </row>
    <row r="107" spans="2:65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0"/>
    </row>
    <row r="111" spans="2:65" s="1" customFormat="1" ht="6.95" customHeight="1"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30"/>
    </row>
    <row r="112" spans="2:65" s="1" customFormat="1" ht="24.95" customHeight="1">
      <c r="B112" s="30"/>
      <c r="C112" s="17" t="s">
        <v>213</v>
      </c>
      <c r="L112" s="30"/>
    </row>
    <row r="113" spans="2:65" s="1" customFormat="1" ht="6.95" customHeight="1">
      <c r="B113" s="30"/>
      <c r="L113" s="30"/>
    </row>
    <row r="114" spans="2:65" s="1" customFormat="1" ht="12" customHeight="1">
      <c r="B114" s="30"/>
      <c r="C114" s="23" t="s">
        <v>15</v>
      </c>
      <c r="L114" s="30"/>
    </row>
    <row r="115" spans="2:65" s="1" customFormat="1" ht="16.5" customHeight="1">
      <c r="B115" s="30"/>
      <c r="E115" s="239" t="str">
        <f>E7</f>
        <v>Zriadenie železničnej zastávky Vranov nad Topľou - Juh, žkm 12,969.</v>
      </c>
      <c r="F115" s="240"/>
      <c r="G115" s="240"/>
      <c r="H115" s="240"/>
      <c r="L115" s="30"/>
    </row>
    <row r="116" spans="2:65" s="1" customFormat="1" ht="12" customHeight="1">
      <c r="B116" s="30"/>
      <c r="C116" s="23" t="s">
        <v>198</v>
      </c>
      <c r="L116" s="30"/>
    </row>
    <row r="117" spans="2:65" s="1" customFormat="1" ht="16.5" customHeight="1">
      <c r="B117" s="30"/>
      <c r="E117" s="221" t="str">
        <f>E9</f>
        <v>SO 39-11 - SO 39-11 Vegetačné úpravy parkoviska</v>
      </c>
      <c r="F117" s="241"/>
      <c r="G117" s="241"/>
      <c r="H117" s="241"/>
      <c r="L117" s="30"/>
    </row>
    <row r="118" spans="2:65" s="1" customFormat="1" ht="6.95" customHeight="1">
      <c r="B118" s="30"/>
      <c r="L118" s="30"/>
    </row>
    <row r="119" spans="2:65" s="1" customFormat="1" ht="12" customHeight="1">
      <c r="B119" s="30"/>
      <c r="C119" s="23" t="s">
        <v>19</v>
      </c>
      <c r="F119" s="21" t="str">
        <f>F12</f>
        <v>Vranov nad Topľou</v>
      </c>
      <c r="I119" s="23" t="s">
        <v>21</v>
      </c>
      <c r="J119" s="53" t="str">
        <f>IF(J12="","",J12)</f>
        <v>17. 12. 2024</v>
      </c>
      <c r="L119" s="30"/>
    </row>
    <row r="120" spans="2:65" s="1" customFormat="1" ht="6.95" customHeight="1">
      <c r="B120" s="30"/>
      <c r="L120" s="30"/>
    </row>
    <row r="121" spans="2:65" s="1" customFormat="1" ht="15.2" customHeight="1">
      <c r="B121" s="30"/>
      <c r="C121" s="23" t="s">
        <v>23</v>
      </c>
      <c r="F121" s="21" t="str">
        <f>E15</f>
        <v xml:space="preserve"> </v>
      </c>
      <c r="I121" s="23" t="s">
        <v>29</v>
      </c>
      <c r="J121" s="26" t="str">
        <f>E21</f>
        <v>Ing. Rastislav TOMKO</v>
      </c>
      <c r="L121" s="30"/>
    </row>
    <row r="122" spans="2:65" s="1" customFormat="1" ht="25.7" customHeight="1">
      <c r="B122" s="30"/>
      <c r="C122" s="23" t="s">
        <v>27</v>
      </c>
      <c r="F122" s="21" t="str">
        <f>IF(E18="","",E18)</f>
        <v>Vyplň údaj</v>
      </c>
      <c r="I122" s="23" t="s">
        <v>32</v>
      </c>
      <c r="J122" s="26" t="str">
        <f>E24</f>
        <v>Ing. Katarína JANOŠKOVÁ</v>
      </c>
      <c r="L122" s="30"/>
    </row>
    <row r="123" spans="2:65" s="1" customFormat="1" ht="10.35" customHeight="1">
      <c r="B123" s="30"/>
      <c r="L123" s="30"/>
    </row>
    <row r="124" spans="2:65" s="10" customFormat="1" ht="29.25" customHeight="1">
      <c r="B124" s="134"/>
      <c r="C124" s="135" t="s">
        <v>214</v>
      </c>
      <c r="D124" s="136" t="s">
        <v>63</v>
      </c>
      <c r="E124" s="136" t="s">
        <v>59</v>
      </c>
      <c r="F124" s="136" t="s">
        <v>60</v>
      </c>
      <c r="G124" s="136" t="s">
        <v>215</v>
      </c>
      <c r="H124" s="136" t="s">
        <v>216</v>
      </c>
      <c r="I124" s="136" t="s">
        <v>217</v>
      </c>
      <c r="J124" s="137" t="s">
        <v>204</v>
      </c>
      <c r="K124" s="138" t="s">
        <v>218</v>
      </c>
      <c r="L124" s="134"/>
      <c r="M124" s="60" t="s">
        <v>1</v>
      </c>
      <c r="N124" s="61" t="s">
        <v>42</v>
      </c>
      <c r="O124" s="61" t="s">
        <v>219</v>
      </c>
      <c r="P124" s="61" t="s">
        <v>220</v>
      </c>
      <c r="Q124" s="61" t="s">
        <v>221</v>
      </c>
      <c r="R124" s="61" t="s">
        <v>222</v>
      </c>
      <c r="S124" s="61" t="s">
        <v>223</v>
      </c>
      <c r="T124" s="62" t="s">
        <v>224</v>
      </c>
    </row>
    <row r="125" spans="2:65" s="1" customFormat="1" ht="22.9" customHeight="1">
      <c r="B125" s="30"/>
      <c r="C125" s="65" t="s">
        <v>201</v>
      </c>
      <c r="J125" s="139">
        <f>BK125</f>
        <v>0</v>
      </c>
      <c r="L125" s="30"/>
      <c r="M125" s="63"/>
      <c r="N125" s="54"/>
      <c r="O125" s="54"/>
      <c r="P125" s="140">
        <f>P126</f>
        <v>0</v>
      </c>
      <c r="Q125" s="54"/>
      <c r="R125" s="140">
        <f>R126</f>
        <v>364.29425614499996</v>
      </c>
      <c r="S125" s="54"/>
      <c r="T125" s="141">
        <f>T126</f>
        <v>0</v>
      </c>
      <c r="AT125" s="13" t="s">
        <v>77</v>
      </c>
      <c r="AU125" s="13" t="s">
        <v>206</v>
      </c>
      <c r="BK125" s="142">
        <f>BK126</f>
        <v>0</v>
      </c>
    </row>
    <row r="126" spans="2:65" s="11" customFormat="1" ht="25.9" customHeight="1">
      <c r="B126" s="143"/>
      <c r="D126" s="144" t="s">
        <v>77</v>
      </c>
      <c r="E126" s="145" t="s">
        <v>659</v>
      </c>
      <c r="F126" s="145" t="s">
        <v>660</v>
      </c>
      <c r="I126" s="146"/>
      <c r="J126" s="147">
        <f>BK126</f>
        <v>0</v>
      </c>
      <c r="L126" s="143"/>
      <c r="M126" s="148"/>
      <c r="P126" s="149">
        <f>P127+P157+P161</f>
        <v>0</v>
      </c>
      <c r="R126" s="149">
        <f>R127+R157+R161</f>
        <v>364.29425614499996</v>
      </c>
      <c r="T126" s="150">
        <f>T127+T157+T161</f>
        <v>0</v>
      </c>
      <c r="AR126" s="144" t="s">
        <v>86</v>
      </c>
      <c r="AT126" s="151" t="s">
        <v>77</v>
      </c>
      <c r="AU126" s="151" t="s">
        <v>78</v>
      </c>
      <c r="AY126" s="144" t="s">
        <v>228</v>
      </c>
      <c r="BK126" s="152">
        <f>BK127+BK157+BK161</f>
        <v>0</v>
      </c>
    </row>
    <row r="127" spans="2:65" s="11" customFormat="1" ht="22.9" customHeight="1">
      <c r="B127" s="143"/>
      <c r="D127" s="144" t="s">
        <v>77</v>
      </c>
      <c r="E127" s="153" t="s">
        <v>86</v>
      </c>
      <c r="F127" s="153" t="s">
        <v>661</v>
      </c>
      <c r="I127" s="146"/>
      <c r="J127" s="154">
        <f>BK127</f>
        <v>0</v>
      </c>
      <c r="L127" s="143"/>
      <c r="M127" s="148"/>
      <c r="P127" s="149">
        <f>SUM(P128:P156)</f>
        <v>0</v>
      </c>
      <c r="R127" s="149">
        <f>SUM(R128:R156)</f>
        <v>364.25445094499997</v>
      </c>
      <c r="T127" s="150">
        <f>SUM(T128:T156)</f>
        <v>0</v>
      </c>
      <c r="AR127" s="144" t="s">
        <v>86</v>
      </c>
      <c r="AT127" s="151" t="s">
        <v>77</v>
      </c>
      <c r="AU127" s="151" t="s">
        <v>86</v>
      </c>
      <c r="AY127" s="144" t="s">
        <v>228</v>
      </c>
      <c r="BK127" s="152">
        <f>SUM(BK128:BK156)</f>
        <v>0</v>
      </c>
    </row>
    <row r="128" spans="2:65" s="1" customFormat="1" ht="16.5" customHeight="1">
      <c r="B128" s="30"/>
      <c r="C128" s="155" t="s">
        <v>86</v>
      </c>
      <c r="D128" s="155" t="s">
        <v>231</v>
      </c>
      <c r="E128" s="156" t="s">
        <v>3511</v>
      </c>
      <c r="F128" s="157" t="s">
        <v>3512</v>
      </c>
      <c r="G128" s="158" t="s">
        <v>369</v>
      </c>
      <c r="H128" s="159">
        <v>2189</v>
      </c>
      <c r="I128" s="160"/>
      <c r="J128" s="161">
        <f>ROUND(I128*H128,2)</f>
        <v>0</v>
      </c>
      <c r="K128" s="162"/>
      <c r="L128" s="30"/>
      <c r="M128" s="163" t="s">
        <v>1</v>
      </c>
      <c r="N128" s="128" t="s">
        <v>44</v>
      </c>
      <c r="P128" s="164">
        <f>O128*H128</f>
        <v>0</v>
      </c>
      <c r="Q128" s="164">
        <v>4.0049999999999998E-6</v>
      </c>
      <c r="R128" s="164">
        <f>Q128*H128</f>
        <v>8.7669449999999999E-3</v>
      </c>
      <c r="S128" s="164">
        <v>0</v>
      </c>
      <c r="T128" s="165">
        <f>S128*H128</f>
        <v>0</v>
      </c>
      <c r="AR128" s="166" t="s">
        <v>238</v>
      </c>
      <c r="AT128" s="166" t="s">
        <v>231</v>
      </c>
      <c r="AU128" s="166" t="s">
        <v>116</v>
      </c>
      <c r="AY128" s="13" t="s">
        <v>228</v>
      </c>
      <c r="BE128" s="98">
        <f>IF(N128="základná",J128,0)</f>
        <v>0</v>
      </c>
      <c r="BF128" s="98">
        <f>IF(N128="znížená",J128,0)</f>
        <v>0</v>
      </c>
      <c r="BG128" s="98">
        <f>IF(N128="zákl. prenesená",J128,0)</f>
        <v>0</v>
      </c>
      <c r="BH128" s="98">
        <f>IF(N128="zníž. prenesená",J128,0)</f>
        <v>0</v>
      </c>
      <c r="BI128" s="98">
        <f>IF(N128="nulová",J128,0)</f>
        <v>0</v>
      </c>
      <c r="BJ128" s="13" t="s">
        <v>116</v>
      </c>
      <c r="BK128" s="98">
        <f>ROUND(I128*H128,2)</f>
        <v>0</v>
      </c>
      <c r="BL128" s="13" t="s">
        <v>238</v>
      </c>
      <c r="BM128" s="166" t="s">
        <v>3513</v>
      </c>
    </row>
    <row r="129" spans="2:65" s="1" customFormat="1" ht="16.5" customHeight="1">
      <c r="B129" s="30"/>
      <c r="C129" s="167" t="s">
        <v>116</v>
      </c>
      <c r="D129" s="167" t="s">
        <v>225</v>
      </c>
      <c r="E129" s="168" t="s">
        <v>3514</v>
      </c>
      <c r="F129" s="169" t="s">
        <v>3515</v>
      </c>
      <c r="G129" s="170" t="s">
        <v>3516</v>
      </c>
      <c r="H129" s="171">
        <v>1</v>
      </c>
      <c r="I129" s="172"/>
      <c r="J129" s="173">
        <f>ROUND(I129*H129,2)</f>
        <v>0</v>
      </c>
      <c r="K129" s="174"/>
      <c r="L129" s="175"/>
      <c r="M129" s="176" t="s">
        <v>1</v>
      </c>
      <c r="N129" s="177" t="s">
        <v>44</v>
      </c>
      <c r="P129" s="164">
        <f>O129*H129</f>
        <v>0</v>
      </c>
      <c r="Q129" s="164">
        <v>1E-3</v>
      </c>
      <c r="R129" s="164">
        <f>Q129*H129</f>
        <v>1E-3</v>
      </c>
      <c r="S129" s="164">
        <v>0</v>
      </c>
      <c r="T129" s="165">
        <f>S129*H129</f>
        <v>0</v>
      </c>
      <c r="AR129" s="166" t="s">
        <v>246</v>
      </c>
      <c r="AT129" s="166" t="s">
        <v>225</v>
      </c>
      <c r="AU129" s="166" t="s">
        <v>116</v>
      </c>
      <c r="AY129" s="13" t="s">
        <v>228</v>
      </c>
      <c r="BE129" s="98">
        <f>IF(N129="základná",J129,0)</f>
        <v>0</v>
      </c>
      <c r="BF129" s="98">
        <f>IF(N129="znížená",J129,0)</f>
        <v>0</v>
      </c>
      <c r="BG129" s="98">
        <f>IF(N129="zákl. prenesená",J129,0)</f>
        <v>0</v>
      </c>
      <c r="BH129" s="98">
        <f>IF(N129="zníž. prenesená",J129,0)</f>
        <v>0</v>
      </c>
      <c r="BI129" s="98">
        <f>IF(N129="nulová",J129,0)</f>
        <v>0</v>
      </c>
      <c r="BJ129" s="13" t="s">
        <v>116</v>
      </c>
      <c r="BK129" s="98">
        <f>ROUND(I129*H129,2)</f>
        <v>0</v>
      </c>
      <c r="BL129" s="13" t="s">
        <v>238</v>
      </c>
      <c r="BM129" s="166" t="s">
        <v>3517</v>
      </c>
    </row>
    <row r="130" spans="2:65" s="1" customFormat="1" ht="16.5" customHeight="1">
      <c r="B130" s="30"/>
      <c r="C130" s="155" t="s">
        <v>227</v>
      </c>
      <c r="D130" s="155" t="s">
        <v>231</v>
      </c>
      <c r="E130" s="156" t="s">
        <v>3518</v>
      </c>
      <c r="F130" s="157" t="s">
        <v>3519</v>
      </c>
      <c r="G130" s="158" t="s">
        <v>369</v>
      </c>
      <c r="H130" s="159">
        <v>2189</v>
      </c>
      <c r="I130" s="160"/>
      <c r="J130" s="161">
        <f>ROUND(I130*H130,2)</f>
        <v>0</v>
      </c>
      <c r="K130" s="162"/>
      <c r="L130" s="30"/>
      <c r="M130" s="163" t="s">
        <v>1</v>
      </c>
      <c r="N130" s="128" t="s">
        <v>44</v>
      </c>
      <c r="P130" s="164">
        <f>O130*H130</f>
        <v>0</v>
      </c>
      <c r="Q130" s="164">
        <v>0</v>
      </c>
      <c r="R130" s="164">
        <f>Q130*H130</f>
        <v>0</v>
      </c>
      <c r="S130" s="164">
        <v>0</v>
      </c>
      <c r="T130" s="165">
        <f>S130*H130</f>
        <v>0</v>
      </c>
      <c r="AR130" s="166" t="s">
        <v>238</v>
      </c>
      <c r="AT130" s="166" t="s">
        <v>231</v>
      </c>
      <c r="AU130" s="166" t="s">
        <v>116</v>
      </c>
      <c r="AY130" s="13" t="s">
        <v>228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3" t="s">
        <v>116</v>
      </c>
      <c r="BK130" s="98">
        <f>ROUND(I130*H130,2)</f>
        <v>0</v>
      </c>
      <c r="BL130" s="13" t="s">
        <v>238</v>
      </c>
      <c r="BM130" s="166" t="s">
        <v>3520</v>
      </c>
    </row>
    <row r="131" spans="2:65" s="1" customFormat="1" ht="16.5" customHeight="1">
      <c r="B131" s="30"/>
      <c r="C131" s="155" t="s">
        <v>238</v>
      </c>
      <c r="D131" s="155" t="s">
        <v>231</v>
      </c>
      <c r="E131" s="156" t="s">
        <v>955</v>
      </c>
      <c r="F131" s="157" t="s">
        <v>956</v>
      </c>
      <c r="G131" s="158" t="s">
        <v>473</v>
      </c>
      <c r="H131" s="159">
        <v>152.85400000000001</v>
      </c>
      <c r="I131" s="160"/>
      <c r="J131" s="161">
        <f>ROUND(I131*H131,2)</f>
        <v>0</v>
      </c>
      <c r="K131" s="162"/>
      <c r="L131" s="30"/>
      <c r="M131" s="163" t="s">
        <v>1</v>
      </c>
      <c r="N131" s="128" t="s">
        <v>44</v>
      </c>
      <c r="P131" s="164">
        <f>O131*H131</f>
        <v>0</v>
      </c>
      <c r="Q131" s="164">
        <v>0</v>
      </c>
      <c r="R131" s="164">
        <f>Q131*H131</f>
        <v>0</v>
      </c>
      <c r="S131" s="164">
        <v>0</v>
      </c>
      <c r="T131" s="165">
        <f>S131*H131</f>
        <v>0</v>
      </c>
      <c r="AR131" s="166" t="s">
        <v>238</v>
      </c>
      <c r="AT131" s="166" t="s">
        <v>231</v>
      </c>
      <c r="AU131" s="166" t="s">
        <v>116</v>
      </c>
      <c r="AY131" s="13" t="s">
        <v>228</v>
      </c>
      <c r="BE131" s="98">
        <f>IF(N131="základná",J131,0)</f>
        <v>0</v>
      </c>
      <c r="BF131" s="98">
        <f>IF(N131="znížená",J131,0)</f>
        <v>0</v>
      </c>
      <c r="BG131" s="98">
        <f>IF(N131="zákl. prenesená",J131,0)</f>
        <v>0</v>
      </c>
      <c r="BH131" s="98">
        <f>IF(N131="zníž. prenesená",J131,0)</f>
        <v>0</v>
      </c>
      <c r="BI131" s="98">
        <f>IF(N131="nulová",J131,0)</f>
        <v>0</v>
      </c>
      <c r="BJ131" s="13" t="s">
        <v>116</v>
      </c>
      <c r="BK131" s="98">
        <f>ROUND(I131*H131,2)</f>
        <v>0</v>
      </c>
      <c r="BL131" s="13" t="s">
        <v>238</v>
      </c>
      <c r="BM131" s="166" t="s">
        <v>3521</v>
      </c>
    </row>
    <row r="132" spans="2:65" s="1" customFormat="1" ht="19.5">
      <c r="B132" s="30"/>
      <c r="D132" s="183" t="s">
        <v>687</v>
      </c>
      <c r="F132" s="184" t="s">
        <v>3522</v>
      </c>
      <c r="I132" s="130"/>
      <c r="L132" s="30"/>
      <c r="M132" s="185"/>
      <c r="T132" s="57"/>
      <c r="AT132" s="13" t="s">
        <v>687</v>
      </c>
      <c r="AU132" s="13" t="s">
        <v>116</v>
      </c>
    </row>
    <row r="133" spans="2:65" s="1" customFormat="1" ht="24.2" customHeight="1">
      <c r="B133" s="30"/>
      <c r="C133" s="155" t="s">
        <v>247</v>
      </c>
      <c r="D133" s="155" t="s">
        <v>231</v>
      </c>
      <c r="E133" s="156" t="s">
        <v>674</v>
      </c>
      <c r="F133" s="157" t="s">
        <v>675</v>
      </c>
      <c r="G133" s="158" t="s">
        <v>473</v>
      </c>
      <c r="H133" s="159">
        <v>152.85400000000001</v>
      </c>
      <c r="I133" s="160"/>
      <c r="J133" s="161">
        <f>ROUND(I133*H133,2)</f>
        <v>0</v>
      </c>
      <c r="K133" s="162"/>
      <c r="L133" s="30"/>
      <c r="M133" s="163" t="s">
        <v>1</v>
      </c>
      <c r="N133" s="128" t="s">
        <v>44</v>
      </c>
      <c r="P133" s="164">
        <f>O133*H133</f>
        <v>0</v>
      </c>
      <c r="Q133" s="164">
        <v>0</v>
      </c>
      <c r="R133" s="164">
        <f>Q133*H133</f>
        <v>0</v>
      </c>
      <c r="S133" s="164">
        <v>0</v>
      </c>
      <c r="T133" s="165">
        <f>S133*H133</f>
        <v>0</v>
      </c>
      <c r="AR133" s="166" t="s">
        <v>238</v>
      </c>
      <c r="AT133" s="166" t="s">
        <v>231</v>
      </c>
      <c r="AU133" s="166" t="s">
        <v>116</v>
      </c>
      <c r="AY133" s="13" t="s">
        <v>228</v>
      </c>
      <c r="BE133" s="98">
        <f>IF(N133="základná",J133,0)</f>
        <v>0</v>
      </c>
      <c r="BF133" s="98">
        <f>IF(N133="znížená",J133,0)</f>
        <v>0</v>
      </c>
      <c r="BG133" s="98">
        <f>IF(N133="zákl. prenesená",J133,0)</f>
        <v>0</v>
      </c>
      <c r="BH133" s="98">
        <f>IF(N133="zníž. prenesená",J133,0)</f>
        <v>0</v>
      </c>
      <c r="BI133" s="98">
        <f>IF(N133="nulová",J133,0)</f>
        <v>0</v>
      </c>
      <c r="BJ133" s="13" t="s">
        <v>116</v>
      </c>
      <c r="BK133" s="98">
        <f>ROUND(I133*H133,2)</f>
        <v>0</v>
      </c>
      <c r="BL133" s="13" t="s">
        <v>238</v>
      </c>
      <c r="BM133" s="166" t="s">
        <v>3523</v>
      </c>
    </row>
    <row r="134" spans="2:65" s="1" customFormat="1" ht="19.5">
      <c r="B134" s="30"/>
      <c r="D134" s="183" t="s">
        <v>687</v>
      </c>
      <c r="F134" s="184" t="s">
        <v>3524</v>
      </c>
      <c r="I134" s="130"/>
      <c r="L134" s="30"/>
      <c r="M134" s="185"/>
      <c r="T134" s="57"/>
      <c r="AT134" s="13" t="s">
        <v>687</v>
      </c>
      <c r="AU134" s="13" t="s">
        <v>116</v>
      </c>
    </row>
    <row r="135" spans="2:65" s="1" customFormat="1" ht="16.5" customHeight="1">
      <c r="B135" s="30"/>
      <c r="C135" s="155" t="s">
        <v>242</v>
      </c>
      <c r="D135" s="155" t="s">
        <v>231</v>
      </c>
      <c r="E135" s="156" t="s">
        <v>3525</v>
      </c>
      <c r="F135" s="157" t="s">
        <v>3526</v>
      </c>
      <c r="G135" s="158" t="s">
        <v>369</v>
      </c>
      <c r="H135" s="159">
        <v>2189</v>
      </c>
      <c r="I135" s="160"/>
      <c r="J135" s="161">
        <f>ROUND(I135*H135,2)</f>
        <v>0</v>
      </c>
      <c r="K135" s="162"/>
      <c r="L135" s="30"/>
      <c r="M135" s="163" t="s">
        <v>1</v>
      </c>
      <c r="N135" s="128" t="s">
        <v>44</v>
      </c>
      <c r="P135" s="164">
        <f>O135*H135</f>
        <v>0</v>
      </c>
      <c r="Q135" s="164">
        <v>0</v>
      </c>
      <c r="R135" s="164">
        <f>Q135*H135</f>
        <v>0</v>
      </c>
      <c r="S135" s="164">
        <v>0</v>
      </c>
      <c r="T135" s="165">
        <f>S135*H135</f>
        <v>0</v>
      </c>
      <c r="AR135" s="166" t="s">
        <v>238</v>
      </c>
      <c r="AT135" s="166" t="s">
        <v>231</v>
      </c>
      <c r="AU135" s="166" t="s">
        <v>116</v>
      </c>
      <c r="AY135" s="13" t="s">
        <v>228</v>
      </c>
      <c r="BE135" s="98">
        <f>IF(N135="základná",J135,0)</f>
        <v>0</v>
      </c>
      <c r="BF135" s="98">
        <f>IF(N135="znížená",J135,0)</f>
        <v>0</v>
      </c>
      <c r="BG135" s="98">
        <f>IF(N135="zákl. prenesená",J135,0)</f>
        <v>0</v>
      </c>
      <c r="BH135" s="98">
        <f>IF(N135="zníž. prenesená",J135,0)</f>
        <v>0</v>
      </c>
      <c r="BI135" s="98">
        <f>IF(N135="nulová",J135,0)</f>
        <v>0</v>
      </c>
      <c r="BJ135" s="13" t="s">
        <v>116</v>
      </c>
      <c r="BK135" s="98">
        <f>ROUND(I135*H135,2)</f>
        <v>0</v>
      </c>
      <c r="BL135" s="13" t="s">
        <v>238</v>
      </c>
      <c r="BM135" s="166" t="s">
        <v>3527</v>
      </c>
    </row>
    <row r="136" spans="2:65" s="1" customFormat="1" ht="29.25">
      <c r="B136" s="30"/>
      <c r="D136" s="183" t="s">
        <v>687</v>
      </c>
      <c r="F136" s="184" t="s">
        <v>3528</v>
      </c>
      <c r="I136" s="130"/>
      <c r="L136" s="30"/>
      <c r="M136" s="185"/>
      <c r="T136" s="57"/>
      <c r="AT136" s="13" t="s">
        <v>687</v>
      </c>
      <c r="AU136" s="13" t="s">
        <v>116</v>
      </c>
    </row>
    <row r="137" spans="2:65" s="1" customFormat="1" ht="16.5" customHeight="1">
      <c r="B137" s="30"/>
      <c r="C137" s="167" t="s">
        <v>254</v>
      </c>
      <c r="D137" s="167" t="s">
        <v>225</v>
      </c>
      <c r="E137" s="168" t="s">
        <v>3529</v>
      </c>
      <c r="F137" s="169" t="s">
        <v>3530</v>
      </c>
      <c r="G137" s="170" t="s">
        <v>685</v>
      </c>
      <c r="H137" s="171">
        <v>359.767</v>
      </c>
      <c r="I137" s="172"/>
      <c r="J137" s="173">
        <f t="shared" ref="J137:J156" si="5">ROUND(I137*H137,2)</f>
        <v>0</v>
      </c>
      <c r="K137" s="174"/>
      <c r="L137" s="175"/>
      <c r="M137" s="176" t="s">
        <v>1</v>
      </c>
      <c r="N137" s="177" t="s">
        <v>44</v>
      </c>
      <c r="P137" s="164">
        <f t="shared" ref="P137:P156" si="6">O137*H137</f>
        <v>0</v>
      </c>
      <c r="Q137" s="164">
        <v>1</v>
      </c>
      <c r="R137" s="164">
        <f t="shared" ref="R137:R156" si="7">Q137*H137</f>
        <v>359.767</v>
      </c>
      <c r="S137" s="164">
        <v>0</v>
      </c>
      <c r="T137" s="165">
        <f t="shared" ref="T137:T156" si="8">S137*H137</f>
        <v>0</v>
      </c>
      <c r="AR137" s="166" t="s">
        <v>246</v>
      </c>
      <c r="AT137" s="166" t="s">
        <v>225</v>
      </c>
      <c r="AU137" s="166" t="s">
        <v>116</v>
      </c>
      <c r="AY137" s="13" t="s">
        <v>228</v>
      </c>
      <c r="BE137" s="98">
        <f t="shared" ref="BE137:BE156" si="9">IF(N137="základná",J137,0)</f>
        <v>0</v>
      </c>
      <c r="BF137" s="98">
        <f t="shared" ref="BF137:BF156" si="10">IF(N137="znížená",J137,0)</f>
        <v>0</v>
      </c>
      <c r="BG137" s="98">
        <f t="shared" ref="BG137:BG156" si="11">IF(N137="zákl. prenesená",J137,0)</f>
        <v>0</v>
      </c>
      <c r="BH137" s="98">
        <f t="shared" ref="BH137:BH156" si="12">IF(N137="zníž. prenesená",J137,0)</f>
        <v>0</v>
      </c>
      <c r="BI137" s="98">
        <f t="shared" ref="BI137:BI156" si="13">IF(N137="nulová",J137,0)</f>
        <v>0</v>
      </c>
      <c r="BJ137" s="13" t="s">
        <v>116</v>
      </c>
      <c r="BK137" s="98">
        <f t="shared" ref="BK137:BK156" si="14">ROUND(I137*H137,2)</f>
        <v>0</v>
      </c>
      <c r="BL137" s="13" t="s">
        <v>238</v>
      </c>
      <c r="BM137" s="166" t="s">
        <v>3531</v>
      </c>
    </row>
    <row r="138" spans="2:65" s="1" customFormat="1" ht="16.5" customHeight="1">
      <c r="B138" s="30"/>
      <c r="C138" s="155" t="s">
        <v>246</v>
      </c>
      <c r="D138" s="155" t="s">
        <v>231</v>
      </c>
      <c r="E138" s="156" t="s">
        <v>698</v>
      </c>
      <c r="F138" s="157" t="s">
        <v>699</v>
      </c>
      <c r="G138" s="158" t="s">
        <v>369</v>
      </c>
      <c r="H138" s="159">
        <v>2189</v>
      </c>
      <c r="I138" s="160"/>
      <c r="J138" s="161">
        <f t="shared" si="5"/>
        <v>0</v>
      </c>
      <c r="K138" s="162"/>
      <c r="L138" s="30"/>
      <c r="M138" s="163" t="s">
        <v>1</v>
      </c>
      <c r="N138" s="128" t="s">
        <v>44</v>
      </c>
      <c r="P138" s="164">
        <f t="shared" si="6"/>
        <v>0</v>
      </c>
      <c r="Q138" s="164">
        <v>6.4000000000000005E-4</v>
      </c>
      <c r="R138" s="164">
        <f t="shared" si="7"/>
        <v>1.4009600000000002</v>
      </c>
      <c r="S138" s="164">
        <v>0</v>
      </c>
      <c r="T138" s="165">
        <f t="shared" si="8"/>
        <v>0</v>
      </c>
      <c r="AR138" s="166" t="s">
        <v>238</v>
      </c>
      <c r="AT138" s="166" t="s">
        <v>231</v>
      </c>
      <c r="AU138" s="166" t="s">
        <v>116</v>
      </c>
      <c r="AY138" s="13" t="s">
        <v>228</v>
      </c>
      <c r="BE138" s="98">
        <f t="shared" si="9"/>
        <v>0</v>
      </c>
      <c r="BF138" s="98">
        <f t="shared" si="10"/>
        <v>0</v>
      </c>
      <c r="BG138" s="98">
        <f t="shared" si="11"/>
        <v>0</v>
      </c>
      <c r="BH138" s="98">
        <f t="shared" si="12"/>
        <v>0</v>
      </c>
      <c r="BI138" s="98">
        <f t="shared" si="13"/>
        <v>0</v>
      </c>
      <c r="BJ138" s="13" t="s">
        <v>116</v>
      </c>
      <c r="BK138" s="98">
        <f t="shared" si="14"/>
        <v>0</v>
      </c>
      <c r="BL138" s="13" t="s">
        <v>238</v>
      </c>
      <c r="BM138" s="166" t="s">
        <v>3532</v>
      </c>
    </row>
    <row r="139" spans="2:65" s="1" customFormat="1" ht="16.5" customHeight="1">
      <c r="B139" s="30"/>
      <c r="C139" s="167" t="s">
        <v>261</v>
      </c>
      <c r="D139" s="167" t="s">
        <v>225</v>
      </c>
      <c r="E139" s="168" t="s">
        <v>701</v>
      </c>
      <c r="F139" s="169" t="s">
        <v>702</v>
      </c>
      <c r="G139" s="170" t="s">
        <v>372</v>
      </c>
      <c r="H139" s="171">
        <v>67.64</v>
      </c>
      <c r="I139" s="172"/>
      <c r="J139" s="173">
        <f t="shared" si="5"/>
        <v>0</v>
      </c>
      <c r="K139" s="174"/>
      <c r="L139" s="175"/>
      <c r="M139" s="176" t="s">
        <v>1</v>
      </c>
      <c r="N139" s="177" t="s">
        <v>44</v>
      </c>
      <c r="P139" s="164">
        <f t="shared" si="6"/>
        <v>0</v>
      </c>
      <c r="Q139" s="164">
        <v>1E-3</v>
      </c>
      <c r="R139" s="164">
        <f t="shared" si="7"/>
        <v>6.7640000000000006E-2</v>
      </c>
      <c r="S139" s="164">
        <v>0</v>
      </c>
      <c r="T139" s="165">
        <f t="shared" si="8"/>
        <v>0</v>
      </c>
      <c r="AR139" s="166" t="s">
        <v>246</v>
      </c>
      <c r="AT139" s="166" t="s">
        <v>225</v>
      </c>
      <c r="AU139" s="166" t="s">
        <v>116</v>
      </c>
      <c r="AY139" s="13" t="s">
        <v>228</v>
      </c>
      <c r="BE139" s="98">
        <f t="shared" si="9"/>
        <v>0</v>
      </c>
      <c r="BF139" s="98">
        <f t="shared" si="10"/>
        <v>0</v>
      </c>
      <c r="BG139" s="98">
        <f t="shared" si="11"/>
        <v>0</v>
      </c>
      <c r="BH139" s="98">
        <f t="shared" si="12"/>
        <v>0</v>
      </c>
      <c r="BI139" s="98">
        <f t="shared" si="13"/>
        <v>0</v>
      </c>
      <c r="BJ139" s="13" t="s">
        <v>116</v>
      </c>
      <c r="BK139" s="98">
        <f t="shared" si="14"/>
        <v>0</v>
      </c>
      <c r="BL139" s="13" t="s">
        <v>238</v>
      </c>
      <c r="BM139" s="166" t="s">
        <v>3533</v>
      </c>
    </row>
    <row r="140" spans="2:65" s="1" customFormat="1" ht="16.5" customHeight="1">
      <c r="B140" s="30"/>
      <c r="C140" s="155" t="s">
        <v>250</v>
      </c>
      <c r="D140" s="155" t="s">
        <v>231</v>
      </c>
      <c r="E140" s="156" t="s">
        <v>3534</v>
      </c>
      <c r="F140" s="157" t="s">
        <v>3535</v>
      </c>
      <c r="G140" s="158" t="s">
        <v>234</v>
      </c>
      <c r="H140" s="159">
        <v>46</v>
      </c>
      <c r="I140" s="160"/>
      <c r="J140" s="161">
        <f t="shared" si="5"/>
        <v>0</v>
      </c>
      <c r="K140" s="162"/>
      <c r="L140" s="30"/>
      <c r="M140" s="163" t="s">
        <v>1</v>
      </c>
      <c r="N140" s="128" t="s">
        <v>44</v>
      </c>
      <c r="P140" s="164">
        <f t="shared" si="6"/>
        <v>0</v>
      </c>
      <c r="Q140" s="164">
        <v>0</v>
      </c>
      <c r="R140" s="164">
        <f t="shared" si="7"/>
        <v>0</v>
      </c>
      <c r="S140" s="164">
        <v>0</v>
      </c>
      <c r="T140" s="165">
        <f t="shared" si="8"/>
        <v>0</v>
      </c>
      <c r="AR140" s="166" t="s">
        <v>238</v>
      </c>
      <c r="AT140" s="166" t="s">
        <v>231</v>
      </c>
      <c r="AU140" s="166" t="s">
        <v>116</v>
      </c>
      <c r="AY140" s="13" t="s">
        <v>228</v>
      </c>
      <c r="BE140" s="98">
        <f t="shared" si="9"/>
        <v>0</v>
      </c>
      <c r="BF140" s="98">
        <f t="shared" si="10"/>
        <v>0</v>
      </c>
      <c r="BG140" s="98">
        <f t="shared" si="11"/>
        <v>0</v>
      </c>
      <c r="BH140" s="98">
        <f t="shared" si="12"/>
        <v>0</v>
      </c>
      <c r="BI140" s="98">
        <f t="shared" si="13"/>
        <v>0</v>
      </c>
      <c r="BJ140" s="13" t="s">
        <v>116</v>
      </c>
      <c r="BK140" s="98">
        <f t="shared" si="14"/>
        <v>0</v>
      </c>
      <c r="BL140" s="13" t="s">
        <v>238</v>
      </c>
      <c r="BM140" s="166" t="s">
        <v>3536</v>
      </c>
    </row>
    <row r="141" spans="2:65" s="1" customFormat="1" ht="16.5" customHeight="1">
      <c r="B141" s="30"/>
      <c r="C141" s="155" t="s">
        <v>268</v>
      </c>
      <c r="D141" s="155" t="s">
        <v>231</v>
      </c>
      <c r="E141" s="156" t="s">
        <v>3537</v>
      </c>
      <c r="F141" s="157" t="s">
        <v>3538</v>
      </c>
      <c r="G141" s="158" t="s">
        <v>234</v>
      </c>
      <c r="H141" s="159">
        <v>46</v>
      </c>
      <c r="I141" s="160"/>
      <c r="J141" s="161">
        <f t="shared" si="5"/>
        <v>0</v>
      </c>
      <c r="K141" s="162"/>
      <c r="L141" s="30"/>
      <c r="M141" s="163" t="s">
        <v>1</v>
      </c>
      <c r="N141" s="128" t="s">
        <v>44</v>
      </c>
      <c r="P141" s="164">
        <f t="shared" si="6"/>
        <v>0</v>
      </c>
      <c r="Q141" s="164">
        <v>0</v>
      </c>
      <c r="R141" s="164">
        <f t="shared" si="7"/>
        <v>0</v>
      </c>
      <c r="S141" s="164">
        <v>0</v>
      </c>
      <c r="T141" s="165">
        <f t="shared" si="8"/>
        <v>0</v>
      </c>
      <c r="AR141" s="166" t="s">
        <v>238</v>
      </c>
      <c r="AT141" s="166" t="s">
        <v>231</v>
      </c>
      <c r="AU141" s="166" t="s">
        <v>116</v>
      </c>
      <c r="AY141" s="13" t="s">
        <v>228</v>
      </c>
      <c r="BE141" s="98">
        <f t="shared" si="9"/>
        <v>0</v>
      </c>
      <c r="BF141" s="98">
        <f t="shared" si="10"/>
        <v>0</v>
      </c>
      <c r="BG141" s="98">
        <f t="shared" si="11"/>
        <v>0</v>
      </c>
      <c r="BH141" s="98">
        <f t="shared" si="12"/>
        <v>0</v>
      </c>
      <c r="BI141" s="98">
        <f t="shared" si="13"/>
        <v>0</v>
      </c>
      <c r="BJ141" s="13" t="s">
        <v>116</v>
      </c>
      <c r="BK141" s="98">
        <f t="shared" si="14"/>
        <v>0</v>
      </c>
      <c r="BL141" s="13" t="s">
        <v>238</v>
      </c>
      <c r="BM141" s="166" t="s">
        <v>3539</v>
      </c>
    </row>
    <row r="142" spans="2:65" s="1" customFormat="1" ht="16.5" customHeight="1">
      <c r="B142" s="30"/>
      <c r="C142" s="167" t="s">
        <v>253</v>
      </c>
      <c r="D142" s="167" t="s">
        <v>225</v>
      </c>
      <c r="E142" s="168" t="s">
        <v>3540</v>
      </c>
      <c r="F142" s="169" t="s">
        <v>3541</v>
      </c>
      <c r="G142" s="170" t="s">
        <v>234</v>
      </c>
      <c r="H142" s="171">
        <v>46</v>
      </c>
      <c r="I142" s="172"/>
      <c r="J142" s="173">
        <f t="shared" si="5"/>
        <v>0</v>
      </c>
      <c r="K142" s="174"/>
      <c r="L142" s="175"/>
      <c r="M142" s="176" t="s">
        <v>1</v>
      </c>
      <c r="N142" s="177" t="s">
        <v>44</v>
      </c>
      <c r="P142" s="164">
        <f t="shared" si="6"/>
        <v>0</v>
      </c>
      <c r="Q142" s="164">
        <v>1.6999999999999999E-3</v>
      </c>
      <c r="R142" s="164">
        <f t="shared" si="7"/>
        <v>7.8199999999999992E-2</v>
      </c>
      <c r="S142" s="164">
        <v>0</v>
      </c>
      <c r="T142" s="165">
        <f t="shared" si="8"/>
        <v>0</v>
      </c>
      <c r="AR142" s="166" t="s">
        <v>246</v>
      </c>
      <c r="AT142" s="166" t="s">
        <v>225</v>
      </c>
      <c r="AU142" s="166" t="s">
        <v>116</v>
      </c>
      <c r="AY142" s="13" t="s">
        <v>228</v>
      </c>
      <c r="BE142" s="98">
        <f t="shared" si="9"/>
        <v>0</v>
      </c>
      <c r="BF142" s="98">
        <f t="shared" si="10"/>
        <v>0</v>
      </c>
      <c r="BG142" s="98">
        <f t="shared" si="11"/>
        <v>0</v>
      </c>
      <c r="BH142" s="98">
        <f t="shared" si="12"/>
        <v>0</v>
      </c>
      <c r="BI142" s="98">
        <f t="shared" si="13"/>
        <v>0</v>
      </c>
      <c r="BJ142" s="13" t="s">
        <v>116</v>
      </c>
      <c r="BK142" s="98">
        <f t="shared" si="14"/>
        <v>0</v>
      </c>
      <c r="BL142" s="13" t="s">
        <v>238</v>
      </c>
      <c r="BM142" s="166" t="s">
        <v>3542</v>
      </c>
    </row>
    <row r="143" spans="2:65" s="1" customFormat="1" ht="21.75" customHeight="1">
      <c r="B143" s="30"/>
      <c r="C143" s="155" t="s">
        <v>276</v>
      </c>
      <c r="D143" s="155" t="s">
        <v>231</v>
      </c>
      <c r="E143" s="156" t="s">
        <v>3543</v>
      </c>
      <c r="F143" s="157" t="s">
        <v>3544</v>
      </c>
      <c r="G143" s="158" t="s">
        <v>234</v>
      </c>
      <c r="H143" s="159">
        <v>138</v>
      </c>
      <c r="I143" s="160"/>
      <c r="J143" s="161">
        <f t="shared" si="5"/>
        <v>0</v>
      </c>
      <c r="K143" s="162"/>
      <c r="L143" s="30"/>
      <c r="M143" s="163" t="s">
        <v>1</v>
      </c>
      <c r="N143" s="128" t="s">
        <v>44</v>
      </c>
      <c r="P143" s="164">
        <f t="shared" si="6"/>
        <v>0</v>
      </c>
      <c r="Q143" s="164">
        <v>2.5999999999999999E-3</v>
      </c>
      <c r="R143" s="164">
        <f t="shared" si="7"/>
        <v>0.35880000000000001</v>
      </c>
      <c r="S143" s="164">
        <v>0</v>
      </c>
      <c r="T143" s="165">
        <f t="shared" si="8"/>
        <v>0</v>
      </c>
      <c r="AR143" s="166" t="s">
        <v>238</v>
      </c>
      <c r="AT143" s="166" t="s">
        <v>231</v>
      </c>
      <c r="AU143" s="166" t="s">
        <v>116</v>
      </c>
      <c r="AY143" s="13" t="s">
        <v>228</v>
      </c>
      <c r="BE143" s="98">
        <f t="shared" si="9"/>
        <v>0</v>
      </c>
      <c r="BF143" s="98">
        <f t="shared" si="10"/>
        <v>0</v>
      </c>
      <c r="BG143" s="98">
        <f t="shared" si="11"/>
        <v>0</v>
      </c>
      <c r="BH143" s="98">
        <f t="shared" si="12"/>
        <v>0</v>
      </c>
      <c r="BI143" s="98">
        <f t="shared" si="13"/>
        <v>0</v>
      </c>
      <c r="BJ143" s="13" t="s">
        <v>116</v>
      </c>
      <c r="BK143" s="98">
        <f t="shared" si="14"/>
        <v>0</v>
      </c>
      <c r="BL143" s="13" t="s">
        <v>238</v>
      </c>
      <c r="BM143" s="166" t="s">
        <v>3545</v>
      </c>
    </row>
    <row r="144" spans="2:65" s="1" customFormat="1" ht="16.5" customHeight="1">
      <c r="B144" s="30"/>
      <c r="C144" s="155" t="s">
        <v>257</v>
      </c>
      <c r="D144" s="155" t="s">
        <v>231</v>
      </c>
      <c r="E144" s="156" t="s">
        <v>3546</v>
      </c>
      <c r="F144" s="157" t="s">
        <v>3547</v>
      </c>
      <c r="G144" s="158" t="s">
        <v>234</v>
      </c>
      <c r="H144" s="159">
        <v>46</v>
      </c>
      <c r="I144" s="160"/>
      <c r="J144" s="161">
        <f t="shared" si="5"/>
        <v>0</v>
      </c>
      <c r="K144" s="162"/>
      <c r="L144" s="30"/>
      <c r="M144" s="163" t="s">
        <v>1</v>
      </c>
      <c r="N144" s="128" t="s">
        <v>44</v>
      </c>
      <c r="P144" s="164">
        <f t="shared" si="6"/>
        <v>0</v>
      </c>
      <c r="Q144" s="164">
        <v>0</v>
      </c>
      <c r="R144" s="164">
        <f t="shared" si="7"/>
        <v>0</v>
      </c>
      <c r="S144" s="164">
        <v>0</v>
      </c>
      <c r="T144" s="165">
        <f t="shared" si="8"/>
        <v>0</v>
      </c>
      <c r="AR144" s="166" t="s">
        <v>238</v>
      </c>
      <c r="AT144" s="166" t="s">
        <v>231</v>
      </c>
      <c r="AU144" s="166" t="s">
        <v>116</v>
      </c>
      <c r="AY144" s="13" t="s">
        <v>228</v>
      </c>
      <c r="BE144" s="98">
        <f t="shared" si="9"/>
        <v>0</v>
      </c>
      <c r="BF144" s="98">
        <f t="shared" si="10"/>
        <v>0</v>
      </c>
      <c r="BG144" s="98">
        <f t="shared" si="11"/>
        <v>0</v>
      </c>
      <c r="BH144" s="98">
        <f t="shared" si="12"/>
        <v>0</v>
      </c>
      <c r="BI144" s="98">
        <f t="shared" si="13"/>
        <v>0</v>
      </c>
      <c r="BJ144" s="13" t="s">
        <v>116</v>
      </c>
      <c r="BK144" s="98">
        <f t="shared" si="14"/>
        <v>0</v>
      </c>
      <c r="BL144" s="13" t="s">
        <v>238</v>
      </c>
      <c r="BM144" s="166" t="s">
        <v>3548</v>
      </c>
    </row>
    <row r="145" spans="2:65" s="1" customFormat="1" ht="16.5" customHeight="1">
      <c r="B145" s="30"/>
      <c r="C145" s="167" t="s">
        <v>283</v>
      </c>
      <c r="D145" s="167" t="s">
        <v>225</v>
      </c>
      <c r="E145" s="168" t="s">
        <v>3549</v>
      </c>
      <c r="F145" s="169" t="s">
        <v>3550</v>
      </c>
      <c r="G145" s="170" t="s">
        <v>234</v>
      </c>
      <c r="H145" s="171">
        <v>11.5</v>
      </c>
      <c r="I145" s="172"/>
      <c r="J145" s="173">
        <f t="shared" si="5"/>
        <v>0</v>
      </c>
      <c r="K145" s="174"/>
      <c r="L145" s="175"/>
      <c r="M145" s="176" t="s">
        <v>1</v>
      </c>
      <c r="N145" s="177" t="s">
        <v>44</v>
      </c>
      <c r="P145" s="164">
        <f t="shared" si="6"/>
        <v>0</v>
      </c>
      <c r="Q145" s="164">
        <v>0.04</v>
      </c>
      <c r="R145" s="164">
        <f t="shared" si="7"/>
        <v>0.46</v>
      </c>
      <c r="S145" s="164">
        <v>0</v>
      </c>
      <c r="T145" s="165">
        <f t="shared" si="8"/>
        <v>0</v>
      </c>
      <c r="AR145" s="166" t="s">
        <v>246</v>
      </c>
      <c r="AT145" s="166" t="s">
        <v>225</v>
      </c>
      <c r="AU145" s="166" t="s">
        <v>116</v>
      </c>
      <c r="AY145" s="13" t="s">
        <v>228</v>
      </c>
      <c r="BE145" s="98">
        <f t="shared" si="9"/>
        <v>0</v>
      </c>
      <c r="BF145" s="98">
        <f t="shared" si="10"/>
        <v>0</v>
      </c>
      <c r="BG145" s="98">
        <f t="shared" si="11"/>
        <v>0</v>
      </c>
      <c r="BH145" s="98">
        <f t="shared" si="12"/>
        <v>0</v>
      </c>
      <c r="BI145" s="98">
        <f t="shared" si="13"/>
        <v>0</v>
      </c>
      <c r="BJ145" s="13" t="s">
        <v>116</v>
      </c>
      <c r="BK145" s="98">
        <f t="shared" si="14"/>
        <v>0</v>
      </c>
      <c r="BL145" s="13" t="s">
        <v>238</v>
      </c>
      <c r="BM145" s="166" t="s">
        <v>3551</v>
      </c>
    </row>
    <row r="146" spans="2:65" s="1" customFormat="1" ht="16.5" customHeight="1">
      <c r="B146" s="30"/>
      <c r="C146" s="167" t="s">
        <v>260</v>
      </c>
      <c r="D146" s="167" t="s">
        <v>225</v>
      </c>
      <c r="E146" s="168" t="s">
        <v>3552</v>
      </c>
      <c r="F146" s="169" t="s">
        <v>3553</v>
      </c>
      <c r="G146" s="170" t="s">
        <v>685</v>
      </c>
      <c r="H146" s="171">
        <v>0.2</v>
      </c>
      <c r="I146" s="172"/>
      <c r="J146" s="173">
        <f t="shared" si="5"/>
        <v>0</v>
      </c>
      <c r="K146" s="174"/>
      <c r="L146" s="175"/>
      <c r="M146" s="176" t="s">
        <v>1</v>
      </c>
      <c r="N146" s="177" t="s">
        <v>44</v>
      </c>
      <c r="P146" s="164">
        <f t="shared" si="6"/>
        <v>0</v>
      </c>
      <c r="Q146" s="164">
        <v>1</v>
      </c>
      <c r="R146" s="164">
        <f t="shared" si="7"/>
        <v>0.2</v>
      </c>
      <c r="S146" s="164">
        <v>0</v>
      </c>
      <c r="T146" s="165">
        <f t="shared" si="8"/>
        <v>0</v>
      </c>
      <c r="AR146" s="166" t="s">
        <v>246</v>
      </c>
      <c r="AT146" s="166" t="s">
        <v>225</v>
      </c>
      <c r="AU146" s="166" t="s">
        <v>116</v>
      </c>
      <c r="AY146" s="13" t="s">
        <v>228</v>
      </c>
      <c r="BE146" s="98">
        <f t="shared" si="9"/>
        <v>0</v>
      </c>
      <c r="BF146" s="98">
        <f t="shared" si="10"/>
        <v>0</v>
      </c>
      <c r="BG146" s="98">
        <f t="shared" si="11"/>
        <v>0</v>
      </c>
      <c r="BH146" s="98">
        <f t="shared" si="12"/>
        <v>0</v>
      </c>
      <c r="BI146" s="98">
        <f t="shared" si="13"/>
        <v>0</v>
      </c>
      <c r="BJ146" s="13" t="s">
        <v>116</v>
      </c>
      <c r="BK146" s="98">
        <f t="shared" si="14"/>
        <v>0</v>
      </c>
      <c r="BL146" s="13" t="s">
        <v>238</v>
      </c>
      <c r="BM146" s="166" t="s">
        <v>3554</v>
      </c>
    </row>
    <row r="147" spans="2:65" s="1" customFormat="1" ht="16.5" customHeight="1">
      <c r="B147" s="30"/>
      <c r="C147" s="155" t="s">
        <v>290</v>
      </c>
      <c r="D147" s="155" t="s">
        <v>231</v>
      </c>
      <c r="E147" s="156" t="s">
        <v>981</v>
      </c>
      <c r="F147" s="157" t="s">
        <v>982</v>
      </c>
      <c r="G147" s="158" t="s">
        <v>473</v>
      </c>
      <c r="H147" s="159">
        <v>0.46</v>
      </c>
      <c r="I147" s="160"/>
      <c r="J147" s="161">
        <f t="shared" si="5"/>
        <v>0</v>
      </c>
      <c r="K147" s="162"/>
      <c r="L147" s="30"/>
      <c r="M147" s="163" t="s">
        <v>1</v>
      </c>
      <c r="N147" s="128" t="s">
        <v>44</v>
      </c>
      <c r="P147" s="164">
        <f t="shared" si="6"/>
        <v>0</v>
      </c>
      <c r="Q147" s="164">
        <v>0</v>
      </c>
      <c r="R147" s="164">
        <f t="shared" si="7"/>
        <v>0</v>
      </c>
      <c r="S147" s="164">
        <v>0</v>
      </c>
      <c r="T147" s="165">
        <f t="shared" si="8"/>
        <v>0</v>
      </c>
      <c r="AR147" s="166" t="s">
        <v>238</v>
      </c>
      <c r="AT147" s="166" t="s">
        <v>231</v>
      </c>
      <c r="AU147" s="166" t="s">
        <v>116</v>
      </c>
      <c r="AY147" s="13" t="s">
        <v>228</v>
      </c>
      <c r="BE147" s="98">
        <f t="shared" si="9"/>
        <v>0</v>
      </c>
      <c r="BF147" s="98">
        <f t="shared" si="10"/>
        <v>0</v>
      </c>
      <c r="BG147" s="98">
        <f t="shared" si="11"/>
        <v>0</v>
      </c>
      <c r="BH147" s="98">
        <f t="shared" si="12"/>
        <v>0</v>
      </c>
      <c r="BI147" s="98">
        <f t="shared" si="13"/>
        <v>0</v>
      </c>
      <c r="BJ147" s="13" t="s">
        <v>116</v>
      </c>
      <c r="BK147" s="98">
        <f t="shared" si="14"/>
        <v>0</v>
      </c>
      <c r="BL147" s="13" t="s">
        <v>238</v>
      </c>
      <c r="BM147" s="166" t="s">
        <v>3555</v>
      </c>
    </row>
    <row r="148" spans="2:65" s="1" customFormat="1" ht="16.5" customHeight="1">
      <c r="B148" s="30"/>
      <c r="C148" s="167" t="s">
        <v>264</v>
      </c>
      <c r="D148" s="167" t="s">
        <v>225</v>
      </c>
      <c r="E148" s="168" t="s">
        <v>3556</v>
      </c>
      <c r="F148" s="169" t="s">
        <v>3557</v>
      </c>
      <c r="G148" s="170" t="s">
        <v>685</v>
      </c>
      <c r="H148" s="171">
        <v>0.86899999999999999</v>
      </c>
      <c r="I148" s="172"/>
      <c r="J148" s="173">
        <f t="shared" si="5"/>
        <v>0</v>
      </c>
      <c r="K148" s="174"/>
      <c r="L148" s="175"/>
      <c r="M148" s="176" t="s">
        <v>1</v>
      </c>
      <c r="N148" s="177" t="s">
        <v>44</v>
      </c>
      <c r="P148" s="164">
        <f t="shared" si="6"/>
        <v>0</v>
      </c>
      <c r="Q148" s="164">
        <v>1</v>
      </c>
      <c r="R148" s="164">
        <f t="shared" si="7"/>
        <v>0.86899999999999999</v>
      </c>
      <c r="S148" s="164">
        <v>0</v>
      </c>
      <c r="T148" s="165">
        <f t="shared" si="8"/>
        <v>0</v>
      </c>
      <c r="AR148" s="166" t="s">
        <v>246</v>
      </c>
      <c r="AT148" s="166" t="s">
        <v>225</v>
      </c>
      <c r="AU148" s="166" t="s">
        <v>116</v>
      </c>
      <c r="AY148" s="13" t="s">
        <v>228</v>
      </c>
      <c r="BE148" s="98">
        <f t="shared" si="9"/>
        <v>0</v>
      </c>
      <c r="BF148" s="98">
        <f t="shared" si="10"/>
        <v>0</v>
      </c>
      <c r="BG148" s="98">
        <f t="shared" si="11"/>
        <v>0</v>
      </c>
      <c r="BH148" s="98">
        <f t="shared" si="12"/>
        <v>0</v>
      </c>
      <c r="BI148" s="98">
        <f t="shared" si="13"/>
        <v>0</v>
      </c>
      <c r="BJ148" s="13" t="s">
        <v>116</v>
      </c>
      <c r="BK148" s="98">
        <f t="shared" si="14"/>
        <v>0</v>
      </c>
      <c r="BL148" s="13" t="s">
        <v>238</v>
      </c>
      <c r="BM148" s="166" t="s">
        <v>3558</v>
      </c>
    </row>
    <row r="149" spans="2:65" s="1" customFormat="1" ht="16.5" customHeight="1">
      <c r="B149" s="30"/>
      <c r="C149" s="155" t="s">
        <v>297</v>
      </c>
      <c r="D149" s="155" t="s">
        <v>231</v>
      </c>
      <c r="E149" s="156" t="s">
        <v>3559</v>
      </c>
      <c r="F149" s="157" t="s">
        <v>3560</v>
      </c>
      <c r="G149" s="158" t="s">
        <v>369</v>
      </c>
      <c r="H149" s="159">
        <v>36.799999999999997</v>
      </c>
      <c r="I149" s="160"/>
      <c r="J149" s="161">
        <f t="shared" si="5"/>
        <v>0</v>
      </c>
      <c r="K149" s="162"/>
      <c r="L149" s="30"/>
      <c r="M149" s="163" t="s">
        <v>1</v>
      </c>
      <c r="N149" s="128" t="s">
        <v>44</v>
      </c>
      <c r="P149" s="164">
        <f t="shared" si="6"/>
        <v>0</v>
      </c>
      <c r="Q149" s="164">
        <v>0</v>
      </c>
      <c r="R149" s="164">
        <f t="shared" si="7"/>
        <v>0</v>
      </c>
      <c r="S149" s="164">
        <v>0</v>
      </c>
      <c r="T149" s="165">
        <f t="shared" si="8"/>
        <v>0</v>
      </c>
      <c r="AR149" s="166" t="s">
        <v>238</v>
      </c>
      <c r="AT149" s="166" t="s">
        <v>231</v>
      </c>
      <c r="AU149" s="166" t="s">
        <v>116</v>
      </c>
      <c r="AY149" s="13" t="s">
        <v>228</v>
      </c>
      <c r="BE149" s="98">
        <f t="shared" si="9"/>
        <v>0</v>
      </c>
      <c r="BF149" s="98">
        <f t="shared" si="10"/>
        <v>0</v>
      </c>
      <c r="BG149" s="98">
        <f t="shared" si="11"/>
        <v>0</v>
      </c>
      <c r="BH149" s="98">
        <f t="shared" si="12"/>
        <v>0</v>
      </c>
      <c r="BI149" s="98">
        <f t="shared" si="13"/>
        <v>0</v>
      </c>
      <c r="BJ149" s="13" t="s">
        <v>116</v>
      </c>
      <c r="BK149" s="98">
        <f t="shared" si="14"/>
        <v>0</v>
      </c>
      <c r="BL149" s="13" t="s">
        <v>238</v>
      </c>
      <c r="BM149" s="166" t="s">
        <v>3561</v>
      </c>
    </row>
    <row r="150" spans="2:65" s="1" customFormat="1" ht="16.5" customHeight="1">
      <c r="B150" s="30"/>
      <c r="C150" s="167" t="s">
        <v>267</v>
      </c>
      <c r="D150" s="167" t="s">
        <v>225</v>
      </c>
      <c r="E150" s="168" t="s">
        <v>3562</v>
      </c>
      <c r="F150" s="169" t="s">
        <v>3563</v>
      </c>
      <c r="G150" s="170" t="s">
        <v>3516</v>
      </c>
      <c r="H150" s="171">
        <v>3316.6</v>
      </c>
      <c r="I150" s="172"/>
      <c r="J150" s="173">
        <f t="shared" si="5"/>
        <v>0</v>
      </c>
      <c r="K150" s="174"/>
      <c r="L150" s="175"/>
      <c r="M150" s="176" t="s">
        <v>1</v>
      </c>
      <c r="N150" s="177" t="s">
        <v>44</v>
      </c>
      <c r="P150" s="164">
        <f t="shared" si="6"/>
        <v>0</v>
      </c>
      <c r="Q150" s="164">
        <v>2.9999999999999997E-4</v>
      </c>
      <c r="R150" s="164">
        <f t="shared" si="7"/>
        <v>0.99497999999999986</v>
      </c>
      <c r="S150" s="164">
        <v>0</v>
      </c>
      <c r="T150" s="165">
        <f t="shared" si="8"/>
        <v>0</v>
      </c>
      <c r="AR150" s="166" t="s">
        <v>246</v>
      </c>
      <c r="AT150" s="166" t="s">
        <v>225</v>
      </c>
      <c r="AU150" s="166" t="s">
        <v>116</v>
      </c>
      <c r="AY150" s="13" t="s">
        <v>228</v>
      </c>
      <c r="BE150" s="98">
        <f t="shared" si="9"/>
        <v>0</v>
      </c>
      <c r="BF150" s="98">
        <f t="shared" si="10"/>
        <v>0</v>
      </c>
      <c r="BG150" s="98">
        <f t="shared" si="11"/>
        <v>0</v>
      </c>
      <c r="BH150" s="98">
        <f t="shared" si="12"/>
        <v>0</v>
      </c>
      <c r="BI150" s="98">
        <f t="shared" si="13"/>
        <v>0</v>
      </c>
      <c r="BJ150" s="13" t="s">
        <v>116</v>
      </c>
      <c r="BK150" s="98">
        <f t="shared" si="14"/>
        <v>0</v>
      </c>
      <c r="BL150" s="13" t="s">
        <v>238</v>
      </c>
      <c r="BM150" s="166" t="s">
        <v>3564</v>
      </c>
    </row>
    <row r="151" spans="2:65" s="1" customFormat="1" ht="16.5" customHeight="1">
      <c r="B151" s="30"/>
      <c r="C151" s="155" t="s">
        <v>304</v>
      </c>
      <c r="D151" s="155" t="s">
        <v>231</v>
      </c>
      <c r="E151" s="156" t="s">
        <v>3565</v>
      </c>
      <c r="F151" s="157" t="s">
        <v>3566</v>
      </c>
      <c r="G151" s="158" t="s">
        <v>369</v>
      </c>
      <c r="H151" s="159">
        <v>192</v>
      </c>
      <c r="I151" s="160"/>
      <c r="J151" s="161">
        <f t="shared" si="5"/>
        <v>0</v>
      </c>
      <c r="K151" s="162"/>
      <c r="L151" s="30"/>
      <c r="M151" s="163" t="s">
        <v>1</v>
      </c>
      <c r="N151" s="128" t="s">
        <v>44</v>
      </c>
      <c r="P151" s="164">
        <f t="shared" si="6"/>
        <v>0</v>
      </c>
      <c r="Q151" s="164">
        <v>2.0000000000000001E-4</v>
      </c>
      <c r="R151" s="164">
        <f t="shared" si="7"/>
        <v>3.8400000000000004E-2</v>
      </c>
      <c r="S151" s="164">
        <v>0</v>
      </c>
      <c r="T151" s="165">
        <f t="shared" si="8"/>
        <v>0</v>
      </c>
      <c r="AR151" s="166" t="s">
        <v>238</v>
      </c>
      <c r="AT151" s="166" t="s">
        <v>231</v>
      </c>
      <c r="AU151" s="166" t="s">
        <v>116</v>
      </c>
      <c r="AY151" s="13" t="s">
        <v>228</v>
      </c>
      <c r="BE151" s="98">
        <f t="shared" si="9"/>
        <v>0</v>
      </c>
      <c r="BF151" s="98">
        <f t="shared" si="10"/>
        <v>0</v>
      </c>
      <c r="BG151" s="98">
        <f t="shared" si="11"/>
        <v>0</v>
      </c>
      <c r="BH151" s="98">
        <f t="shared" si="12"/>
        <v>0</v>
      </c>
      <c r="BI151" s="98">
        <f t="shared" si="13"/>
        <v>0</v>
      </c>
      <c r="BJ151" s="13" t="s">
        <v>116</v>
      </c>
      <c r="BK151" s="98">
        <f t="shared" si="14"/>
        <v>0</v>
      </c>
      <c r="BL151" s="13" t="s">
        <v>238</v>
      </c>
      <c r="BM151" s="166" t="s">
        <v>3567</v>
      </c>
    </row>
    <row r="152" spans="2:65" s="1" customFormat="1" ht="16.5" customHeight="1">
      <c r="B152" s="30"/>
      <c r="C152" s="167" t="s">
        <v>271</v>
      </c>
      <c r="D152" s="167" t="s">
        <v>225</v>
      </c>
      <c r="E152" s="168" t="s">
        <v>3568</v>
      </c>
      <c r="F152" s="169" t="s">
        <v>3569</v>
      </c>
      <c r="G152" s="170" t="s">
        <v>2714</v>
      </c>
      <c r="H152" s="171">
        <v>1.2130000000000001</v>
      </c>
      <c r="I152" s="172"/>
      <c r="J152" s="173">
        <f t="shared" si="5"/>
        <v>0</v>
      </c>
      <c r="K152" s="174"/>
      <c r="L152" s="175"/>
      <c r="M152" s="176" t="s">
        <v>1</v>
      </c>
      <c r="N152" s="177" t="s">
        <v>44</v>
      </c>
      <c r="P152" s="164">
        <f t="shared" si="6"/>
        <v>0</v>
      </c>
      <c r="Q152" s="164">
        <v>8.0000000000000002E-3</v>
      </c>
      <c r="R152" s="164">
        <f t="shared" si="7"/>
        <v>9.7040000000000008E-3</v>
      </c>
      <c r="S152" s="164">
        <v>0</v>
      </c>
      <c r="T152" s="165">
        <f t="shared" si="8"/>
        <v>0</v>
      </c>
      <c r="AR152" s="166" t="s">
        <v>246</v>
      </c>
      <c r="AT152" s="166" t="s">
        <v>225</v>
      </c>
      <c r="AU152" s="166" t="s">
        <v>116</v>
      </c>
      <c r="AY152" s="13" t="s">
        <v>228</v>
      </c>
      <c r="BE152" s="98">
        <f t="shared" si="9"/>
        <v>0</v>
      </c>
      <c r="BF152" s="98">
        <f t="shared" si="10"/>
        <v>0</v>
      </c>
      <c r="BG152" s="98">
        <f t="shared" si="11"/>
        <v>0</v>
      </c>
      <c r="BH152" s="98">
        <f t="shared" si="12"/>
        <v>0</v>
      </c>
      <c r="BI152" s="98">
        <f t="shared" si="13"/>
        <v>0</v>
      </c>
      <c r="BJ152" s="13" t="s">
        <v>116</v>
      </c>
      <c r="BK152" s="98">
        <f t="shared" si="14"/>
        <v>0</v>
      </c>
      <c r="BL152" s="13" t="s">
        <v>238</v>
      </c>
      <c r="BM152" s="166" t="s">
        <v>3570</v>
      </c>
    </row>
    <row r="153" spans="2:65" s="1" customFormat="1" ht="21.75" customHeight="1">
      <c r="B153" s="30"/>
      <c r="C153" s="155" t="s">
        <v>7</v>
      </c>
      <c r="D153" s="155" t="s">
        <v>231</v>
      </c>
      <c r="E153" s="156" t="s">
        <v>1698</v>
      </c>
      <c r="F153" s="157" t="s">
        <v>1699</v>
      </c>
      <c r="G153" s="158" t="s">
        <v>473</v>
      </c>
      <c r="H153" s="159">
        <v>4.5999999999999996</v>
      </c>
      <c r="I153" s="160"/>
      <c r="J153" s="161">
        <f t="shared" si="5"/>
        <v>0</v>
      </c>
      <c r="K153" s="162"/>
      <c r="L153" s="30"/>
      <c r="M153" s="163" t="s">
        <v>1</v>
      </c>
      <c r="N153" s="128" t="s">
        <v>44</v>
      </c>
      <c r="P153" s="164">
        <f t="shared" si="6"/>
        <v>0</v>
      </c>
      <c r="Q153" s="164">
        <v>0</v>
      </c>
      <c r="R153" s="164">
        <f t="shared" si="7"/>
        <v>0</v>
      </c>
      <c r="S153" s="164">
        <v>0</v>
      </c>
      <c r="T153" s="165">
        <f t="shared" si="8"/>
        <v>0</v>
      </c>
      <c r="AR153" s="166" t="s">
        <v>238</v>
      </c>
      <c r="AT153" s="166" t="s">
        <v>231</v>
      </c>
      <c r="AU153" s="166" t="s">
        <v>116</v>
      </c>
      <c r="AY153" s="13" t="s">
        <v>228</v>
      </c>
      <c r="BE153" s="98">
        <f t="shared" si="9"/>
        <v>0</v>
      </c>
      <c r="BF153" s="98">
        <f t="shared" si="10"/>
        <v>0</v>
      </c>
      <c r="BG153" s="98">
        <f t="shared" si="11"/>
        <v>0</v>
      </c>
      <c r="BH153" s="98">
        <f t="shared" si="12"/>
        <v>0</v>
      </c>
      <c r="BI153" s="98">
        <f t="shared" si="13"/>
        <v>0</v>
      </c>
      <c r="BJ153" s="13" t="s">
        <v>116</v>
      </c>
      <c r="BK153" s="98">
        <f t="shared" si="14"/>
        <v>0</v>
      </c>
      <c r="BL153" s="13" t="s">
        <v>238</v>
      </c>
      <c r="BM153" s="166" t="s">
        <v>3571</v>
      </c>
    </row>
    <row r="154" spans="2:65" s="1" customFormat="1" ht="24.2" customHeight="1">
      <c r="B154" s="30"/>
      <c r="C154" s="155" t="s">
        <v>275</v>
      </c>
      <c r="D154" s="155" t="s">
        <v>231</v>
      </c>
      <c r="E154" s="156" t="s">
        <v>1701</v>
      </c>
      <c r="F154" s="157" t="s">
        <v>1702</v>
      </c>
      <c r="G154" s="158" t="s">
        <v>473</v>
      </c>
      <c r="H154" s="159">
        <v>78.2</v>
      </c>
      <c r="I154" s="160"/>
      <c r="J154" s="161">
        <f t="shared" si="5"/>
        <v>0</v>
      </c>
      <c r="K154" s="162"/>
      <c r="L154" s="30"/>
      <c r="M154" s="163" t="s">
        <v>1</v>
      </c>
      <c r="N154" s="128" t="s">
        <v>44</v>
      </c>
      <c r="P154" s="164">
        <f t="shared" si="6"/>
        <v>0</v>
      </c>
      <c r="Q154" s="164">
        <v>0</v>
      </c>
      <c r="R154" s="164">
        <f t="shared" si="7"/>
        <v>0</v>
      </c>
      <c r="S154" s="164">
        <v>0</v>
      </c>
      <c r="T154" s="165">
        <f t="shared" si="8"/>
        <v>0</v>
      </c>
      <c r="AR154" s="166" t="s">
        <v>238</v>
      </c>
      <c r="AT154" s="166" t="s">
        <v>231</v>
      </c>
      <c r="AU154" s="166" t="s">
        <v>116</v>
      </c>
      <c r="AY154" s="13" t="s">
        <v>228</v>
      </c>
      <c r="BE154" s="98">
        <f t="shared" si="9"/>
        <v>0</v>
      </c>
      <c r="BF154" s="98">
        <f t="shared" si="10"/>
        <v>0</v>
      </c>
      <c r="BG154" s="98">
        <f t="shared" si="11"/>
        <v>0</v>
      </c>
      <c r="BH154" s="98">
        <f t="shared" si="12"/>
        <v>0</v>
      </c>
      <c r="BI154" s="98">
        <f t="shared" si="13"/>
        <v>0</v>
      </c>
      <c r="BJ154" s="13" t="s">
        <v>116</v>
      </c>
      <c r="BK154" s="98">
        <f t="shared" si="14"/>
        <v>0</v>
      </c>
      <c r="BL154" s="13" t="s">
        <v>238</v>
      </c>
      <c r="BM154" s="166" t="s">
        <v>3572</v>
      </c>
    </row>
    <row r="155" spans="2:65" s="1" customFormat="1" ht="16.5" customHeight="1">
      <c r="B155" s="30"/>
      <c r="C155" s="155" t="s">
        <v>317</v>
      </c>
      <c r="D155" s="155" t="s">
        <v>231</v>
      </c>
      <c r="E155" s="156" t="s">
        <v>3573</v>
      </c>
      <c r="F155" s="157" t="s">
        <v>3574</v>
      </c>
      <c r="G155" s="158" t="s">
        <v>473</v>
      </c>
      <c r="H155" s="159">
        <v>4.5999999999999996</v>
      </c>
      <c r="I155" s="160"/>
      <c r="J155" s="161">
        <f t="shared" si="5"/>
        <v>0</v>
      </c>
      <c r="K155" s="162"/>
      <c r="L155" s="30"/>
      <c r="M155" s="163" t="s">
        <v>1</v>
      </c>
      <c r="N155" s="128" t="s">
        <v>44</v>
      </c>
      <c r="P155" s="164">
        <f t="shared" si="6"/>
        <v>0</v>
      </c>
      <c r="Q155" s="164">
        <v>0</v>
      </c>
      <c r="R155" s="164">
        <f t="shared" si="7"/>
        <v>0</v>
      </c>
      <c r="S155" s="164">
        <v>0</v>
      </c>
      <c r="T155" s="165">
        <f t="shared" si="8"/>
        <v>0</v>
      </c>
      <c r="AR155" s="166" t="s">
        <v>238</v>
      </c>
      <c r="AT155" s="166" t="s">
        <v>231</v>
      </c>
      <c r="AU155" s="166" t="s">
        <v>116</v>
      </c>
      <c r="AY155" s="13" t="s">
        <v>228</v>
      </c>
      <c r="BE155" s="98">
        <f t="shared" si="9"/>
        <v>0</v>
      </c>
      <c r="BF155" s="98">
        <f t="shared" si="10"/>
        <v>0</v>
      </c>
      <c r="BG155" s="98">
        <f t="shared" si="11"/>
        <v>0</v>
      </c>
      <c r="BH155" s="98">
        <f t="shared" si="12"/>
        <v>0</v>
      </c>
      <c r="BI155" s="98">
        <f t="shared" si="13"/>
        <v>0</v>
      </c>
      <c r="BJ155" s="13" t="s">
        <v>116</v>
      </c>
      <c r="BK155" s="98">
        <f t="shared" si="14"/>
        <v>0</v>
      </c>
      <c r="BL155" s="13" t="s">
        <v>238</v>
      </c>
      <c r="BM155" s="166" t="s">
        <v>3575</v>
      </c>
    </row>
    <row r="156" spans="2:65" s="1" customFormat="1" ht="16.5" customHeight="1">
      <c r="B156" s="30"/>
      <c r="C156" s="155" t="s">
        <v>279</v>
      </c>
      <c r="D156" s="155" t="s">
        <v>231</v>
      </c>
      <c r="E156" s="156" t="s">
        <v>952</v>
      </c>
      <c r="F156" s="157" t="s">
        <v>953</v>
      </c>
      <c r="G156" s="158" t="s">
        <v>685</v>
      </c>
      <c r="H156" s="159">
        <v>9.43</v>
      </c>
      <c r="I156" s="160"/>
      <c r="J156" s="161">
        <f t="shared" si="5"/>
        <v>0</v>
      </c>
      <c r="K156" s="162"/>
      <c r="L156" s="30"/>
      <c r="M156" s="163" t="s">
        <v>1</v>
      </c>
      <c r="N156" s="128" t="s">
        <v>44</v>
      </c>
      <c r="P156" s="164">
        <f t="shared" si="6"/>
        <v>0</v>
      </c>
      <c r="Q156" s="164">
        <v>0</v>
      </c>
      <c r="R156" s="164">
        <f t="shared" si="7"/>
        <v>0</v>
      </c>
      <c r="S156" s="164">
        <v>0</v>
      </c>
      <c r="T156" s="165">
        <f t="shared" si="8"/>
        <v>0</v>
      </c>
      <c r="AR156" s="166" t="s">
        <v>238</v>
      </c>
      <c r="AT156" s="166" t="s">
        <v>231</v>
      </c>
      <c r="AU156" s="166" t="s">
        <v>116</v>
      </c>
      <c r="AY156" s="13" t="s">
        <v>228</v>
      </c>
      <c r="BE156" s="98">
        <f t="shared" si="9"/>
        <v>0</v>
      </c>
      <c r="BF156" s="98">
        <f t="shared" si="10"/>
        <v>0</v>
      </c>
      <c r="BG156" s="98">
        <f t="shared" si="11"/>
        <v>0</v>
      </c>
      <c r="BH156" s="98">
        <f t="shared" si="12"/>
        <v>0</v>
      </c>
      <c r="BI156" s="98">
        <f t="shared" si="13"/>
        <v>0</v>
      </c>
      <c r="BJ156" s="13" t="s">
        <v>116</v>
      </c>
      <c r="BK156" s="98">
        <f t="shared" si="14"/>
        <v>0</v>
      </c>
      <c r="BL156" s="13" t="s">
        <v>238</v>
      </c>
      <c r="BM156" s="166" t="s">
        <v>3576</v>
      </c>
    </row>
    <row r="157" spans="2:65" s="11" customFormat="1" ht="22.9" customHeight="1">
      <c r="B157" s="143"/>
      <c r="D157" s="144" t="s">
        <v>77</v>
      </c>
      <c r="E157" s="153" t="s">
        <v>246</v>
      </c>
      <c r="F157" s="153" t="s">
        <v>1081</v>
      </c>
      <c r="I157" s="146"/>
      <c r="J157" s="154">
        <f>BK157</f>
        <v>0</v>
      </c>
      <c r="L157" s="143"/>
      <c r="M157" s="148"/>
      <c r="P157" s="149">
        <f>SUM(P158:P160)</f>
        <v>0</v>
      </c>
      <c r="R157" s="149">
        <f>SUM(R158:R160)</f>
        <v>3.9805199999999999E-2</v>
      </c>
      <c r="T157" s="150">
        <f>SUM(T158:T160)</f>
        <v>0</v>
      </c>
      <c r="AR157" s="144" t="s">
        <v>86</v>
      </c>
      <c r="AT157" s="151" t="s">
        <v>77</v>
      </c>
      <c r="AU157" s="151" t="s">
        <v>86</v>
      </c>
      <c r="AY157" s="144" t="s">
        <v>228</v>
      </c>
      <c r="BK157" s="152">
        <f>SUM(BK158:BK160)</f>
        <v>0</v>
      </c>
    </row>
    <row r="158" spans="2:65" s="1" customFormat="1" ht="21.75" customHeight="1">
      <c r="B158" s="30"/>
      <c r="C158" s="155" t="s">
        <v>392</v>
      </c>
      <c r="D158" s="155" t="s">
        <v>231</v>
      </c>
      <c r="E158" s="156" t="s">
        <v>3577</v>
      </c>
      <c r="F158" s="157" t="s">
        <v>3578</v>
      </c>
      <c r="G158" s="158" t="s">
        <v>241</v>
      </c>
      <c r="H158" s="159">
        <v>92</v>
      </c>
      <c r="I158" s="160"/>
      <c r="J158" s="161">
        <f>ROUND(I158*H158,2)</f>
        <v>0</v>
      </c>
      <c r="K158" s="162"/>
      <c r="L158" s="30"/>
      <c r="M158" s="163" t="s">
        <v>1</v>
      </c>
      <c r="N158" s="128" t="s">
        <v>44</v>
      </c>
      <c r="P158" s="164">
        <f>O158*H158</f>
        <v>0</v>
      </c>
      <c r="Q158" s="164">
        <v>0</v>
      </c>
      <c r="R158" s="164">
        <f>Q158*H158</f>
        <v>0</v>
      </c>
      <c r="S158" s="164">
        <v>0</v>
      </c>
      <c r="T158" s="165">
        <f>S158*H158</f>
        <v>0</v>
      </c>
      <c r="AR158" s="166" t="s">
        <v>238</v>
      </c>
      <c r="AT158" s="166" t="s">
        <v>231</v>
      </c>
      <c r="AU158" s="166" t="s">
        <v>116</v>
      </c>
      <c r="AY158" s="13" t="s">
        <v>228</v>
      </c>
      <c r="BE158" s="98">
        <f>IF(N158="základná",J158,0)</f>
        <v>0</v>
      </c>
      <c r="BF158" s="98">
        <f>IF(N158="znížená",J158,0)</f>
        <v>0</v>
      </c>
      <c r="BG158" s="98">
        <f>IF(N158="zákl. prenesená",J158,0)</f>
        <v>0</v>
      </c>
      <c r="BH158" s="98">
        <f>IF(N158="zníž. prenesená",J158,0)</f>
        <v>0</v>
      </c>
      <c r="BI158" s="98">
        <f>IF(N158="nulová",J158,0)</f>
        <v>0</v>
      </c>
      <c r="BJ158" s="13" t="s">
        <v>116</v>
      </c>
      <c r="BK158" s="98">
        <f>ROUND(I158*H158,2)</f>
        <v>0</v>
      </c>
      <c r="BL158" s="13" t="s">
        <v>238</v>
      </c>
      <c r="BM158" s="166" t="s">
        <v>3579</v>
      </c>
    </row>
    <row r="159" spans="2:65" s="1" customFormat="1" ht="16.5" customHeight="1">
      <c r="B159" s="30"/>
      <c r="C159" s="167" t="s">
        <v>282</v>
      </c>
      <c r="D159" s="167" t="s">
        <v>225</v>
      </c>
      <c r="E159" s="168" t="s">
        <v>2933</v>
      </c>
      <c r="F159" s="169" t="s">
        <v>2934</v>
      </c>
      <c r="G159" s="170" t="s">
        <v>685</v>
      </c>
      <c r="H159" s="171">
        <v>1.0999999999999999E-2</v>
      </c>
      <c r="I159" s="172"/>
      <c r="J159" s="173">
        <f>ROUND(I159*H159,2)</f>
        <v>0</v>
      </c>
      <c r="K159" s="174"/>
      <c r="L159" s="175"/>
      <c r="M159" s="176" t="s">
        <v>1</v>
      </c>
      <c r="N159" s="177" t="s">
        <v>44</v>
      </c>
      <c r="P159" s="164">
        <f>O159*H159</f>
        <v>0</v>
      </c>
      <c r="Q159" s="164">
        <v>1</v>
      </c>
      <c r="R159" s="164">
        <f>Q159*H159</f>
        <v>1.0999999999999999E-2</v>
      </c>
      <c r="S159" s="164">
        <v>0</v>
      </c>
      <c r="T159" s="165">
        <f>S159*H159</f>
        <v>0</v>
      </c>
      <c r="AR159" s="166" t="s">
        <v>246</v>
      </c>
      <c r="AT159" s="166" t="s">
        <v>225</v>
      </c>
      <c r="AU159" s="166" t="s">
        <v>116</v>
      </c>
      <c r="AY159" s="13" t="s">
        <v>228</v>
      </c>
      <c r="BE159" s="98">
        <f>IF(N159="základná",J159,0)</f>
        <v>0</v>
      </c>
      <c r="BF159" s="98">
        <f>IF(N159="znížená",J159,0)</f>
        <v>0</v>
      </c>
      <c r="BG159" s="98">
        <f>IF(N159="zákl. prenesená",J159,0)</f>
        <v>0</v>
      </c>
      <c r="BH159" s="98">
        <f>IF(N159="zníž. prenesená",J159,0)</f>
        <v>0</v>
      </c>
      <c r="BI159" s="98">
        <f>IF(N159="nulová",J159,0)</f>
        <v>0</v>
      </c>
      <c r="BJ159" s="13" t="s">
        <v>116</v>
      </c>
      <c r="BK159" s="98">
        <f>ROUND(I159*H159,2)</f>
        <v>0</v>
      </c>
      <c r="BL159" s="13" t="s">
        <v>238</v>
      </c>
      <c r="BM159" s="166" t="s">
        <v>3580</v>
      </c>
    </row>
    <row r="160" spans="2:65" s="1" customFormat="1" ht="16.5" customHeight="1">
      <c r="B160" s="30"/>
      <c r="C160" s="167" t="s">
        <v>399</v>
      </c>
      <c r="D160" s="167" t="s">
        <v>225</v>
      </c>
      <c r="E160" s="168" t="s">
        <v>3581</v>
      </c>
      <c r="F160" s="169" t="s">
        <v>3582</v>
      </c>
      <c r="G160" s="170" t="s">
        <v>241</v>
      </c>
      <c r="H160" s="171">
        <v>92.92</v>
      </c>
      <c r="I160" s="172"/>
      <c r="J160" s="173">
        <f>ROUND(I160*H160,2)</f>
        <v>0</v>
      </c>
      <c r="K160" s="174"/>
      <c r="L160" s="175"/>
      <c r="M160" s="176" t="s">
        <v>1</v>
      </c>
      <c r="N160" s="177" t="s">
        <v>44</v>
      </c>
      <c r="P160" s="164">
        <f>O160*H160</f>
        <v>0</v>
      </c>
      <c r="Q160" s="164">
        <v>3.1E-4</v>
      </c>
      <c r="R160" s="164">
        <f>Q160*H160</f>
        <v>2.88052E-2</v>
      </c>
      <c r="S160" s="164">
        <v>0</v>
      </c>
      <c r="T160" s="165">
        <f>S160*H160</f>
        <v>0</v>
      </c>
      <c r="AR160" s="166" t="s">
        <v>246</v>
      </c>
      <c r="AT160" s="166" t="s">
        <v>225</v>
      </c>
      <c r="AU160" s="166" t="s">
        <v>116</v>
      </c>
      <c r="AY160" s="13" t="s">
        <v>228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3" t="s">
        <v>116</v>
      </c>
      <c r="BK160" s="98">
        <f>ROUND(I160*H160,2)</f>
        <v>0</v>
      </c>
      <c r="BL160" s="13" t="s">
        <v>238</v>
      </c>
      <c r="BM160" s="166" t="s">
        <v>3583</v>
      </c>
    </row>
    <row r="161" spans="2:65" s="11" customFormat="1" ht="22.9" customHeight="1">
      <c r="B161" s="143"/>
      <c r="D161" s="144" t="s">
        <v>77</v>
      </c>
      <c r="E161" s="153" t="s">
        <v>738</v>
      </c>
      <c r="F161" s="153" t="s">
        <v>739</v>
      </c>
      <c r="I161" s="146"/>
      <c r="J161" s="154">
        <f>BK161</f>
        <v>0</v>
      </c>
      <c r="L161" s="143"/>
      <c r="M161" s="148"/>
      <c r="P161" s="149">
        <f>P162</f>
        <v>0</v>
      </c>
      <c r="R161" s="149">
        <f>R162</f>
        <v>0</v>
      </c>
      <c r="T161" s="150">
        <f>T162</f>
        <v>0</v>
      </c>
      <c r="AR161" s="144" t="s">
        <v>86</v>
      </c>
      <c r="AT161" s="151" t="s">
        <v>77</v>
      </c>
      <c r="AU161" s="151" t="s">
        <v>86</v>
      </c>
      <c r="AY161" s="144" t="s">
        <v>228</v>
      </c>
      <c r="BK161" s="152">
        <f>BK162</f>
        <v>0</v>
      </c>
    </row>
    <row r="162" spans="2:65" s="1" customFormat="1" ht="16.5" customHeight="1">
      <c r="B162" s="30"/>
      <c r="C162" s="155" t="s">
        <v>286</v>
      </c>
      <c r="D162" s="155" t="s">
        <v>231</v>
      </c>
      <c r="E162" s="156" t="s">
        <v>1777</v>
      </c>
      <c r="F162" s="157" t="s">
        <v>1778</v>
      </c>
      <c r="G162" s="158" t="s">
        <v>685</v>
      </c>
      <c r="H162" s="159">
        <v>364.29399999999998</v>
      </c>
      <c r="I162" s="160"/>
      <c r="J162" s="161">
        <f>ROUND(I162*H162,2)</f>
        <v>0</v>
      </c>
      <c r="K162" s="162"/>
      <c r="L162" s="30"/>
      <c r="M162" s="178" t="s">
        <v>1</v>
      </c>
      <c r="N162" s="179" t="s">
        <v>44</v>
      </c>
      <c r="O162" s="180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66" t="s">
        <v>238</v>
      </c>
      <c r="AT162" s="166" t="s">
        <v>231</v>
      </c>
      <c r="AU162" s="166" t="s">
        <v>116</v>
      </c>
      <c r="AY162" s="13" t="s">
        <v>228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3" t="s">
        <v>116</v>
      </c>
      <c r="BK162" s="98">
        <f>ROUND(I162*H162,2)</f>
        <v>0</v>
      </c>
      <c r="BL162" s="13" t="s">
        <v>238</v>
      </c>
      <c r="BM162" s="166" t="s">
        <v>3584</v>
      </c>
    </row>
    <row r="163" spans="2:65" s="1" customFormat="1" ht="6.95" customHeight="1">
      <c r="B163" s="45"/>
      <c r="C163" s="46"/>
      <c r="D163" s="46"/>
      <c r="E163" s="46"/>
      <c r="F163" s="46"/>
      <c r="G163" s="46"/>
      <c r="H163" s="46"/>
      <c r="I163" s="46"/>
      <c r="J163" s="46"/>
      <c r="K163" s="46"/>
      <c r="L163" s="30"/>
    </row>
  </sheetData>
  <sheetProtection algorithmName="SHA-512" hashValue="Q69qYVCW2bsAiV9JjP/eqoFSOz2EWmknQTPXdRq0QS9B3aIHqiwSOjxzux/px8SLSjtoLO5dKH9jyZ7R5yOKNw==" saltValue="EfkORZUey43ZJu81ZIISxg==" spinCount="100000" sheet="1" objects="1" scenarios="1" formatColumns="0" formatRows="0" autoFilter="0"/>
  <autoFilter ref="C124:K162" xr:uid="{00000000-0009-0000-0000-000020000000}"/>
  <mergeCells count="10">
    <mergeCell ref="E115:H115"/>
    <mergeCell ref="E117:H117"/>
    <mergeCell ref="L2:V2"/>
    <mergeCell ref="E87:H87"/>
    <mergeCell ref="D104:F104"/>
    <mergeCell ref="E7:H7"/>
    <mergeCell ref="E9:H9"/>
    <mergeCell ref="E18:H18"/>
    <mergeCell ref="E27:H27"/>
    <mergeCell ref="E85:H85"/>
  </mergeCells>
  <pageMargins left="0.7" right="0.7" top="0.75" bottom="0.75" header="0.3" footer="0.3"/>
  <pageSetup paperSize="9" scale="90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33</vt:i4>
      </vt:variant>
      <vt:variant>
        <vt:lpstr>Pomenované rozsahy</vt:lpstr>
      </vt:variant>
      <vt:variant>
        <vt:i4>66</vt:i4>
      </vt:variant>
    </vt:vector>
  </HeadingPairs>
  <TitlesOfParts>
    <vt:vector size="99" baseType="lpstr">
      <vt:lpstr>Rekapitulácia stavby</vt:lpstr>
      <vt:lpstr>PS 21-01 - PS 21-01 Úprav...</vt:lpstr>
      <vt:lpstr>PS 22-01 - PS 22-01 Infor...</vt:lpstr>
      <vt:lpstr>PS 22-01.1 - PS 22-01.1 R...</vt:lpstr>
      <vt:lpstr>PS 22-02 - PS 22-02 Infor...</vt:lpstr>
      <vt:lpstr>SO 32-01 - SO 32-01 Úprav...</vt:lpstr>
      <vt:lpstr>SO 32-02 - SO 32-02 Úprav...</vt:lpstr>
      <vt:lpstr>SO 32-03 - SO 32-03 Želez...</vt:lpstr>
      <vt:lpstr>SO 33-01 - SO 33-01 Príst...</vt:lpstr>
      <vt:lpstr>SO 34-01.01 - SO 34-01.01...</vt:lpstr>
      <vt:lpstr>SO 34-01.02 - SO 34-01.02...</vt:lpstr>
      <vt:lpstr>SO 34-02 - SO 34-02 Káblo...</vt:lpstr>
      <vt:lpstr>SO 34-03 - SO 34-03 Zastá...</vt:lpstr>
      <vt:lpstr>SO 34-04 - SO 34-04 Zastá...</vt:lpstr>
      <vt:lpstr>SO 34-11 - SO 34-11 Parko...</vt:lpstr>
      <vt:lpstr>SO 34-12 - SO 34-12 Parko...</vt:lpstr>
      <vt:lpstr>SO 34-13.01 - SO 34-13.01...</vt:lpstr>
      <vt:lpstr>SO 34-13.02 - SO 34-13.02...</vt:lpstr>
      <vt:lpstr>SO 35-01 - SO 35-01 Prípo...</vt:lpstr>
      <vt:lpstr>SO 35-02 - SO 35-02 Zastá...</vt:lpstr>
      <vt:lpstr>SO 35-03 - SO 35-03 Prelo...</vt:lpstr>
      <vt:lpstr>SO 35-11 - SO 35-11 Prípo...</vt:lpstr>
      <vt:lpstr>SO 35-12 - SO 35-12 Osvet...</vt:lpstr>
      <vt:lpstr>SO 35-13 - SO 35-13 Osvet...</vt:lpstr>
      <vt:lpstr>SO 35-14 - SO 35-14 Osvet...</vt:lpstr>
      <vt:lpstr>SO 35-15 - SO 35-15 Výmen...</vt:lpstr>
      <vt:lpstr>SO 37-01 - SO 37-01 Prelo...</vt:lpstr>
      <vt:lpstr>SO 37-11 - SO 37-11 Odkan...</vt:lpstr>
      <vt:lpstr>SO 38-11 - SO 38-11 Príst...</vt:lpstr>
      <vt:lpstr>SO 38-12 - SO 38-12 Príst...</vt:lpstr>
      <vt:lpstr>SO 38-13 - SO 38-13 Parko...</vt:lpstr>
      <vt:lpstr>SO 38-14 - SO 38-14 Úprav...</vt:lpstr>
      <vt:lpstr>SO 39-11 - SO 39-11 Veget...</vt:lpstr>
      <vt:lpstr>'PS 21-01 - PS 21-01 Úprav...'!Názvy_tlače</vt:lpstr>
      <vt:lpstr>'PS 22-01 - PS 22-01 Infor...'!Názvy_tlače</vt:lpstr>
      <vt:lpstr>'PS 22-01.1 - PS 22-01.1 R...'!Názvy_tlače</vt:lpstr>
      <vt:lpstr>'PS 22-02 - PS 22-02 Infor...'!Názvy_tlače</vt:lpstr>
      <vt:lpstr>'Rekapitulácia stavby'!Názvy_tlače</vt:lpstr>
      <vt:lpstr>'SO 32-01 - SO 32-01 Úprav...'!Názvy_tlače</vt:lpstr>
      <vt:lpstr>'SO 32-02 - SO 32-02 Úprav...'!Názvy_tlače</vt:lpstr>
      <vt:lpstr>'SO 32-03 - SO 32-03 Želez...'!Názvy_tlače</vt:lpstr>
      <vt:lpstr>'SO 33-01 - SO 33-01 Príst...'!Názvy_tlače</vt:lpstr>
      <vt:lpstr>'SO 34-01.01 - SO 34-01.01...'!Názvy_tlače</vt:lpstr>
      <vt:lpstr>'SO 34-01.02 - SO 34-01.02...'!Názvy_tlače</vt:lpstr>
      <vt:lpstr>'SO 34-02 - SO 34-02 Káblo...'!Názvy_tlače</vt:lpstr>
      <vt:lpstr>'SO 34-03 - SO 34-03 Zastá...'!Názvy_tlače</vt:lpstr>
      <vt:lpstr>'SO 34-04 - SO 34-04 Zastá...'!Názvy_tlače</vt:lpstr>
      <vt:lpstr>'SO 34-11 - SO 34-11 Parko...'!Názvy_tlače</vt:lpstr>
      <vt:lpstr>'SO 34-12 - SO 34-12 Parko...'!Názvy_tlače</vt:lpstr>
      <vt:lpstr>'SO 34-13.01 - SO 34-13.01...'!Názvy_tlače</vt:lpstr>
      <vt:lpstr>'SO 34-13.02 - SO 34-13.02...'!Názvy_tlače</vt:lpstr>
      <vt:lpstr>'SO 35-01 - SO 35-01 Prípo...'!Názvy_tlače</vt:lpstr>
      <vt:lpstr>'SO 35-02 - SO 35-02 Zastá...'!Názvy_tlače</vt:lpstr>
      <vt:lpstr>'SO 35-03 - SO 35-03 Prelo...'!Názvy_tlače</vt:lpstr>
      <vt:lpstr>'SO 35-11 - SO 35-11 Prípo...'!Názvy_tlače</vt:lpstr>
      <vt:lpstr>'SO 35-12 - SO 35-12 Osvet...'!Názvy_tlače</vt:lpstr>
      <vt:lpstr>'SO 35-13 - SO 35-13 Osvet...'!Názvy_tlače</vt:lpstr>
      <vt:lpstr>'SO 35-14 - SO 35-14 Osvet...'!Názvy_tlače</vt:lpstr>
      <vt:lpstr>'SO 35-15 - SO 35-15 Výmen...'!Názvy_tlače</vt:lpstr>
      <vt:lpstr>'SO 37-01 - SO 37-01 Prelo...'!Názvy_tlače</vt:lpstr>
      <vt:lpstr>'SO 37-11 - SO 37-11 Odkan...'!Názvy_tlače</vt:lpstr>
      <vt:lpstr>'SO 38-11 - SO 38-11 Príst...'!Názvy_tlače</vt:lpstr>
      <vt:lpstr>'SO 38-12 - SO 38-12 Príst...'!Názvy_tlače</vt:lpstr>
      <vt:lpstr>'SO 38-13 - SO 38-13 Parko...'!Názvy_tlače</vt:lpstr>
      <vt:lpstr>'SO 38-14 - SO 38-14 Úprav...'!Názvy_tlače</vt:lpstr>
      <vt:lpstr>'SO 39-11 - SO 39-11 Veget...'!Názvy_tlače</vt:lpstr>
      <vt:lpstr>'PS 21-01 - PS 21-01 Úprav...'!Oblasť_tlače</vt:lpstr>
      <vt:lpstr>'PS 22-01 - PS 22-01 Infor...'!Oblasť_tlače</vt:lpstr>
      <vt:lpstr>'PS 22-01.1 - PS 22-01.1 R...'!Oblasť_tlače</vt:lpstr>
      <vt:lpstr>'PS 22-02 - PS 22-02 Infor...'!Oblasť_tlače</vt:lpstr>
      <vt:lpstr>'Rekapitulácia stavby'!Oblasť_tlače</vt:lpstr>
      <vt:lpstr>'SO 32-01 - SO 32-01 Úprav...'!Oblasť_tlače</vt:lpstr>
      <vt:lpstr>'SO 32-02 - SO 32-02 Úprav...'!Oblasť_tlače</vt:lpstr>
      <vt:lpstr>'SO 32-03 - SO 32-03 Želez...'!Oblasť_tlače</vt:lpstr>
      <vt:lpstr>'SO 33-01 - SO 33-01 Príst...'!Oblasť_tlače</vt:lpstr>
      <vt:lpstr>'SO 34-01.01 - SO 34-01.01...'!Oblasť_tlače</vt:lpstr>
      <vt:lpstr>'SO 34-01.02 - SO 34-01.02...'!Oblasť_tlače</vt:lpstr>
      <vt:lpstr>'SO 34-02 - SO 34-02 Káblo...'!Oblasť_tlače</vt:lpstr>
      <vt:lpstr>'SO 34-03 - SO 34-03 Zastá...'!Oblasť_tlače</vt:lpstr>
      <vt:lpstr>'SO 34-04 - SO 34-04 Zastá...'!Oblasť_tlače</vt:lpstr>
      <vt:lpstr>'SO 34-11 - SO 34-11 Parko...'!Oblasť_tlače</vt:lpstr>
      <vt:lpstr>'SO 34-12 - SO 34-12 Parko...'!Oblasť_tlače</vt:lpstr>
      <vt:lpstr>'SO 34-13.01 - SO 34-13.01...'!Oblasť_tlače</vt:lpstr>
      <vt:lpstr>'SO 34-13.02 - SO 34-13.02...'!Oblasť_tlače</vt:lpstr>
      <vt:lpstr>'SO 35-01 - SO 35-01 Prípo...'!Oblasť_tlače</vt:lpstr>
      <vt:lpstr>'SO 35-02 - SO 35-02 Zastá...'!Oblasť_tlače</vt:lpstr>
      <vt:lpstr>'SO 35-03 - SO 35-03 Prelo...'!Oblasť_tlače</vt:lpstr>
      <vt:lpstr>'SO 35-11 - SO 35-11 Prípo...'!Oblasť_tlače</vt:lpstr>
      <vt:lpstr>'SO 35-12 - SO 35-12 Osvet...'!Oblasť_tlače</vt:lpstr>
      <vt:lpstr>'SO 35-13 - SO 35-13 Osvet...'!Oblasť_tlače</vt:lpstr>
      <vt:lpstr>'SO 35-14 - SO 35-14 Osvet...'!Oblasť_tlače</vt:lpstr>
      <vt:lpstr>'SO 35-15 - SO 35-15 Výmen...'!Oblasť_tlače</vt:lpstr>
      <vt:lpstr>'SO 37-01 - SO 37-01 Prelo...'!Oblasť_tlače</vt:lpstr>
      <vt:lpstr>'SO 37-11 - SO 37-11 Odkan...'!Oblasť_tlače</vt:lpstr>
      <vt:lpstr>'SO 38-11 - SO 38-11 Príst...'!Oblasť_tlače</vt:lpstr>
      <vt:lpstr>'SO 38-12 - SO 38-12 Príst...'!Oblasť_tlače</vt:lpstr>
      <vt:lpstr>'SO 38-13 - SO 38-13 Parko...'!Oblasť_tlače</vt:lpstr>
      <vt:lpstr>'SO 38-14 - SO 38-14 Úprav...'!Oblasť_tlače</vt:lpstr>
      <vt:lpstr>'SO 39-11 - SO 39-11 Veget...'!Oblasť_tlače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Janošková Katarína, Ing. </dc:creator>
  <cp:lastModifiedBy>Janošková Katarína, Ing.</cp:lastModifiedBy>
  <cp:lastPrinted>2025-02-07T12:07:01Z</cp:lastPrinted>
  <dcterms:created xsi:type="dcterms:W3CDTF">2025-02-07T10:31:33Z</dcterms:created>
  <dcterms:modified xsi:type="dcterms:W3CDTF">2025-02-07T12:32:32Z</dcterms:modified>
</cp:coreProperties>
</file>